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acky zhou\Desktop\"/>
    </mc:Choice>
  </mc:AlternateContent>
  <bookViews>
    <workbookView xWindow="0" yWindow="0" windowWidth="28800" windowHeight="12435"/>
  </bookViews>
  <sheets>
    <sheet name="B-2018年实际发生人工成本汇总表" sheetId="1" r:id="rId1"/>
  </sheets>
  <definedNames>
    <definedName name="_xlnm._FilterDatabase" localSheetId="0" hidden="1">'B-2018年实际发生人工成本汇总表'!$1:$34</definedName>
  </definedNames>
  <calcPr calcId="152511"/>
</workbook>
</file>

<file path=xl/calcChain.xml><?xml version="1.0" encoding="utf-8"?>
<calcChain xmlns="http://schemas.openxmlformats.org/spreadsheetml/2006/main">
  <c r="EP34" i="1" l="1"/>
  <c r="EL34" i="1"/>
  <c r="DY34" i="1"/>
  <c r="DL34" i="1"/>
  <c r="CX34" i="1"/>
  <c r="CH34" i="1"/>
  <c r="CG34" i="1"/>
  <c r="T34" i="1" s="1"/>
  <c r="CF34" i="1"/>
  <c r="CE34" i="1"/>
  <c r="R34" i="1" s="1"/>
  <c r="CD34" i="1"/>
  <c r="CC34" i="1"/>
  <c r="CB34" i="1"/>
  <c r="CA34" i="1"/>
  <c r="BZ34" i="1"/>
  <c r="BY34" i="1"/>
  <c r="L34" i="1" s="1"/>
  <c r="BX34" i="1"/>
  <c r="BW34" i="1"/>
  <c r="CK34" i="1" s="1"/>
  <c r="V34" i="1" s="1"/>
  <c r="BV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BI34" i="1" s="1"/>
  <c r="AV34" i="1"/>
  <c r="AI34" i="1"/>
  <c r="U34" i="1"/>
  <c r="S34" i="1"/>
  <c r="Q34" i="1"/>
  <c r="P34" i="1"/>
  <c r="O34" i="1"/>
  <c r="N34" i="1"/>
  <c r="M34" i="1"/>
  <c r="K34" i="1"/>
  <c r="I34" i="1"/>
  <c r="EP33" i="1"/>
  <c r="EL33" i="1"/>
  <c r="DY33" i="1"/>
  <c r="DL33" i="1"/>
  <c r="CX33" i="1"/>
  <c r="CH33" i="1"/>
  <c r="CG33" i="1"/>
  <c r="T33" i="1" s="1"/>
  <c r="CF33" i="1"/>
  <c r="CE33" i="1"/>
  <c r="CD33" i="1"/>
  <c r="CC33" i="1"/>
  <c r="CB33" i="1"/>
  <c r="CA33" i="1"/>
  <c r="BZ33" i="1"/>
  <c r="BY33" i="1"/>
  <c r="L33" i="1" s="1"/>
  <c r="BX33" i="1"/>
  <c r="BW33" i="1"/>
  <c r="CK33" i="1" s="1"/>
  <c r="V33" i="1" s="1"/>
  <c r="BV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BI33" i="1" s="1"/>
  <c r="AV33" i="1"/>
  <c r="AI33" i="1"/>
  <c r="U33" i="1"/>
  <c r="S33" i="1"/>
  <c r="R33" i="1"/>
  <c r="Q33" i="1"/>
  <c r="P33" i="1"/>
  <c r="O33" i="1"/>
  <c r="N33" i="1"/>
  <c r="M33" i="1"/>
  <c r="K33" i="1"/>
  <c r="J33" i="1"/>
  <c r="I33" i="1"/>
  <c r="EP32" i="1"/>
  <c r="EL32" i="1"/>
  <c r="DY32" i="1"/>
  <c r="DL32" i="1"/>
  <c r="CX32" i="1"/>
  <c r="CH32" i="1"/>
  <c r="CG32" i="1"/>
  <c r="T32" i="1" s="1"/>
  <c r="CF32" i="1"/>
  <c r="CE32" i="1"/>
  <c r="CD32" i="1"/>
  <c r="CC32" i="1"/>
  <c r="CB32" i="1"/>
  <c r="CA32" i="1"/>
  <c r="BZ32" i="1"/>
  <c r="BY32" i="1"/>
  <c r="L32" i="1" s="1"/>
  <c r="BX32" i="1"/>
  <c r="BW32" i="1"/>
  <c r="CK32" i="1" s="1"/>
  <c r="V32" i="1" s="1"/>
  <c r="BV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BI32" i="1" s="1"/>
  <c r="AV32" i="1"/>
  <c r="AI32" i="1"/>
  <c r="U32" i="1"/>
  <c r="S32" i="1"/>
  <c r="R32" i="1"/>
  <c r="Q32" i="1"/>
  <c r="P32" i="1"/>
  <c r="O32" i="1"/>
  <c r="N32" i="1"/>
  <c r="M32" i="1"/>
  <c r="K32" i="1"/>
  <c r="J32" i="1"/>
  <c r="I32" i="1"/>
  <c r="EP31" i="1"/>
  <c r="EL31" i="1"/>
  <c r="DY31" i="1"/>
  <c r="DL31" i="1"/>
  <c r="CX31" i="1"/>
  <c r="CH31" i="1"/>
  <c r="CG31" i="1"/>
  <c r="T31" i="1" s="1"/>
  <c r="CF31" i="1"/>
  <c r="CE31" i="1"/>
  <c r="CD31" i="1"/>
  <c r="CC31" i="1"/>
  <c r="CB31" i="1"/>
  <c r="CA31" i="1"/>
  <c r="BZ31" i="1"/>
  <c r="BY31" i="1"/>
  <c r="L31" i="1" s="1"/>
  <c r="BX31" i="1"/>
  <c r="BW31" i="1"/>
  <c r="CK31" i="1" s="1"/>
  <c r="V31" i="1" s="1"/>
  <c r="BV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BI31" i="1" s="1"/>
  <c r="AV31" i="1"/>
  <c r="AI31" i="1"/>
  <c r="U31" i="1"/>
  <c r="S31" i="1"/>
  <c r="R31" i="1"/>
  <c r="Q31" i="1"/>
  <c r="P31" i="1"/>
  <c r="O31" i="1"/>
  <c r="N31" i="1"/>
  <c r="M31" i="1"/>
  <c r="K31" i="1"/>
  <c r="J31" i="1"/>
  <c r="I31" i="1"/>
  <c r="EP30" i="1"/>
  <c r="EL30" i="1"/>
  <c r="DY30" i="1"/>
  <c r="DL30" i="1"/>
  <c r="CX30" i="1"/>
  <c r="CH30" i="1"/>
  <c r="U30" i="1" s="1"/>
  <c r="CG30" i="1"/>
  <c r="T30" i="1" s="1"/>
  <c r="CF30" i="1"/>
  <c r="CE30" i="1"/>
  <c r="CD30" i="1"/>
  <c r="CC30" i="1"/>
  <c r="CB30" i="1"/>
  <c r="CA30" i="1"/>
  <c r="BZ30" i="1"/>
  <c r="M30" i="1" s="1"/>
  <c r="BY30" i="1"/>
  <c r="L30" i="1" s="1"/>
  <c r="BX30" i="1"/>
  <c r="BW30" i="1"/>
  <c r="CK30" i="1" s="1"/>
  <c r="V30" i="1" s="1"/>
  <c r="BV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BI30" i="1" s="1"/>
  <c r="AV30" i="1"/>
  <c r="AI30" i="1"/>
  <c r="S30" i="1"/>
  <c r="R30" i="1"/>
  <c r="Q30" i="1"/>
  <c r="P30" i="1"/>
  <c r="O30" i="1"/>
  <c r="N30" i="1"/>
  <c r="K30" i="1"/>
  <c r="J30" i="1"/>
  <c r="I30" i="1"/>
  <c r="EP29" i="1"/>
  <c r="EL29" i="1"/>
  <c r="DY29" i="1"/>
  <c r="DL29" i="1"/>
  <c r="CX29" i="1"/>
  <c r="CH29" i="1"/>
  <c r="U29" i="1" s="1"/>
  <c r="CG29" i="1"/>
  <c r="T29" i="1" s="1"/>
  <c r="CF29" i="1"/>
  <c r="CE29" i="1"/>
  <c r="CD29" i="1"/>
  <c r="CC29" i="1"/>
  <c r="CB29" i="1"/>
  <c r="CA29" i="1"/>
  <c r="BZ29" i="1"/>
  <c r="M29" i="1" s="1"/>
  <c r="BY29" i="1"/>
  <c r="L29" i="1" s="1"/>
  <c r="BX29" i="1"/>
  <c r="BW29" i="1"/>
  <c r="CK29" i="1" s="1"/>
  <c r="V29" i="1" s="1"/>
  <c r="BV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BI29" i="1" s="1"/>
  <c r="AV29" i="1"/>
  <c r="AI29" i="1"/>
  <c r="S29" i="1"/>
  <c r="R29" i="1"/>
  <c r="Q29" i="1"/>
  <c r="P29" i="1"/>
  <c r="O29" i="1"/>
  <c r="N29" i="1"/>
  <c r="K29" i="1"/>
  <c r="J29" i="1"/>
  <c r="I29" i="1"/>
  <c r="EP28" i="1"/>
  <c r="EL28" i="1"/>
  <c r="DY28" i="1"/>
  <c r="DL28" i="1"/>
  <c r="CX28" i="1"/>
  <c r="CH28" i="1"/>
  <c r="U28" i="1" s="1"/>
  <c r="CG28" i="1"/>
  <c r="T28" i="1" s="1"/>
  <c r="CF28" i="1"/>
  <c r="CE28" i="1"/>
  <c r="CD28" i="1"/>
  <c r="CC28" i="1"/>
  <c r="CB28" i="1"/>
  <c r="CA28" i="1"/>
  <c r="BZ28" i="1"/>
  <c r="M28" i="1" s="1"/>
  <c r="BY28" i="1"/>
  <c r="L28" i="1" s="1"/>
  <c r="BX28" i="1"/>
  <c r="BW28" i="1"/>
  <c r="CK28" i="1" s="1"/>
  <c r="V28" i="1" s="1"/>
  <c r="BV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BI28" i="1" s="1"/>
  <c r="AV28" i="1"/>
  <c r="AI28" i="1"/>
  <c r="S28" i="1"/>
  <c r="R28" i="1"/>
  <c r="Q28" i="1"/>
  <c r="P28" i="1"/>
  <c r="O28" i="1"/>
  <c r="N28" i="1"/>
  <c r="K28" i="1"/>
  <c r="J28" i="1"/>
  <c r="I28" i="1"/>
  <c r="EP27" i="1"/>
  <c r="EL27" i="1"/>
  <c r="DY27" i="1"/>
  <c r="DL27" i="1"/>
  <c r="CT27" i="1"/>
  <c r="CX27" i="1" s="1"/>
  <c r="CH27" i="1"/>
  <c r="U27" i="1" s="1"/>
  <c r="CG27" i="1"/>
  <c r="CF27" i="1"/>
  <c r="S27" i="1" s="1"/>
  <c r="CE27" i="1"/>
  <c r="CD27" i="1"/>
  <c r="CC27" i="1"/>
  <c r="CB27" i="1"/>
  <c r="CA27" i="1"/>
  <c r="N27" i="1" s="1"/>
  <c r="BZ27" i="1"/>
  <c r="M27" i="1" s="1"/>
  <c r="BY27" i="1"/>
  <c r="BX27" i="1"/>
  <c r="CK27" i="1" s="1"/>
  <c r="V27" i="1" s="1"/>
  <c r="BW27" i="1"/>
  <c r="BV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BI27" i="1" s="1"/>
  <c r="AV27" i="1"/>
  <c r="AI27" i="1"/>
  <c r="T27" i="1"/>
  <c r="R27" i="1"/>
  <c r="Q27" i="1"/>
  <c r="P27" i="1"/>
  <c r="O27" i="1"/>
  <c r="L27" i="1"/>
  <c r="J27" i="1"/>
  <c r="I27" i="1"/>
  <c r="EP26" i="1"/>
  <c r="EL26" i="1"/>
  <c r="DY26" i="1"/>
  <c r="DL26" i="1"/>
  <c r="CX26" i="1"/>
  <c r="CH26" i="1"/>
  <c r="U26" i="1" s="1"/>
  <c r="CG26" i="1"/>
  <c r="T26" i="1" s="1"/>
  <c r="CF26" i="1"/>
  <c r="S26" i="1" s="1"/>
  <c r="CE26" i="1"/>
  <c r="CD26" i="1"/>
  <c r="CC26" i="1"/>
  <c r="CB26" i="1"/>
  <c r="O26" i="1" s="1"/>
  <c r="CA26" i="1"/>
  <c r="N26" i="1" s="1"/>
  <c r="BZ26" i="1"/>
  <c r="M26" i="1" s="1"/>
  <c r="BY26" i="1"/>
  <c r="L26" i="1" s="1"/>
  <c r="BX26" i="1"/>
  <c r="CK26" i="1" s="1"/>
  <c r="V26" i="1" s="1"/>
  <c r="BW26" i="1"/>
  <c r="BV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BI26" i="1" s="1"/>
  <c r="AV26" i="1"/>
  <c r="AI26" i="1"/>
  <c r="R26" i="1"/>
  <c r="Q26" i="1"/>
  <c r="P26" i="1"/>
  <c r="J26" i="1"/>
  <c r="I26" i="1"/>
  <c r="EP25" i="1"/>
  <c r="EL25" i="1"/>
  <c r="DY25" i="1"/>
  <c r="DL25" i="1"/>
  <c r="CX25" i="1"/>
  <c r="CH25" i="1"/>
  <c r="U25" i="1" s="1"/>
  <c r="CG25" i="1"/>
  <c r="T25" i="1" s="1"/>
  <c r="CF25" i="1"/>
  <c r="S25" i="1" s="1"/>
  <c r="CE25" i="1"/>
  <c r="CD25" i="1"/>
  <c r="CC25" i="1"/>
  <c r="CB25" i="1"/>
  <c r="O25" i="1" s="1"/>
  <c r="CA25" i="1"/>
  <c r="N25" i="1" s="1"/>
  <c r="BZ25" i="1"/>
  <c r="M25" i="1" s="1"/>
  <c r="BY25" i="1"/>
  <c r="L25" i="1" s="1"/>
  <c r="BX25" i="1"/>
  <c r="CK25" i="1" s="1"/>
  <c r="V25" i="1" s="1"/>
  <c r="BW25" i="1"/>
  <c r="BV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BI25" i="1" s="1"/>
  <c r="AV25" i="1"/>
  <c r="AI25" i="1"/>
  <c r="R25" i="1"/>
  <c r="Q25" i="1"/>
  <c r="P25" i="1"/>
  <c r="J25" i="1"/>
  <c r="I25" i="1"/>
  <c r="EP24" i="1"/>
  <c r="EL24" i="1"/>
  <c r="DY24" i="1"/>
  <c r="DL24" i="1"/>
  <c r="CX24" i="1"/>
  <c r="CT24" i="1"/>
  <c r="CH24" i="1"/>
  <c r="U24" i="1" s="1"/>
  <c r="CG24" i="1"/>
  <c r="T24" i="1" s="1"/>
  <c r="CF24" i="1"/>
  <c r="CE24" i="1"/>
  <c r="CD24" i="1"/>
  <c r="CC24" i="1"/>
  <c r="P24" i="1" s="1"/>
  <c r="CB24" i="1"/>
  <c r="O24" i="1" s="1"/>
  <c r="CA24" i="1"/>
  <c r="N24" i="1" s="1"/>
  <c r="BZ24" i="1"/>
  <c r="M24" i="1" s="1"/>
  <c r="BY24" i="1"/>
  <c r="L24" i="1" s="1"/>
  <c r="BX24" i="1"/>
  <c r="BW24" i="1"/>
  <c r="BV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BI24" i="1" s="1"/>
  <c r="AV24" i="1"/>
  <c r="AI24" i="1"/>
  <c r="S24" i="1"/>
  <c r="R24" i="1"/>
  <c r="Q24" i="1"/>
  <c r="K24" i="1"/>
  <c r="J24" i="1"/>
  <c r="I24" i="1"/>
  <c r="EP23" i="1"/>
  <c r="EL23" i="1"/>
  <c r="DY23" i="1"/>
  <c r="DL23" i="1"/>
  <c r="CX23" i="1"/>
  <c r="CH23" i="1"/>
  <c r="U23" i="1" s="1"/>
  <c r="CG23" i="1"/>
  <c r="T23" i="1" s="1"/>
  <c r="CF23" i="1"/>
  <c r="CE23" i="1"/>
  <c r="CD23" i="1"/>
  <c r="CC23" i="1"/>
  <c r="P23" i="1" s="1"/>
  <c r="CB23" i="1"/>
  <c r="O23" i="1" s="1"/>
  <c r="CA23" i="1"/>
  <c r="N23" i="1" s="1"/>
  <c r="BZ23" i="1"/>
  <c r="M23" i="1" s="1"/>
  <c r="BY23" i="1"/>
  <c r="L23" i="1" s="1"/>
  <c r="BX23" i="1"/>
  <c r="BW23" i="1"/>
  <c r="BV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BI23" i="1" s="1"/>
  <c r="AV23" i="1"/>
  <c r="AI23" i="1"/>
  <c r="S23" i="1"/>
  <c r="R23" i="1"/>
  <c r="Q23" i="1"/>
  <c r="K23" i="1"/>
  <c r="J23" i="1"/>
  <c r="I23" i="1"/>
  <c r="EP22" i="1"/>
  <c r="EL22" i="1"/>
  <c r="DY22" i="1"/>
  <c r="DL22" i="1"/>
  <c r="CX22" i="1"/>
  <c r="CH22" i="1"/>
  <c r="U22" i="1" s="1"/>
  <c r="CG22" i="1"/>
  <c r="T22" i="1" s="1"/>
  <c r="CF22" i="1"/>
  <c r="CE22" i="1"/>
  <c r="CD22" i="1"/>
  <c r="CC22" i="1"/>
  <c r="P22" i="1" s="1"/>
  <c r="CB22" i="1"/>
  <c r="CA22" i="1"/>
  <c r="N22" i="1" s="1"/>
  <c r="BZ22" i="1"/>
  <c r="M22" i="1" s="1"/>
  <c r="BY22" i="1"/>
  <c r="L22" i="1" s="1"/>
  <c r="BX22" i="1"/>
  <c r="BW22" i="1"/>
  <c r="BV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BI22" i="1" s="1"/>
  <c r="AV22" i="1"/>
  <c r="AI22" i="1"/>
  <c r="S22" i="1"/>
  <c r="R22" i="1"/>
  <c r="Q22" i="1"/>
  <c r="O22" i="1"/>
  <c r="K22" i="1"/>
  <c r="J22" i="1"/>
  <c r="I22" i="1"/>
  <c r="EP21" i="1"/>
  <c r="EL21" i="1"/>
  <c r="DY21" i="1"/>
  <c r="DL21" i="1"/>
  <c r="CT21" i="1"/>
  <c r="R21" i="1" s="1"/>
  <c r="CH21" i="1"/>
  <c r="U21" i="1" s="1"/>
  <c r="CG21" i="1"/>
  <c r="CF21" i="1"/>
  <c r="CE21" i="1"/>
  <c r="CD21" i="1"/>
  <c r="Q21" i="1" s="1"/>
  <c r="CC21" i="1"/>
  <c r="CB21" i="1"/>
  <c r="O21" i="1" s="1"/>
  <c r="CA21" i="1"/>
  <c r="CK21" i="1" s="1"/>
  <c r="BZ21" i="1"/>
  <c r="M21" i="1" s="1"/>
  <c r="BY21" i="1"/>
  <c r="BX21" i="1"/>
  <c r="BW21" i="1"/>
  <c r="BV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BI21" i="1" s="1"/>
  <c r="AV21" i="1"/>
  <c r="AI21" i="1"/>
  <c r="T21" i="1"/>
  <c r="S21" i="1"/>
  <c r="P21" i="1"/>
  <c r="L21" i="1"/>
  <c r="K21" i="1"/>
  <c r="J21" i="1"/>
  <c r="I21" i="1"/>
  <c r="EP20" i="1"/>
  <c r="EL20" i="1"/>
  <c r="DY20" i="1"/>
  <c r="DL20" i="1"/>
  <c r="CX20" i="1"/>
  <c r="CH20" i="1"/>
  <c r="U20" i="1" s="1"/>
  <c r="CG20" i="1"/>
  <c r="CF20" i="1"/>
  <c r="CE20" i="1"/>
  <c r="CD20" i="1"/>
  <c r="CC20" i="1"/>
  <c r="CB20" i="1"/>
  <c r="O20" i="1" s="1"/>
  <c r="CA20" i="1"/>
  <c r="CK20" i="1" s="1"/>
  <c r="V20" i="1" s="1"/>
  <c r="BZ20" i="1"/>
  <c r="M20" i="1" s="1"/>
  <c r="BY20" i="1"/>
  <c r="BX20" i="1"/>
  <c r="BW20" i="1"/>
  <c r="BV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BI20" i="1" s="1"/>
  <c r="AV20" i="1"/>
  <c r="AI20" i="1"/>
  <c r="T20" i="1"/>
  <c r="S20" i="1"/>
  <c r="R20" i="1"/>
  <c r="Q20" i="1"/>
  <c r="P20" i="1"/>
  <c r="L20" i="1"/>
  <c r="K20" i="1"/>
  <c r="J20" i="1"/>
  <c r="I20" i="1"/>
  <c r="EP19" i="1"/>
  <c r="EL19" i="1"/>
  <c r="DY19" i="1"/>
  <c r="DL19" i="1"/>
  <c r="CX19" i="1"/>
  <c r="CH19" i="1"/>
  <c r="U19" i="1" s="1"/>
  <c r="CG19" i="1"/>
  <c r="CF19" i="1"/>
  <c r="CE19" i="1"/>
  <c r="CD19" i="1"/>
  <c r="CC19" i="1"/>
  <c r="CB19" i="1"/>
  <c r="O19" i="1" s="1"/>
  <c r="CA19" i="1"/>
  <c r="CK19" i="1" s="1"/>
  <c r="V19" i="1" s="1"/>
  <c r="BZ19" i="1"/>
  <c r="M19" i="1" s="1"/>
  <c r="BY19" i="1"/>
  <c r="BX19" i="1"/>
  <c r="BW19" i="1"/>
  <c r="BV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BI19" i="1" s="1"/>
  <c r="AV19" i="1"/>
  <c r="AI19" i="1"/>
  <c r="T19" i="1"/>
  <c r="S19" i="1"/>
  <c r="R19" i="1"/>
  <c r="Q19" i="1"/>
  <c r="P19" i="1"/>
  <c r="L19" i="1"/>
  <c r="K19" i="1"/>
  <c r="J19" i="1"/>
  <c r="I19" i="1"/>
  <c r="EP18" i="1"/>
  <c r="EL18" i="1"/>
  <c r="DY18" i="1"/>
  <c r="DL18" i="1"/>
  <c r="CX18" i="1"/>
  <c r="CH18" i="1"/>
  <c r="U18" i="1" s="1"/>
  <c r="CG18" i="1"/>
  <c r="CF18" i="1"/>
  <c r="CE18" i="1"/>
  <c r="CD18" i="1"/>
  <c r="CC18" i="1"/>
  <c r="CB18" i="1"/>
  <c r="O18" i="1" s="1"/>
  <c r="CA18" i="1"/>
  <c r="CK18" i="1" s="1"/>
  <c r="V18" i="1" s="1"/>
  <c r="BZ18" i="1"/>
  <c r="M18" i="1" s="1"/>
  <c r="BY18" i="1"/>
  <c r="BX18" i="1"/>
  <c r="BW18" i="1"/>
  <c r="BV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BI18" i="1" s="1"/>
  <c r="AV18" i="1"/>
  <c r="AI18" i="1"/>
  <c r="T18" i="1"/>
  <c r="S18" i="1"/>
  <c r="R18" i="1"/>
  <c r="Q18" i="1"/>
  <c r="P18" i="1"/>
  <c r="L18" i="1"/>
  <c r="K18" i="1"/>
  <c r="J18" i="1"/>
  <c r="I18" i="1"/>
  <c r="EP17" i="1"/>
  <c r="EL17" i="1"/>
  <c r="DY17" i="1"/>
  <c r="DL17" i="1"/>
  <c r="CX17" i="1"/>
  <c r="CH17" i="1"/>
  <c r="U17" i="1" s="1"/>
  <c r="CG17" i="1"/>
  <c r="CF17" i="1"/>
  <c r="CE17" i="1"/>
  <c r="CD17" i="1"/>
  <c r="CC17" i="1"/>
  <c r="CB17" i="1"/>
  <c r="O17" i="1" s="1"/>
  <c r="CA17" i="1"/>
  <c r="CK17" i="1" s="1"/>
  <c r="V17" i="1" s="1"/>
  <c r="BZ17" i="1"/>
  <c r="M17" i="1" s="1"/>
  <c r="BY17" i="1"/>
  <c r="BX17" i="1"/>
  <c r="BW17" i="1"/>
  <c r="BV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BI17" i="1" s="1"/>
  <c r="AV17" i="1"/>
  <c r="AI17" i="1"/>
  <c r="T17" i="1"/>
  <c r="S17" i="1"/>
  <c r="R17" i="1"/>
  <c r="Q17" i="1"/>
  <c r="P17" i="1"/>
  <c r="L17" i="1"/>
  <c r="K17" i="1"/>
  <c r="J17" i="1"/>
  <c r="I17" i="1"/>
  <c r="EP16" i="1"/>
  <c r="EL16" i="1"/>
  <c r="DY16" i="1"/>
  <c r="DL16" i="1"/>
  <c r="CX16" i="1"/>
  <c r="CH16" i="1"/>
  <c r="U16" i="1" s="1"/>
  <c r="CG16" i="1"/>
  <c r="CF16" i="1"/>
  <c r="CE16" i="1"/>
  <c r="CD16" i="1"/>
  <c r="CC16" i="1"/>
  <c r="CB16" i="1"/>
  <c r="O16" i="1" s="1"/>
  <c r="CA16" i="1"/>
  <c r="CK16" i="1" s="1"/>
  <c r="V16" i="1" s="1"/>
  <c r="BZ16" i="1"/>
  <c r="M16" i="1" s="1"/>
  <c r="BY16" i="1"/>
  <c r="BX16" i="1"/>
  <c r="BW16" i="1"/>
  <c r="BV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BI16" i="1" s="1"/>
  <c r="AV16" i="1"/>
  <c r="AI16" i="1"/>
  <c r="T16" i="1"/>
  <c r="S16" i="1"/>
  <c r="R16" i="1"/>
  <c r="Q16" i="1"/>
  <c r="P16" i="1"/>
  <c r="L16" i="1"/>
  <c r="K16" i="1"/>
  <c r="J16" i="1"/>
  <c r="I16" i="1"/>
  <c r="EP15" i="1"/>
  <c r="EL15" i="1"/>
  <c r="DY15" i="1"/>
  <c r="DL15" i="1"/>
  <c r="CX15" i="1"/>
  <c r="CH15" i="1"/>
  <c r="U15" i="1" s="1"/>
  <c r="CG15" i="1"/>
  <c r="CF15" i="1"/>
  <c r="CE15" i="1"/>
  <c r="CD15" i="1"/>
  <c r="CC15" i="1"/>
  <c r="CB15" i="1"/>
  <c r="O15" i="1" s="1"/>
  <c r="CA15" i="1"/>
  <c r="CK15" i="1" s="1"/>
  <c r="V15" i="1" s="1"/>
  <c r="BZ15" i="1"/>
  <c r="M15" i="1" s="1"/>
  <c r="BY15" i="1"/>
  <c r="BX15" i="1"/>
  <c r="BW15" i="1"/>
  <c r="BV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BI15" i="1" s="1"/>
  <c r="AV15" i="1"/>
  <c r="AI15" i="1"/>
  <c r="T15" i="1"/>
  <c r="S15" i="1"/>
  <c r="R15" i="1"/>
  <c r="Q15" i="1"/>
  <c r="P15" i="1"/>
  <c r="L15" i="1"/>
  <c r="K15" i="1"/>
  <c r="J15" i="1"/>
  <c r="EP14" i="1"/>
  <c r="EL14" i="1"/>
  <c r="DY14" i="1"/>
  <c r="DL14" i="1"/>
  <c r="CX14" i="1"/>
  <c r="CH14" i="1"/>
  <c r="U14" i="1" s="1"/>
  <c r="CG14" i="1"/>
  <c r="T14" i="1" s="1"/>
  <c r="CF14" i="1"/>
  <c r="CE14" i="1"/>
  <c r="CD14" i="1"/>
  <c r="CC14" i="1"/>
  <c r="CB14" i="1"/>
  <c r="CA14" i="1"/>
  <c r="N14" i="1" s="1"/>
  <c r="BZ14" i="1"/>
  <c r="M14" i="1" s="1"/>
  <c r="BY14" i="1"/>
  <c r="L14" i="1" s="1"/>
  <c r="BX14" i="1"/>
  <c r="BW14" i="1"/>
  <c r="BV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BI14" i="1" s="1"/>
  <c r="AV14" i="1"/>
  <c r="AI14" i="1"/>
  <c r="S14" i="1"/>
  <c r="R14" i="1"/>
  <c r="Q14" i="1"/>
  <c r="P14" i="1"/>
  <c r="O14" i="1"/>
  <c r="K14" i="1"/>
  <c r="J14" i="1"/>
  <c r="EP13" i="1"/>
  <c r="EL13" i="1"/>
  <c r="DY13" i="1"/>
  <c r="DL13" i="1"/>
  <c r="CT13" i="1"/>
  <c r="CX13" i="1" s="1"/>
  <c r="CH13" i="1"/>
  <c r="U13" i="1" s="1"/>
  <c r="CG13" i="1"/>
  <c r="T13" i="1" s="1"/>
  <c r="CF13" i="1"/>
  <c r="CE13" i="1"/>
  <c r="CD13" i="1"/>
  <c r="CC13" i="1"/>
  <c r="CB13" i="1"/>
  <c r="CA13" i="1"/>
  <c r="N13" i="1" s="1"/>
  <c r="BZ13" i="1"/>
  <c r="M13" i="1" s="1"/>
  <c r="BY13" i="1"/>
  <c r="L13" i="1" s="1"/>
  <c r="BX13" i="1"/>
  <c r="BW13" i="1"/>
  <c r="BV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BI13" i="1" s="1"/>
  <c r="AV13" i="1"/>
  <c r="AI13" i="1"/>
  <c r="S13" i="1"/>
  <c r="R13" i="1"/>
  <c r="Q13" i="1"/>
  <c r="P13" i="1"/>
  <c r="O13" i="1"/>
  <c r="K13" i="1"/>
  <c r="J13" i="1"/>
  <c r="I13" i="1"/>
  <c r="EP12" i="1"/>
  <c r="EL12" i="1"/>
  <c r="DY12" i="1"/>
  <c r="DL12" i="1"/>
  <c r="CT12" i="1"/>
  <c r="R12" i="1" s="1"/>
  <c r="CH12" i="1"/>
  <c r="U12" i="1" s="1"/>
  <c r="CG12" i="1"/>
  <c r="CF12" i="1"/>
  <c r="CE12" i="1"/>
  <c r="CD12" i="1"/>
  <c r="CC12" i="1"/>
  <c r="CB12" i="1"/>
  <c r="O12" i="1" s="1"/>
  <c r="CA12" i="1"/>
  <c r="CK12" i="1" s="1"/>
  <c r="BZ12" i="1"/>
  <c r="M12" i="1" s="1"/>
  <c r="BY12" i="1"/>
  <c r="BX12" i="1"/>
  <c r="BW12" i="1"/>
  <c r="BV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BI12" i="1" s="1"/>
  <c r="AV12" i="1"/>
  <c r="AI12" i="1"/>
  <c r="T12" i="1"/>
  <c r="S12" i="1"/>
  <c r="Q12" i="1"/>
  <c r="P12" i="1"/>
  <c r="L12" i="1"/>
  <c r="K12" i="1"/>
  <c r="J12" i="1"/>
  <c r="I12" i="1"/>
  <c r="EP11" i="1"/>
  <c r="EL11" i="1"/>
  <c r="DY11" i="1"/>
  <c r="DL11" i="1"/>
  <c r="CX11" i="1"/>
  <c r="CT11" i="1"/>
  <c r="R11" i="1" s="1"/>
  <c r="CH11" i="1"/>
  <c r="CG11" i="1"/>
  <c r="CF11" i="1"/>
  <c r="CE11" i="1"/>
  <c r="CD11" i="1"/>
  <c r="CC11" i="1"/>
  <c r="P11" i="1" s="1"/>
  <c r="CB11" i="1"/>
  <c r="O11" i="1" s="1"/>
  <c r="CA11" i="1"/>
  <c r="CK11" i="1" s="1"/>
  <c r="V11" i="1" s="1"/>
  <c r="BZ11" i="1"/>
  <c r="BY11" i="1"/>
  <c r="BX11" i="1"/>
  <c r="BW11" i="1"/>
  <c r="BV11" i="1"/>
  <c r="BH11" i="1"/>
  <c r="BG11" i="1"/>
  <c r="BF11" i="1"/>
  <c r="BE11" i="1"/>
  <c r="BD11" i="1"/>
  <c r="BC11" i="1"/>
  <c r="BB11" i="1"/>
  <c r="BA11" i="1"/>
  <c r="BI11" i="1" s="1"/>
  <c r="AZ11" i="1"/>
  <c r="AY11" i="1"/>
  <c r="AX11" i="1"/>
  <c r="AW11" i="1"/>
  <c r="AV11" i="1"/>
  <c r="AI11" i="1"/>
  <c r="U11" i="1"/>
  <c r="T11" i="1"/>
  <c r="S11" i="1"/>
  <c r="Q11" i="1"/>
  <c r="M11" i="1"/>
  <c r="L11" i="1"/>
  <c r="K11" i="1"/>
  <c r="J11" i="1"/>
  <c r="I11" i="1"/>
  <c r="EP10" i="1"/>
  <c r="EL10" i="1"/>
  <c r="DY10" i="1"/>
  <c r="DL10" i="1"/>
  <c r="CX10" i="1"/>
  <c r="CH10" i="1"/>
  <c r="CG10" i="1"/>
  <c r="T10" i="1" s="1"/>
  <c r="CF10" i="1"/>
  <c r="CE10" i="1"/>
  <c r="CD10" i="1"/>
  <c r="CC10" i="1"/>
  <c r="P10" i="1" s="1"/>
  <c r="CB10" i="1"/>
  <c r="O10" i="1" s="1"/>
  <c r="CA10" i="1"/>
  <c r="N10" i="1" s="1"/>
  <c r="BZ10" i="1"/>
  <c r="BY10" i="1"/>
  <c r="L10" i="1" s="1"/>
  <c r="BX10" i="1"/>
  <c r="BW10" i="1"/>
  <c r="BV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BI10" i="1" s="1"/>
  <c r="AV10" i="1"/>
  <c r="AI10" i="1"/>
  <c r="U10" i="1"/>
  <c r="S10" i="1"/>
  <c r="R10" i="1"/>
  <c r="Q10" i="1"/>
  <c r="M10" i="1"/>
  <c r="K10" i="1"/>
  <c r="J10" i="1"/>
  <c r="I10" i="1"/>
  <c r="EP9" i="1"/>
  <c r="EL9" i="1"/>
  <c r="DY9" i="1"/>
  <c r="DL9" i="1"/>
  <c r="CX9" i="1"/>
  <c r="CH9" i="1"/>
  <c r="CG9" i="1"/>
  <c r="T9" i="1" s="1"/>
  <c r="CF9" i="1"/>
  <c r="CE9" i="1"/>
  <c r="CD9" i="1"/>
  <c r="CC9" i="1"/>
  <c r="P9" i="1" s="1"/>
  <c r="CB9" i="1"/>
  <c r="O9" i="1" s="1"/>
  <c r="CA9" i="1"/>
  <c r="N9" i="1" s="1"/>
  <c r="BZ9" i="1"/>
  <c r="BY9" i="1"/>
  <c r="L9" i="1" s="1"/>
  <c r="BX9" i="1"/>
  <c r="BW9" i="1"/>
  <c r="BV9" i="1"/>
  <c r="BH9" i="1"/>
  <c r="BG9" i="1"/>
  <c r="BF9" i="1"/>
  <c r="BE9" i="1"/>
  <c r="BD9" i="1"/>
  <c r="BC9" i="1"/>
  <c r="BB9" i="1"/>
  <c r="BA9" i="1"/>
  <c r="AZ9" i="1"/>
  <c r="AY9" i="1"/>
  <c r="AX9" i="1"/>
  <c r="AW9" i="1"/>
  <c r="BI9" i="1" s="1"/>
  <c r="AV9" i="1"/>
  <c r="AI9" i="1"/>
  <c r="U9" i="1"/>
  <c r="S9" i="1"/>
  <c r="R9" i="1"/>
  <c r="Q9" i="1"/>
  <c r="M9" i="1"/>
  <c r="K9" i="1"/>
  <c r="J9" i="1"/>
  <c r="I9" i="1"/>
  <c r="EP8" i="1"/>
  <c r="EL8" i="1"/>
  <c r="DY8" i="1"/>
  <c r="DL8" i="1"/>
  <c r="CX8" i="1"/>
  <c r="CH8" i="1"/>
  <c r="CG8" i="1"/>
  <c r="T8" i="1" s="1"/>
  <c r="CF8" i="1"/>
  <c r="CE8" i="1"/>
  <c r="CD8" i="1"/>
  <c r="CC8" i="1"/>
  <c r="P8" i="1" s="1"/>
  <c r="CB8" i="1"/>
  <c r="O8" i="1" s="1"/>
  <c r="CA8" i="1"/>
  <c r="N8" i="1" s="1"/>
  <c r="BZ8" i="1"/>
  <c r="BY8" i="1"/>
  <c r="L8" i="1" s="1"/>
  <c r="BX8" i="1"/>
  <c r="BW8" i="1"/>
  <c r="BV8" i="1"/>
  <c r="BH8" i="1"/>
  <c r="BG8" i="1"/>
  <c r="BF8" i="1"/>
  <c r="BE8" i="1"/>
  <c r="BD8" i="1"/>
  <c r="BC8" i="1"/>
  <c r="BB8" i="1"/>
  <c r="BA8" i="1"/>
  <c r="AZ8" i="1"/>
  <c r="AY8" i="1"/>
  <c r="AX8" i="1"/>
  <c r="AW8" i="1"/>
  <c r="BI8" i="1" s="1"/>
  <c r="AV8" i="1"/>
  <c r="AI8" i="1"/>
  <c r="U8" i="1"/>
  <c r="S8" i="1"/>
  <c r="R8" i="1"/>
  <c r="Q8" i="1"/>
  <c r="M8" i="1"/>
  <c r="K8" i="1"/>
  <c r="J8" i="1"/>
  <c r="I8" i="1"/>
  <c r="EP7" i="1"/>
  <c r="EL7" i="1"/>
  <c r="DY7" i="1"/>
  <c r="DL7" i="1"/>
  <c r="CX7" i="1"/>
  <c r="CH7" i="1"/>
  <c r="CG7" i="1"/>
  <c r="T7" i="1" s="1"/>
  <c r="CF7" i="1"/>
  <c r="CE7" i="1"/>
  <c r="CD7" i="1"/>
  <c r="CC7" i="1"/>
  <c r="P7" i="1" s="1"/>
  <c r="CB7" i="1"/>
  <c r="O7" i="1" s="1"/>
  <c r="CA7" i="1"/>
  <c r="N7" i="1" s="1"/>
  <c r="BZ7" i="1"/>
  <c r="BY7" i="1"/>
  <c r="L7" i="1" s="1"/>
  <c r="BX7" i="1"/>
  <c r="BW7" i="1"/>
  <c r="BV7" i="1"/>
  <c r="BH7" i="1"/>
  <c r="BG7" i="1"/>
  <c r="BF7" i="1"/>
  <c r="BE7" i="1"/>
  <c r="BD7" i="1"/>
  <c r="BC7" i="1"/>
  <c r="BB7" i="1"/>
  <c r="BA7" i="1"/>
  <c r="AZ7" i="1"/>
  <c r="AY7" i="1"/>
  <c r="AX7" i="1"/>
  <c r="AW7" i="1"/>
  <c r="BI7" i="1" s="1"/>
  <c r="AV7" i="1"/>
  <c r="AI7" i="1"/>
  <c r="U7" i="1"/>
  <c r="S7" i="1"/>
  <c r="R7" i="1"/>
  <c r="Q7" i="1"/>
  <c r="M7" i="1"/>
  <c r="K7" i="1"/>
  <c r="J7" i="1"/>
  <c r="I7" i="1"/>
  <c r="EP6" i="1"/>
  <c r="EL6" i="1"/>
  <c r="DY6" i="1"/>
  <c r="DL6" i="1"/>
  <c r="CX6" i="1"/>
  <c r="CH6" i="1"/>
  <c r="CG6" i="1"/>
  <c r="T6" i="1" s="1"/>
  <c r="CF6" i="1"/>
  <c r="CE6" i="1"/>
  <c r="CD6" i="1"/>
  <c r="CC6" i="1"/>
  <c r="P6" i="1" s="1"/>
  <c r="CB6" i="1"/>
  <c r="O6" i="1" s="1"/>
  <c r="CA6" i="1"/>
  <c r="N6" i="1" s="1"/>
  <c r="BZ6" i="1"/>
  <c r="BY6" i="1"/>
  <c r="L6" i="1" s="1"/>
  <c r="BX6" i="1"/>
  <c r="BW6" i="1"/>
  <c r="BV6" i="1"/>
  <c r="BH6" i="1"/>
  <c r="BG6" i="1"/>
  <c r="BF6" i="1"/>
  <c r="BE6" i="1"/>
  <c r="BD6" i="1"/>
  <c r="BC6" i="1"/>
  <c r="BB6" i="1"/>
  <c r="BA6" i="1"/>
  <c r="AZ6" i="1"/>
  <c r="AY6" i="1"/>
  <c r="AX6" i="1"/>
  <c r="AW6" i="1"/>
  <c r="BI6" i="1" s="1"/>
  <c r="AV6" i="1"/>
  <c r="AI6" i="1"/>
  <c r="U6" i="1"/>
  <c r="S6" i="1"/>
  <c r="R6" i="1"/>
  <c r="Q6" i="1"/>
  <c r="M6" i="1"/>
  <c r="K6" i="1"/>
  <c r="J6" i="1"/>
  <c r="I6" i="1"/>
  <c r="EP5" i="1"/>
  <c r="EL5" i="1"/>
  <c r="DY5" i="1"/>
  <c r="DL5" i="1"/>
  <c r="CX5" i="1"/>
  <c r="CH5" i="1"/>
  <c r="CG5" i="1"/>
  <c r="T5" i="1" s="1"/>
  <c r="CF5" i="1"/>
  <c r="CE5" i="1"/>
  <c r="CD5" i="1"/>
  <c r="CC5" i="1"/>
  <c r="P5" i="1" s="1"/>
  <c r="CB5" i="1"/>
  <c r="O5" i="1" s="1"/>
  <c r="CA5" i="1"/>
  <c r="N5" i="1" s="1"/>
  <c r="BZ5" i="1"/>
  <c r="BY5" i="1"/>
  <c r="L5" i="1" s="1"/>
  <c r="BX5" i="1"/>
  <c r="BW5" i="1"/>
  <c r="BV5" i="1"/>
  <c r="BH5" i="1"/>
  <c r="BG5" i="1"/>
  <c r="BF5" i="1"/>
  <c r="BE5" i="1"/>
  <c r="BD5" i="1"/>
  <c r="BC5" i="1"/>
  <c r="BB5" i="1"/>
  <c r="BA5" i="1"/>
  <c r="AZ5" i="1"/>
  <c r="AY5" i="1"/>
  <c r="AX5" i="1"/>
  <c r="AW5" i="1"/>
  <c r="BI5" i="1" s="1"/>
  <c r="AV5" i="1"/>
  <c r="AI5" i="1"/>
  <c r="U5" i="1"/>
  <c r="S5" i="1"/>
  <c r="R5" i="1"/>
  <c r="Q5" i="1"/>
  <c r="M5" i="1"/>
  <c r="K5" i="1"/>
  <c r="J5" i="1"/>
  <c r="I5" i="1"/>
  <c r="EP4" i="1"/>
  <c r="EL4" i="1"/>
  <c r="DY4" i="1"/>
  <c r="DL4" i="1"/>
  <c r="CX4" i="1"/>
  <c r="CH4" i="1"/>
  <c r="CG4" i="1"/>
  <c r="T4" i="1" s="1"/>
  <c r="CF4" i="1"/>
  <c r="CE4" i="1"/>
  <c r="CD4" i="1"/>
  <c r="CC4" i="1"/>
  <c r="P4" i="1" s="1"/>
  <c r="CB4" i="1"/>
  <c r="O4" i="1" s="1"/>
  <c r="CA4" i="1"/>
  <c r="N4" i="1" s="1"/>
  <c r="BZ4" i="1"/>
  <c r="BY4" i="1"/>
  <c r="CK4" i="1" s="1"/>
  <c r="V4" i="1" s="1"/>
  <c r="BX4" i="1"/>
  <c r="BW4" i="1"/>
  <c r="BV4" i="1"/>
  <c r="BH4" i="1"/>
  <c r="BG4" i="1"/>
  <c r="BF4" i="1"/>
  <c r="BE4" i="1"/>
  <c r="BD4" i="1"/>
  <c r="BC4" i="1"/>
  <c r="BB4" i="1"/>
  <c r="BA4" i="1"/>
  <c r="AZ4" i="1"/>
  <c r="AY4" i="1"/>
  <c r="AX4" i="1"/>
  <c r="AW4" i="1"/>
  <c r="BI4" i="1" s="1"/>
  <c r="AV4" i="1"/>
  <c r="AI4" i="1"/>
  <c r="U4" i="1"/>
  <c r="S4" i="1"/>
  <c r="R4" i="1"/>
  <c r="Q4" i="1"/>
  <c r="M4" i="1"/>
  <c r="K4" i="1"/>
  <c r="J4" i="1"/>
  <c r="I4" i="1"/>
  <c r="EP3" i="1"/>
  <c r="EL3" i="1"/>
  <c r="DY3" i="1"/>
  <c r="DL3" i="1"/>
  <c r="CX3" i="1"/>
  <c r="CT3" i="1"/>
  <c r="CH3" i="1"/>
  <c r="U3" i="1" s="1"/>
  <c r="CG3" i="1"/>
  <c r="CF3" i="1"/>
  <c r="CE3" i="1"/>
  <c r="CD3" i="1"/>
  <c r="Q3" i="1" s="1"/>
  <c r="CC3" i="1"/>
  <c r="P3" i="1" s="1"/>
  <c r="CB3" i="1"/>
  <c r="O3" i="1" s="1"/>
  <c r="CA3" i="1"/>
  <c r="BZ3" i="1"/>
  <c r="CK3" i="1" s="1"/>
  <c r="V3" i="1" s="1"/>
  <c r="BY3" i="1"/>
  <c r="BX3" i="1"/>
  <c r="BW3" i="1"/>
  <c r="BV3" i="1"/>
  <c r="BH3" i="1"/>
  <c r="BG3" i="1"/>
  <c r="BF3" i="1"/>
  <c r="BE3" i="1"/>
  <c r="BD3" i="1"/>
  <c r="BC3" i="1"/>
  <c r="BB3" i="1"/>
  <c r="BA3" i="1"/>
  <c r="AZ3" i="1"/>
  <c r="AY3" i="1"/>
  <c r="AX3" i="1"/>
  <c r="BI3" i="1" s="1"/>
  <c r="AW3" i="1"/>
  <c r="AV3" i="1"/>
  <c r="AI3" i="1"/>
  <c r="T3" i="1"/>
  <c r="S3" i="1"/>
  <c r="R3" i="1"/>
  <c r="N3" i="1"/>
  <c r="L3" i="1"/>
  <c r="K3" i="1"/>
  <c r="J3" i="1"/>
  <c r="I3" i="1"/>
  <c r="EP2" i="1"/>
  <c r="EL2" i="1"/>
  <c r="DY2" i="1"/>
  <c r="DL2" i="1"/>
  <c r="CX2" i="1"/>
  <c r="CT2" i="1"/>
  <c r="CK2" i="1"/>
  <c r="V2" i="1" s="1"/>
  <c r="CH2" i="1"/>
  <c r="CG2" i="1"/>
  <c r="CF2" i="1"/>
  <c r="CE2" i="1"/>
  <c r="R2" i="1" s="1"/>
  <c r="CD2" i="1"/>
  <c r="Q2" i="1" s="1"/>
  <c r="CC2" i="1"/>
  <c r="P2" i="1" s="1"/>
  <c r="CB2" i="1"/>
  <c r="CA2" i="1"/>
  <c r="N2" i="1" s="1"/>
  <c r="BZ2" i="1"/>
  <c r="BY2" i="1"/>
  <c r="BX2" i="1"/>
  <c r="BW2" i="1"/>
  <c r="J2" i="1" s="1"/>
  <c r="BV2" i="1"/>
  <c r="BH2" i="1"/>
  <c r="BG2" i="1"/>
  <c r="BF2" i="1"/>
  <c r="BE2" i="1"/>
  <c r="BD2" i="1"/>
  <c r="BC2" i="1"/>
  <c r="BB2" i="1"/>
  <c r="BA2" i="1"/>
  <c r="AZ2" i="1"/>
  <c r="AY2" i="1"/>
  <c r="BI2" i="1" s="1"/>
  <c r="AX2" i="1"/>
  <c r="AW2" i="1"/>
  <c r="AV2" i="1"/>
  <c r="AI2" i="1"/>
  <c r="U2" i="1"/>
  <c r="T2" i="1"/>
  <c r="S2" i="1"/>
  <c r="O2" i="1"/>
  <c r="M2" i="1"/>
  <c r="L2" i="1"/>
  <c r="K2" i="1"/>
  <c r="I2" i="1"/>
  <c r="L4" i="1" l="1"/>
  <c r="CK22" i="1"/>
  <c r="V22" i="1" s="1"/>
  <c r="N11" i="1"/>
  <c r="CX12" i="1"/>
  <c r="V12" i="1" s="1"/>
  <c r="CX21" i="1"/>
  <c r="V21" i="1" s="1"/>
  <c r="K25" i="1"/>
  <c r="K26" i="1"/>
  <c r="K27" i="1"/>
  <c r="J34" i="1"/>
  <c r="CK14" i="1"/>
  <c r="V14" i="1" s="1"/>
  <c r="N12" i="1"/>
  <c r="N15" i="1"/>
  <c r="N16" i="1"/>
  <c r="N17" i="1"/>
  <c r="N18" i="1"/>
  <c r="N19" i="1"/>
  <c r="N20" i="1"/>
  <c r="N21" i="1"/>
  <c r="M3" i="1"/>
  <c r="CK13" i="1"/>
  <c r="V13" i="1" s="1"/>
  <c r="CK23" i="1"/>
  <c r="V23" i="1" s="1"/>
  <c r="CK24" i="1"/>
  <c r="V24" i="1" s="1"/>
  <c r="CK5" i="1"/>
  <c r="V5" i="1" s="1"/>
  <c r="CK6" i="1"/>
  <c r="V6" i="1" s="1"/>
  <c r="CK7" i="1"/>
  <c r="V7" i="1" s="1"/>
  <c r="CK8" i="1"/>
  <c r="V8" i="1" s="1"/>
  <c r="CK9" i="1"/>
  <c r="V9" i="1" s="1"/>
  <c r="CK10" i="1"/>
  <c r="V10" i="1" s="1"/>
</calcChain>
</file>

<file path=xl/comments1.xml><?xml version="1.0" encoding="utf-8"?>
<comments xmlns="http://schemas.openxmlformats.org/spreadsheetml/2006/main">
  <authors>
    <author>Administrator</author>
  </authors>
  <commentList>
    <comment ref="G4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离职</t>
        </r>
      </text>
    </comment>
    <comment ref="AJ6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1月8日开始休产假</t>
        </r>
      </text>
    </comment>
    <comment ref="G8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离职
</t>
        </r>
      </text>
    </comment>
    <comment ref="G14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2月离职</t>
        </r>
      </text>
    </comment>
    <comment ref="AK14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2-15离职</t>
        </r>
      </text>
    </comment>
    <comment ref="G15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离职</t>
        </r>
      </text>
    </comment>
    <comment ref="AL22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15天产假</t>
        </r>
      </text>
    </comment>
  </commentList>
</comments>
</file>

<file path=xl/sharedStrings.xml><?xml version="1.0" encoding="utf-8"?>
<sst xmlns="http://schemas.openxmlformats.org/spreadsheetml/2006/main" count="310" uniqueCount="176">
  <si>
    <t>NO</t>
  </si>
  <si>
    <t>单位</t>
  </si>
  <si>
    <t>公司</t>
  </si>
  <si>
    <r>
      <rPr>
        <b/>
        <sz val="10"/>
        <rFont val="宋体"/>
        <charset val="134"/>
      </rPr>
      <t>部门</t>
    </r>
  </si>
  <si>
    <t>员工编号</t>
  </si>
  <si>
    <r>
      <rPr>
        <b/>
        <sz val="10"/>
        <rFont val="宋体"/>
        <charset val="134"/>
      </rPr>
      <t>岗位</t>
    </r>
  </si>
  <si>
    <r>
      <rPr>
        <b/>
        <sz val="10"/>
        <rFont val="宋体"/>
        <charset val="134"/>
      </rPr>
      <t>姓名</t>
    </r>
  </si>
  <si>
    <t>薪级</t>
  </si>
  <si>
    <t>职等</t>
  </si>
  <si>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</si>
  <si>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2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</si>
  <si>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3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</si>
  <si>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4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</si>
  <si>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5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</si>
  <si>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6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</si>
  <si>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7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</si>
  <si>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8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</si>
  <si>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9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</si>
  <si>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10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</si>
  <si>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11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</si>
  <si>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family val="2"/>
      </rPr>
      <t>12</t>
    </r>
    <r>
      <rPr>
        <b/>
        <sz val="10"/>
        <rFont val="宋体"/>
        <charset val="134"/>
      </rPr>
      <t>月人工成本</t>
    </r>
  </si>
  <si>
    <t>人工成本合计</t>
  </si>
  <si>
    <t>1月基本工资</t>
  </si>
  <si>
    <t>2月基本工资</t>
  </si>
  <si>
    <t>3月基本工资</t>
  </si>
  <si>
    <t>4月基本工资</t>
  </si>
  <si>
    <t>5月基本工资</t>
  </si>
  <si>
    <t>6月基本工资</t>
  </si>
  <si>
    <t>7月基本工资</t>
  </si>
  <si>
    <t>8月基本工资</t>
  </si>
  <si>
    <t>9月基本工资</t>
  </si>
  <si>
    <t>10月基本工资</t>
  </si>
  <si>
    <t>11月基本工资</t>
  </si>
  <si>
    <t>12月基本工资</t>
  </si>
  <si>
    <t>基本工资小计</t>
  </si>
  <si>
    <t>1月绩效</t>
  </si>
  <si>
    <t>2月绩效</t>
  </si>
  <si>
    <t>3月绩效</t>
  </si>
  <si>
    <t>4月绩效</t>
  </si>
  <si>
    <t>5月绩效</t>
  </si>
  <si>
    <t>6月绩效</t>
  </si>
  <si>
    <t>7月绩效</t>
  </si>
  <si>
    <t>8月绩效</t>
  </si>
  <si>
    <t>9月绩效</t>
  </si>
  <si>
    <t>10月绩效</t>
  </si>
  <si>
    <t>11月绩效</t>
  </si>
  <si>
    <t>12月绩效</t>
  </si>
  <si>
    <t>绩效小计</t>
  </si>
  <si>
    <t>1月薪资小计</t>
  </si>
  <si>
    <t>2月薪资小计</t>
  </si>
  <si>
    <t>3月薪资小计</t>
  </si>
  <si>
    <t>4月薪资小计</t>
  </si>
  <si>
    <t>5月薪资小计</t>
  </si>
  <si>
    <t>6月薪资小计</t>
  </si>
  <si>
    <t>7月薪资小计</t>
  </si>
  <si>
    <t>8月薪资小计</t>
  </si>
  <si>
    <t>9月薪资小计</t>
  </si>
  <si>
    <t>10月薪资小计</t>
  </si>
  <si>
    <t>11月薪资小计</t>
  </si>
  <si>
    <t>12月薪资小计</t>
  </si>
  <si>
    <t>薪资合计</t>
  </si>
  <si>
    <t>1月加班费</t>
  </si>
  <si>
    <t>2月加班费</t>
  </si>
  <si>
    <t>3月加班费</t>
  </si>
  <si>
    <t>4月加班费</t>
  </si>
  <si>
    <t>5月加班费</t>
  </si>
  <si>
    <t>6月加班费</t>
  </si>
  <si>
    <t>7月加班费</t>
  </si>
  <si>
    <t>8月加班费</t>
  </si>
  <si>
    <t>9月加班费</t>
  </si>
  <si>
    <t>10月加班费</t>
  </si>
  <si>
    <t>11月加班费</t>
  </si>
  <si>
    <t>12月加班费</t>
  </si>
  <si>
    <t>加班费小计</t>
  </si>
  <si>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</si>
  <si>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2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</si>
  <si>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3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</si>
  <si>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4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</si>
  <si>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5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</si>
  <si>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6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</si>
  <si>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7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</si>
  <si>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8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</si>
  <si>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9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</si>
  <si>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10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</si>
  <si>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11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</si>
  <si>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family val="2"/>
      </rPr>
      <t>12</t>
    </r>
    <r>
      <rPr>
        <b/>
        <sz val="10"/>
        <rFont val="宋体"/>
        <charset val="134"/>
      </rPr>
      <t>月薪酬</t>
    </r>
  </si>
  <si>
    <t>超额奖</t>
  </si>
  <si>
    <t>年终奖</t>
  </si>
  <si>
    <t>薪酬合计</t>
  </si>
  <si>
    <r>
      <t>福利</t>
    </r>
    <r>
      <rPr>
        <b/>
        <sz val="10"/>
        <rFont val="Arial"/>
        <family val="2"/>
      </rPr>
      <t>1月</t>
    </r>
  </si>
  <si>
    <r>
      <t>福利</t>
    </r>
    <r>
      <rPr>
        <b/>
        <sz val="10"/>
        <rFont val="Arial"/>
        <family val="2"/>
      </rPr>
      <t>2月</t>
    </r>
  </si>
  <si>
    <r>
      <t>福利</t>
    </r>
    <r>
      <rPr>
        <b/>
        <sz val="10"/>
        <rFont val="Arial"/>
        <family val="2"/>
      </rPr>
      <t>3月</t>
    </r>
  </si>
  <si>
    <r>
      <t>福利</t>
    </r>
    <r>
      <rPr>
        <b/>
        <sz val="10"/>
        <rFont val="Arial"/>
        <family val="2"/>
      </rPr>
      <t>4月</t>
    </r>
  </si>
  <si>
    <r>
      <t>福利</t>
    </r>
    <r>
      <rPr>
        <b/>
        <sz val="10"/>
        <rFont val="Arial"/>
        <family val="2"/>
      </rPr>
      <t>5月</t>
    </r>
  </si>
  <si>
    <r>
      <t>福利</t>
    </r>
    <r>
      <rPr>
        <b/>
        <sz val="10"/>
        <rFont val="Arial"/>
        <family val="2"/>
      </rPr>
      <t>6月</t>
    </r>
  </si>
  <si>
    <r>
      <t>福利</t>
    </r>
    <r>
      <rPr>
        <b/>
        <sz val="10"/>
        <rFont val="Arial"/>
        <family val="2"/>
      </rPr>
      <t>7月</t>
    </r>
  </si>
  <si>
    <r>
      <t>福利</t>
    </r>
    <r>
      <rPr>
        <b/>
        <sz val="10"/>
        <rFont val="Arial"/>
        <family val="2"/>
      </rPr>
      <t>8月</t>
    </r>
  </si>
  <si>
    <r>
      <t>福利</t>
    </r>
    <r>
      <rPr>
        <b/>
        <sz val="10"/>
        <rFont val="Arial"/>
        <family val="2"/>
      </rPr>
      <t>9月</t>
    </r>
  </si>
  <si>
    <r>
      <t>福利</t>
    </r>
    <r>
      <rPr>
        <b/>
        <sz val="10"/>
        <rFont val="Arial"/>
        <family val="2"/>
      </rPr>
      <t>10</t>
    </r>
    <r>
      <rPr>
        <b/>
        <sz val="10"/>
        <rFont val="宋体"/>
        <charset val="134"/>
      </rPr>
      <t>月</t>
    </r>
  </si>
  <si>
    <r>
      <t>福利</t>
    </r>
    <r>
      <rPr>
        <b/>
        <sz val="10"/>
        <rFont val="Arial"/>
        <family val="2"/>
      </rPr>
      <t>11</t>
    </r>
    <r>
      <rPr>
        <b/>
        <sz val="10"/>
        <rFont val="宋体"/>
        <charset val="134"/>
      </rPr>
      <t>月</t>
    </r>
  </si>
  <si>
    <r>
      <t>福利</t>
    </r>
    <r>
      <rPr>
        <b/>
        <sz val="10"/>
        <rFont val="Arial"/>
        <family val="2"/>
      </rPr>
      <t>12</t>
    </r>
    <r>
      <rPr>
        <b/>
        <sz val="10"/>
        <rFont val="宋体"/>
        <charset val="134"/>
      </rPr>
      <t>月</t>
    </r>
  </si>
  <si>
    <t>福利1合计</t>
  </si>
  <si>
    <t>税后薪资1月</t>
  </si>
  <si>
    <t>税后薪资2月</t>
  </si>
  <si>
    <t>税后薪资3月</t>
  </si>
  <si>
    <t>税后薪资4月</t>
  </si>
  <si>
    <t>税后薪资5月</t>
  </si>
  <si>
    <t>税后薪资6月</t>
  </si>
  <si>
    <t>税后薪资7月</t>
  </si>
  <si>
    <t>税后薪资8月</t>
  </si>
  <si>
    <t>税后薪资9月</t>
  </si>
  <si>
    <t>税后薪资10月</t>
  </si>
  <si>
    <t>税后薪资11月</t>
  </si>
  <si>
    <t>税后薪资12月</t>
  </si>
  <si>
    <t>税后薪资合计</t>
  </si>
  <si>
    <r>
      <t>社保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月</t>
    </r>
  </si>
  <si>
    <r>
      <t>社保</t>
    </r>
    <r>
      <rPr>
        <b/>
        <sz val="10"/>
        <rFont val="Arial"/>
        <family val="2"/>
      </rPr>
      <t>2</t>
    </r>
    <r>
      <rPr>
        <b/>
        <sz val="10"/>
        <rFont val="宋体"/>
        <charset val="134"/>
      </rPr>
      <t>月</t>
    </r>
  </si>
  <si>
    <r>
      <t>社保</t>
    </r>
    <r>
      <rPr>
        <b/>
        <sz val="10"/>
        <rFont val="Arial"/>
        <family val="2"/>
      </rPr>
      <t>3</t>
    </r>
    <r>
      <rPr>
        <b/>
        <sz val="10"/>
        <rFont val="宋体"/>
        <charset val="134"/>
      </rPr>
      <t>月</t>
    </r>
  </si>
  <si>
    <r>
      <t>社保</t>
    </r>
    <r>
      <rPr>
        <b/>
        <sz val="10"/>
        <rFont val="Arial"/>
        <family val="2"/>
      </rPr>
      <t>4</t>
    </r>
    <r>
      <rPr>
        <b/>
        <sz val="10"/>
        <rFont val="宋体"/>
        <charset val="134"/>
      </rPr>
      <t>月</t>
    </r>
  </si>
  <si>
    <r>
      <t>社保</t>
    </r>
    <r>
      <rPr>
        <b/>
        <sz val="10"/>
        <rFont val="Arial"/>
        <family val="2"/>
      </rPr>
      <t>5</t>
    </r>
    <r>
      <rPr>
        <b/>
        <sz val="10"/>
        <rFont val="宋体"/>
        <charset val="134"/>
      </rPr>
      <t>月</t>
    </r>
  </si>
  <si>
    <r>
      <t>社保</t>
    </r>
    <r>
      <rPr>
        <b/>
        <sz val="10"/>
        <rFont val="Arial"/>
        <family val="2"/>
      </rPr>
      <t>6</t>
    </r>
    <r>
      <rPr>
        <b/>
        <sz val="10"/>
        <rFont val="宋体"/>
        <charset val="134"/>
      </rPr>
      <t>月</t>
    </r>
  </si>
  <si>
    <r>
      <t>社保</t>
    </r>
    <r>
      <rPr>
        <b/>
        <sz val="10"/>
        <rFont val="Arial"/>
        <family val="2"/>
      </rPr>
      <t>7</t>
    </r>
    <r>
      <rPr>
        <b/>
        <sz val="10"/>
        <rFont val="宋体"/>
        <charset val="134"/>
      </rPr>
      <t>月</t>
    </r>
  </si>
  <si>
    <r>
      <t>社保</t>
    </r>
    <r>
      <rPr>
        <b/>
        <sz val="10"/>
        <rFont val="Arial"/>
        <family val="2"/>
      </rPr>
      <t>8</t>
    </r>
    <r>
      <rPr>
        <b/>
        <sz val="10"/>
        <rFont val="宋体"/>
        <charset val="134"/>
      </rPr>
      <t>月</t>
    </r>
  </si>
  <si>
    <r>
      <t>社保</t>
    </r>
    <r>
      <rPr>
        <b/>
        <sz val="10"/>
        <rFont val="Arial"/>
        <family val="2"/>
      </rPr>
      <t>9</t>
    </r>
    <r>
      <rPr>
        <b/>
        <sz val="10"/>
        <rFont val="宋体"/>
        <charset val="134"/>
      </rPr>
      <t>月</t>
    </r>
  </si>
  <si>
    <r>
      <t>社保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0月</t>
    </r>
  </si>
  <si>
    <r>
      <t>社保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1月</t>
    </r>
  </si>
  <si>
    <r>
      <t>社保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2月</t>
    </r>
  </si>
  <si>
    <r>
      <rPr>
        <b/>
        <sz val="10"/>
        <rFont val="宋体"/>
        <charset val="134"/>
      </rPr>
      <t>社保合计</t>
    </r>
  </si>
  <si>
    <r>
      <t>公积金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月</t>
    </r>
  </si>
  <si>
    <r>
      <t>公积金</t>
    </r>
    <r>
      <rPr>
        <b/>
        <sz val="10"/>
        <rFont val="Arial"/>
        <family val="2"/>
      </rPr>
      <t>2</t>
    </r>
    <r>
      <rPr>
        <b/>
        <sz val="10"/>
        <rFont val="宋体"/>
        <charset val="134"/>
      </rPr>
      <t>月</t>
    </r>
  </si>
  <si>
    <r>
      <t>公积金</t>
    </r>
    <r>
      <rPr>
        <b/>
        <sz val="10"/>
        <rFont val="Arial"/>
        <family val="2"/>
      </rPr>
      <t>3</t>
    </r>
    <r>
      <rPr>
        <b/>
        <sz val="10"/>
        <rFont val="宋体"/>
        <charset val="134"/>
      </rPr>
      <t>月</t>
    </r>
  </si>
  <si>
    <r>
      <t>公积金</t>
    </r>
    <r>
      <rPr>
        <b/>
        <sz val="10"/>
        <rFont val="Arial"/>
        <family val="2"/>
      </rPr>
      <t>4</t>
    </r>
    <r>
      <rPr>
        <b/>
        <sz val="10"/>
        <rFont val="宋体"/>
        <charset val="134"/>
      </rPr>
      <t>月</t>
    </r>
  </si>
  <si>
    <r>
      <t>公积金</t>
    </r>
    <r>
      <rPr>
        <b/>
        <sz val="10"/>
        <rFont val="Arial"/>
        <family val="2"/>
      </rPr>
      <t>5</t>
    </r>
    <r>
      <rPr>
        <b/>
        <sz val="10"/>
        <rFont val="宋体"/>
        <charset val="134"/>
      </rPr>
      <t>月</t>
    </r>
  </si>
  <si>
    <r>
      <t>公积金</t>
    </r>
    <r>
      <rPr>
        <b/>
        <sz val="10"/>
        <rFont val="Arial"/>
        <family val="2"/>
      </rPr>
      <t>6</t>
    </r>
    <r>
      <rPr>
        <b/>
        <sz val="10"/>
        <rFont val="宋体"/>
        <charset val="134"/>
      </rPr>
      <t>月</t>
    </r>
  </si>
  <si>
    <r>
      <t>公积金</t>
    </r>
    <r>
      <rPr>
        <b/>
        <sz val="10"/>
        <rFont val="Arial"/>
        <family val="2"/>
      </rPr>
      <t>7</t>
    </r>
    <r>
      <rPr>
        <b/>
        <sz val="10"/>
        <rFont val="宋体"/>
        <charset val="134"/>
      </rPr>
      <t>月</t>
    </r>
  </si>
  <si>
    <r>
      <t>公积金</t>
    </r>
    <r>
      <rPr>
        <b/>
        <sz val="10"/>
        <rFont val="Arial"/>
        <family val="2"/>
      </rPr>
      <t>8</t>
    </r>
    <r>
      <rPr>
        <b/>
        <sz val="10"/>
        <rFont val="宋体"/>
        <charset val="134"/>
      </rPr>
      <t>月</t>
    </r>
  </si>
  <si>
    <r>
      <t>公积金</t>
    </r>
    <r>
      <rPr>
        <b/>
        <sz val="10"/>
        <rFont val="Arial"/>
        <family val="2"/>
      </rPr>
      <t>9</t>
    </r>
    <r>
      <rPr>
        <b/>
        <sz val="10"/>
        <rFont val="宋体"/>
        <charset val="134"/>
      </rPr>
      <t>月</t>
    </r>
  </si>
  <si>
    <r>
      <t>公积金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0月</t>
    </r>
  </si>
  <si>
    <r>
      <t>公积金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1月</t>
    </r>
  </si>
  <si>
    <r>
      <t>公积金</t>
    </r>
    <r>
      <rPr>
        <b/>
        <sz val="10"/>
        <rFont val="Arial"/>
        <family val="2"/>
      </rPr>
      <t>1</t>
    </r>
    <r>
      <rPr>
        <b/>
        <sz val="10"/>
        <rFont val="宋体"/>
        <charset val="134"/>
      </rPr>
      <t>2月</t>
    </r>
  </si>
  <si>
    <r>
      <rPr>
        <b/>
        <sz val="10"/>
        <rFont val="宋体"/>
        <charset val="134"/>
      </rPr>
      <t>公积金合计</t>
    </r>
  </si>
  <si>
    <t>年度旅游</t>
  </si>
  <si>
    <t>年度体检</t>
  </si>
  <si>
    <t>人身意外险</t>
  </si>
  <si>
    <t>福利2合计</t>
  </si>
  <si>
    <t>考勤系数（集团/物业）</t>
  </si>
  <si>
    <t>考勤系数（股份）</t>
  </si>
  <si>
    <t>货代事业部</t>
  </si>
  <si>
    <t>货代本部</t>
  </si>
  <si>
    <t>客服部</t>
  </si>
  <si>
    <t>客服专员</t>
  </si>
  <si>
    <t>P91-6</t>
  </si>
  <si>
    <t>办单专员</t>
  </si>
  <si>
    <t>P93-9</t>
  </si>
  <si>
    <t>P92-1</t>
  </si>
  <si>
    <t>P92-4</t>
  </si>
  <si>
    <t>控货复核</t>
  </si>
  <si>
    <t>P93-6</t>
  </si>
  <si>
    <t>P92-5</t>
  </si>
  <si>
    <t>客服支持</t>
  </si>
  <si>
    <t>P93-4</t>
  </si>
  <si>
    <t>P93-1</t>
  </si>
  <si>
    <t>控货专员</t>
  </si>
  <si>
    <t>P93-5</t>
  </si>
  <si>
    <t>客服主管</t>
  </si>
  <si>
    <t>P83-5</t>
  </si>
  <si>
    <t>P93-3</t>
  </si>
  <si>
    <t>实习生</t>
  </si>
  <si>
    <t>控货主管</t>
  </si>
  <si>
    <t>P83-3</t>
  </si>
  <si>
    <t>P82-3</t>
  </si>
  <si>
    <t>P93-8</t>
  </si>
  <si>
    <t>客服部经理</t>
  </si>
  <si>
    <t>M72-6</t>
  </si>
  <si>
    <t>P93-2</t>
  </si>
  <si>
    <t>P91-5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</si>
</sst>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8" formatCode="0.00_ "/>
    <numFmt numFmtId="179" formatCode="_ * #,##0_ ;_ * \-#,##0_ ;_ * &quot;-&quot;??_ ;_ @_ "/>
    <numFmt numFmtId="180" formatCode="0_);[Red]\(0\)"/>
    <numFmt numFmtId="181" formatCode="0.00_);[Red]\(0.00\)"/>
  </numFmts>
  <fonts count="18" x14ac:knownFonts="1"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9"/>
      <name val="黑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798577837458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43235572374649"/>
        <bgColor indexed="64"/>
      </patternFill>
    </fill>
    <fill>
      <patternFill patternType="solid">
        <fgColor theme="9" tint="0.7994018372142704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43" fontId="14" fillId="0" borderId="0" applyFont="0" applyFill="0" applyBorder="0" applyAlignment="0" applyProtection="0">
      <alignment vertical="center"/>
    </xf>
    <xf numFmtId="0" fontId="15" fillId="0" borderId="0"/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1">
    <xf numFmtId="0" fontId="0" fillId="0" borderId="0" xfId="0"/>
    <xf numFmtId="0" fontId="1" fillId="0" borderId="0" xfId="2" applyFont="1" applyAlignment="1">
      <alignment vertical="center"/>
    </xf>
    <xf numFmtId="0" fontId="2" fillId="0" borderId="0" xfId="5" applyFont="1" applyAlignment="1">
      <alignment horizontal="center" vertical="center"/>
    </xf>
    <xf numFmtId="0" fontId="1" fillId="0" borderId="0" xfId="5" applyFont="1" applyAlignment="1"/>
    <xf numFmtId="0" fontId="1" fillId="0" borderId="0" xfId="2" applyFont="1" applyAlignment="1"/>
    <xf numFmtId="0" fontId="1" fillId="0" borderId="0" xfId="5" applyFont="1">
      <alignment vertical="center"/>
    </xf>
    <xf numFmtId="0" fontId="2" fillId="0" borderId="0" xfId="5" applyFont="1" applyAlignment="1"/>
    <xf numFmtId="0" fontId="3" fillId="2" borderId="1" xfId="5" applyFont="1" applyFill="1" applyBorder="1" applyAlignment="1" applyProtection="1">
      <alignment vertical="center"/>
    </xf>
    <xf numFmtId="0" fontId="4" fillId="2" borderId="1" xfId="5" applyFont="1" applyFill="1" applyBorder="1" applyAlignment="1" applyProtection="1">
      <alignment vertical="center"/>
    </xf>
    <xf numFmtId="0" fontId="3" fillId="2" borderId="1" xfId="5" applyFont="1" applyFill="1" applyBorder="1" applyAlignment="1">
      <alignment vertical="center" wrapText="1"/>
    </xf>
    <xf numFmtId="0" fontId="2" fillId="2" borderId="1" xfId="5" applyFont="1" applyFill="1" applyBorder="1" applyAlignment="1">
      <alignment horizontal="center" vertical="center"/>
    </xf>
    <xf numFmtId="179" fontId="5" fillId="3" borderId="1" xfId="1" applyNumberFormat="1" applyFont="1" applyFill="1" applyBorder="1" applyAlignment="1">
      <alignment horizontal="center" vertical="center" wrapText="1"/>
    </xf>
    <xf numFmtId="179" fontId="6" fillId="3" borderId="1" xfId="1" applyNumberFormat="1" applyFont="1" applyFill="1" applyBorder="1" applyAlignment="1">
      <alignment horizontal="center" vertical="center" wrapText="1"/>
    </xf>
    <xf numFmtId="179" fontId="7" fillId="4" borderId="1" xfId="1" applyNumberFormat="1" applyFont="1" applyFill="1" applyBorder="1" applyAlignment="1">
      <alignment horizontal="center" vertical="center" wrapText="1" shrinkToFit="1"/>
    </xf>
    <xf numFmtId="179" fontId="6" fillId="5" borderId="1" xfId="1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vertical="center"/>
    </xf>
    <xf numFmtId="0" fontId="3" fillId="6" borderId="3" xfId="5" applyNumberFormat="1" applyFont="1" applyFill="1" applyBorder="1" applyAlignment="1" applyProtection="1">
      <alignment horizontal="center" vertical="center" wrapText="1" shrinkToFit="1"/>
    </xf>
    <xf numFmtId="0" fontId="3" fillId="6" borderId="4" xfId="5" applyNumberFormat="1" applyFont="1" applyFill="1" applyBorder="1" applyAlignment="1" applyProtection="1">
      <alignment horizontal="center" vertical="center" wrapText="1" shrinkToFit="1"/>
    </xf>
    <xf numFmtId="179" fontId="7" fillId="4" borderId="3" xfId="1" applyNumberFormat="1" applyFont="1" applyFill="1" applyBorder="1" applyAlignment="1">
      <alignment horizontal="center" vertical="center" wrapText="1" shrinkToFit="1"/>
    </xf>
    <xf numFmtId="0" fontId="2" fillId="6" borderId="3" xfId="2" applyNumberFormat="1" applyFont="1" applyFill="1" applyBorder="1" applyAlignment="1" applyProtection="1">
      <alignment horizontal="center" vertical="center" wrapText="1" shrinkToFit="1"/>
    </xf>
    <xf numFmtId="0" fontId="4" fillId="6" borderId="4" xfId="5" applyNumberFormat="1" applyFont="1" applyFill="1" applyBorder="1" applyAlignment="1" applyProtection="1">
      <alignment horizontal="center" vertical="center" wrapText="1" shrinkToFit="1"/>
    </xf>
    <xf numFmtId="0" fontId="4" fillId="4" borderId="4" xfId="5" applyNumberFormat="1" applyFont="1" applyFill="1" applyBorder="1" applyAlignment="1" applyProtection="1">
      <alignment horizontal="center" vertical="center" wrapText="1" shrinkToFit="1"/>
    </xf>
    <xf numFmtId="178" fontId="2" fillId="6" borderId="3" xfId="2" applyNumberFormat="1" applyFont="1" applyFill="1" applyBorder="1" applyAlignment="1" applyProtection="1">
      <alignment horizontal="center" vertical="center" wrapText="1" shrinkToFit="1"/>
    </xf>
    <xf numFmtId="0" fontId="2" fillId="4" borderId="3" xfId="2" applyNumberFormat="1" applyFont="1" applyFill="1" applyBorder="1" applyAlignment="1" applyProtection="1">
      <alignment horizontal="center" vertical="center" wrapText="1" shrinkToFit="1"/>
    </xf>
    <xf numFmtId="0" fontId="4" fillId="7" borderId="4" xfId="5" applyNumberFormat="1" applyFont="1" applyFill="1" applyBorder="1" applyAlignment="1" applyProtection="1">
      <alignment horizontal="center" vertical="center" wrapText="1" shrinkToFit="1"/>
    </xf>
    <xf numFmtId="0" fontId="2" fillId="7" borderId="3" xfId="2" applyNumberFormat="1" applyFont="1" applyFill="1" applyBorder="1" applyAlignment="1" applyProtection="1">
      <alignment horizontal="center" vertical="center" wrapText="1" shrinkToFit="1"/>
    </xf>
    <xf numFmtId="0" fontId="3" fillId="4" borderId="4" xfId="5" applyNumberFormat="1" applyFont="1" applyFill="1" applyBorder="1" applyAlignment="1" applyProtection="1">
      <alignment horizontal="center" vertical="center" wrapText="1" shrinkToFit="1"/>
    </xf>
    <xf numFmtId="0" fontId="2" fillId="4" borderId="4" xfId="2" applyNumberFormat="1" applyFont="1" applyFill="1" applyBorder="1" applyAlignment="1" applyProtection="1">
      <alignment horizontal="center" vertical="center" wrapText="1" shrinkToFit="1"/>
    </xf>
    <xf numFmtId="0" fontId="4" fillId="4" borderId="4" xfId="2" applyNumberFormat="1" applyFont="1" applyFill="1" applyBorder="1" applyAlignment="1" applyProtection="1">
      <alignment horizontal="center" vertical="center" wrapText="1" shrinkToFit="1"/>
    </xf>
    <xf numFmtId="0" fontId="4" fillId="8" borderId="4" xfId="2" applyNumberFormat="1" applyFont="1" applyFill="1" applyBorder="1" applyAlignment="1" applyProtection="1">
      <alignment horizontal="center" vertical="center" wrapText="1" shrinkToFit="1"/>
    </xf>
    <xf numFmtId="0" fontId="2" fillId="8" borderId="4" xfId="2" applyNumberFormat="1" applyFont="1" applyFill="1" applyBorder="1" applyAlignment="1" applyProtection="1">
      <alignment horizontal="center" vertical="center" wrapText="1" shrinkToFit="1"/>
    </xf>
    <xf numFmtId="2" fontId="2" fillId="4" borderId="4" xfId="2" applyNumberFormat="1" applyFont="1" applyFill="1" applyBorder="1" applyAlignment="1" applyProtection="1">
      <alignment horizontal="center" vertical="center" wrapText="1" shrinkToFit="1"/>
    </xf>
    <xf numFmtId="0" fontId="8" fillId="8" borderId="4" xfId="2" applyNumberFormat="1" applyFont="1" applyFill="1" applyBorder="1" applyAlignment="1" applyProtection="1">
      <alignment horizontal="center" vertical="center" wrapText="1" shrinkToFit="1"/>
    </xf>
    <xf numFmtId="0" fontId="4" fillId="9" borderId="4" xfId="2" applyNumberFormat="1" applyFont="1" applyFill="1" applyBorder="1" applyAlignment="1" applyProtection="1">
      <alignment horizontal="center" vertical="center" wrapText="1" shrinkToFit="1"/>
    </xf>
    <xf numFmtId="0" fontId="2" fillId="10" borderId="4" xfId="2" applyNumberFormat="1" applyFont="1" applyFill="1" applyBorder="1" applyAlignment="1" applyProtection="1">
      <alignment horizontal="center" vertical="center" wrapText="1" shrinkToFit="1"/>
    </xf>
    <xf numFmtId="0" fontId="4" fillId="2" borderId="4" xfId="5" applyNumberFormat="1" applyFont="1" applyFill="1" applyBorder="1" applyAlignment="1" applyProtection="1">
      <alignment horizontal="center" vertical="center" wrapText="1" shrinkToFit="1"/>
    </xf>
    <xf numFmtId="0" fontId="2" fillId="2" borderId="4" xfId="2" applyNumberFormat="1" applyFont="1" applyFill="1" applyBorder="1" applyAlignment="1" applyProtection="1">
      <alignment horizontal="center" vertical="center" wrapText="1" shrinkToFit="1"/>
    </xf>
    <xf numFmtId="0" fontId="3" fillId="2" borderId="4" xfId="5" applyNumberFormat="1" applyFont="1" applyFill="1" applyBorder="1" applyAlignment="1" applyProtection="1">
      <alignment horizontal="center" vertical="center" wrapText="1" shrinkToFit="1"/>
    </xf>
    <xf numFmtId="0" fontId="4" fillId="11" borderId="4" xfId="5" applyNumberFormat="1" applyFont="1" applyFill="1" applyBorder="1" applyAlignment="1" applyProtection="1">
      <alignment horizontal="center" vertical="center" wrapText="1" shrinkToFit="1"/>
    </xf>
    <xf numFmtId="0" fontId="2" fillId="11" borderId="4" xfId="2" applyNumberFormat="1" applyFont="1" applyFill="1" applyBorder="1" applyAlignment="1" applyProtection="1">
      <alignment horizontal="center" vertical="center" wrapText="1" shrinkToFit="1"/>
    </xf>
    <xf numFmtId="0" fontId="3" fillId="11" borderId="5" xfId="5" applyNumberFormat="1" applyFont="1" applyFill="1" applyBorder="1" applyAlignment="1" applyProtection="1">
      <alignment horizontal="center" vertical="center" wrapText="1" shrinkToFit="1"/>
    </xf>
    <xf numFmtId="180" fontId="9" fillId="12" borderId="1" xfId="5" applyNumberFormat="1" applyFont="1" applyFill="1" applyBorder="1" applyAlignment="1">
      <alignment horizontal="center" vertical="center" wrapText="1"/>
    </xf>
    <xf numFmtId="178" fontId="2" fillId="11" borderId="1" xfId="2" applyNumberFormat="1" applyFont="1" applyFill="1" applyBorder="1" applyAlignment="1">
      <alignment horizontal="center" vertical="center"/>
    </xf>
    <xf numFmtId="181" fontId="2" fillId="12" borderId="1" xfId="2" applyNumberFormat="1" applyFont="1" applyFill="1" applyBorder="1" applyAlignment="1">
      <alignment vertical="center"/>
    </xf>
    <xf numFmtId="0" fontId="10" fillId="13" borderId="1" xfId="4" applyFont="1" applyFill="1" applyBorder="1" applyAlignment="1">
      <alignment horizontal="center" vertical="center" wrapText="1"/>
    </xf>
    <xf numFmtId="0" fontId="11" fillId="4" borderId="4" xfId="5" applyNumberFormat="1" applyFont="1" applyFill="1" applyBorder="1" applyAlignment="1" applyProtection="1">
      <alignment horizontal="center" vertical="center" wrapText="1" shrinkToFit="1"/>
    </xf>
    <xf numFmtId="14" fontId="4" fillId="0" borderId="6" xfId="0" applyNumberFormat="1" applyFont="1" applyFill="1" applyBorder="1" applyAlignment="1">
      <alignment horizontal="center" vertical="center"/>
    </xf>
    <xf numFmtId="178" fontId="12" fillId="12" borderId="1" xfId="2" applyNumberFormat="1" applyFont="1" applyFill="1" applyBorder="1" applyAlignment="1">
      <alignment horizontal="center" vertical="center"/>
    </xf>
    <xf numFmtId="178" fontId="2" fillId="13" borderId="1" xfId="2" applyNumberFormat="1" applyFont="1" applyFill="1" applyBorder="1" applyAlignment="1">
      <alignment horizontal="center" vertical="center"/>
    </xf>
    <xf numFmtId="2" fontId="1" fillId="13" borderId="1" xfId="5" applyNumberFormat="1" applyFont="1" applyFill="1" applyBorder="1">
      <alignment vertical="center"/>
    </xf>
    <xf numFmtId="0" fontId="0" fillId="0" borderId="0" xfId="2" applyFont="1" applyAlignment="1">
      <alignment vertical="center"/>
    </xf>
  </cellXfs>
  <cellStyles count="6">
    <cellStyle name="常规" xfId="0" builtinId="0"/>
    <cellStyle name="常规 2" xfId="5"/>
    <cellStyle name="常规 2 2" xfId="2"/>
    <cellStyle name="常规 3" xfId="4"/>
    <cellStyle name="千位分隔 2" xfId="3"/>
    <cellStyle name="千位分隔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W34"/>
  <sheetViews>
    <sheetView tabSelected="1" zoomScale="90" zoomScaleNormal="90" workbookViewId="0">
      <pane xSplit="7" ySplit="1" topLeftCell="EN2" activePane="bottomRight" state="frozen"/>
      <selection pane="topRight"/>
      <selection pane="bottomLeft"/>
      <selection pane="bottomRight" activeCell="DB1" sqref="CY1:DB1"/>
    </sheetView>
  </sheetViews>
  <sheetFormatPr defaultColWidth="7.625" defaultRowHeight="15.75" customHeight="1" outlineLevelCol="2" x14ac:dyDescent="0.2"/>
  <cols>
    <col min="1" max="1" width="3.875" style="2" customWidth="1"/>
    <col min="2" max="2" width="8.875" style="2" customWidth="1"/>
    <col min="3" max="3" width="6.875" style="2" customWidth="1"/>
    <col min="4" max="4" width="7.125" style="3" customWidth="1"/>
    <col min="5" max="5" width="4.5" style="3" hidden="1" customWidth="1"/>
    <col min="6" max="6" width="10.25" style="3" customWidth="1"/>
    <col min="7" max="8" width="7.625" style="3"/>
    <col min="9" max="9" width="5.125" style="3" customWidth="1"/>
    <col min="10" max="18" width="10.75" style="3" customWidth="1" outlineLevel="1"/>
    <col min="19" max="19" width="11.125" style="3" customWidth="1" outlineLevel="1"/>
    <col min="20" max="20" width="11.375" style="3" customWidth="1" outlineLevel="1"/>
    <col min="21" max="21" width="11.25" style="3" customWidth="1" outlineLevel="1"/>
    <col min="22" max="22" width="13" style="3" customWidth="1"/>
    <col min="23" max="34" width="12" style="3" customWidth="1" outlineLevel="2"/>
    <col min="35" max="35" width="12" style="3" customWidth="1" outlineLevel="1"/>
    <col min="36" max="47" width="12" style="3" customWidth="1" outlineLevel="2"/>
    <col min="48" max="48" width="12" style="3" customWidth="1" outlineLevel="1"/>
    <col min="49" max="60" width="12" style="3" customWidth="1" outlineLevel="2" collapsed="1"/>
    <col min="61" max="61" width="12" style="3" customWidth="1" outlineLevel="1"/>
    <col min="62" max="73" width="11.625" style="3" customWidth="1" outlineLevel="2"/>
    <col min="74" max="74" width="11.625" style="3" customWidth="1" outlineLevel="1"/>
    <col min="75" max="84" width="10.5" style="3" customWidth="1" outlineLevel="2"/>
    <col min="85" max="85" width="11.625" style="3" customWidth="1" outlineLevel="2"/>
    <col min="86" max="86" width="9.625" style="3" customWidth="1" outlineLevel="2"/>
    <col min="87" max="87" width="14.125" style="3" customWidth="1" outlineLevel="2"/>
    <col min="88" max="88" width="14.625" style="3" customWidth="1" outlineLevel="2"/>
    <col min="89" max="89" width="11.625" style="3" customWidth="1"/>
    <col min="90" max="101" width="10.875" style="4" customWidth="1" outlineLevel="1"/>
    <col min="102" max="102" width="10.625" style="4" customWidth="1"/>
    <col min="103" max="115" width="10.625" style="4" customWidth="1" outlineLevel="1"/>
    <col min="116" max="116" width="11.375" style="4" customWidth="1"/>
    <col min="117" max="127" width="9.5" style="3" customWidth="1" outlineLevel="1"/>
    <col min="128" max="128" width="9.125" style="3" customWidth="1" outlineLevel="1"/>
    <col min="129" max="129" width="11.875" style="3" customWidth="1"/>
    <col min="130" max="136" width="9.5" style="5" customWidth="1" outlineLevel="1"/>
    <col min="137" max="137" width="10.25" style="5" customWidth="1" outlineLevel="1"/>
    <col min="138" max="140" width="9.5" style="5" customWidth="1" outlineLevel="1"/>
    <col min="141" max="141" width="9" style="5" customWidth="1" outlineLevel="1"/>
    <col min="142" max="142" width="10.5" style="5" customWidth="1"/>
    <col min="143" max="143" width="11.625" style="6" customWidth="1" outlineLevel="1"/>
    <col min="144" max="145" width="11.625" style="3" customWidth="1" outlineLevel="1"/>
    <col min="146" max="146" width="11.625" style="3" customWidth="1"/>
    <col min="147" max="147" width="11.75" style="5" customWidth="1"/>
    <col min="148" max="148" width="11.75" style="5"/>
    <col min="149" max="149" width="10.125" style="3" customWidth="1" outlineLevel="2"/>
    <col min="150" max="150" width="8.5" style="3" customWidth="1" outlineLevel="2"/>
    <col min="151" max="151" width="7.625" style="5"/>
    <col min="152" max="152" width="11.125" style="5"/>
    <col min="153" max="16384" width="7.625" style="5"/>
  </cols>
  <sheetData>
    <row r="1" spans="1:153" ht="27" customHeight="1" x14ac:dyDescent="0.1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9" t="s">
        <v>5</v>
      </c>
      <c r="G1" s="9" t="s">
        <v>6</v>
      </c>
      <c r="H1" s="9" t="s">
        <v>7</v>
      </c>
      <c r="I1" s="15" t="s">
        <v>8</v>
      </c>
      <c r="J1" s="16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20" t="s">
        <v>21</v>
      </c>
      <c r="W1" s="21" t="s">
        <v>22</v>
      </c>
      <c r="X1" s="21" t="s">
        <v>23</v>
      </c>
      <c r="Y1" s="21" t="s">
        <v>24</v>
      </c>
      <c r="Z1" s="21" t="s">
        <v>25</v>
      </c>
      <c r="AA1" s="21" t="s">
        <v>26</v>
      </c>
      <c r="AB1" s="21" t="s">
        <v>27</v>
      </c>
      <c r="AC1" s="21" t="s">
        <v>28</v>
      </c>
      <c r="AD1" s="21" t="s">
        <v>29</v>
      </c>
      <c r="AE1" s="21" t="s">
        <v>30</v>
      </c>
      <c r="AF1" s="21" t="s">
        <v>31</v>
      </c>
      <c r="AG1" s="21" t="s">
        <v>32</v>
      </c>
      <c r="AH1" s="21" t="s">
        <v>33</v>
      </c>
      <c r="AI1" s="21" t="s">
        <v>34</v>
      </c>
      <c r="AJ1" s="21" t="s">
        <v>35</v>
      </c>
      <c r="AK1" s="21" t="s">
        <v>36</v>
      </c>
      <c r="AL1" s="21" t="s">
        <v>37</v>
      </c>
      <c r="AM1" s="21" t="s">
        <v>38</v>
      </c>
      <c r="AN1" s="21" t="s">
        <v>39</v>
      </c>
      <c r="AO1" s="21" t="s">
        <v>40</v>
      </c>
      <c r="AP1" s="21" t="s">
        <v>41</v>
      </c>
      <c r="AQ1" s="21" t="s">
        <v>42</v>
      </c>
      <c r="AR1" s="21" t="s">
        <v>43</v>
      </c>
      <c r="AS1" s="21" t="s">
        <v>44</v>
      </c>
      <c r="AT1" s="21" t="s">
        <v>45</v>
      </c>
      <c r="AU1" s="21" t="s">
        <v>46</v>
      </c>
      <c r="AV1" s="21" t="s">
        <v>47</v>
      </c>
      <c r="AW1" s="24" t="s">
        <v>48</v>
      </c>
      <c r="AX1" s="24" t="s">
        <v>49</v>
      </c>
      <c r="AY1" s="24" t="s">
        <v>50</v>
      </c>
      <c r="AZ1" s="24" t="s">
        <v>51</v>
      </c>
      <c r="BA1" s="24" t="s">
        <v>52</v>
      </c>
      <c r="BB1" s="24" t="s">
        <v>53</v>
      </c>
      <c r="BC1" s="24" t="s">
        <v>54</v>
      </c>
      <c r="BD1" s="24" t="s">
        <v>55</v>
      </c>
      <c r="BE1" s="24" t="s">
        <v>56</v>
      </c>
      <c r="BF1" s="24" t="s">
        <v>57</v>
      </c>
      <c r="BG1" s="24" t="s">
        <v>58</v>
      </c>
      <c r="BH1" s="24" t="s">
        <v>59</v>
      </c>
      <c r="BI1" s="24" t="s">
        <v>60</v>
      </c>
      <c r="BJ1" s="21" t="s">
        <v>61</v>
      </c>
      <c r="BK1" s="21" t="s">
        <v>62</v>
      </c>
      <c r="BL1" s="21" t="s">
        <v>63</v>
      </c>
      <c r="BM1" s="21" t="s">
        <v>64</v>
      </c>
      <c r="BN1" s="21" t="s">
        <v>65</v>
      </c>
      <c r="BO1" s="21" t="s">
        <v>66</v>
      </c>
      <c r="BP1" s="21" t="s">
        <v>67</v>
      </c>
      <c r="BQ1" s="21" t="s">
        <v>68</v>
      </c>
      <c r="BR1" s="21" t="s">
        <v>69</v>
      </c>
      <c r="BS1" s="21" t="s">
        <v>70</v>
      </c>
      <c r="BT1" s="21" t="s">
        <v>71</v>
      </c>
      <c r="BU1" s="21" t="s">
        <v>72</v>
      </c>
      <c r="BV1" s="21" t="s">
        <v>73</v>
      </c>
      <c r="BW1" s="26" t="s">
        <v>74</v>
      </c>
      <c r="BX1" s="26" t="s">
        <v>75</v>
      </c>
      <c r="BY1" s="26" t="s">
        <v>76</v>
      </c>
      <c r="BZ1" s="26" t="s">
        <v>77</v>
      </c>
      <c r="CA1" s="26" t="s">
        <v>78</v>
      </c>
      <c r="CB1" s="26" t="s">
        <v>79</v>
      </c>
      <c r="CC1" s="26" t="s">
        <v>80</v>
      </c>
      <c r="CD1" s="26" t="s">
        <v>81</v>
      </c>
      <c r="CE1" s="26" t="s">
        <v>82</v>
      </c>
      <c r="CF1" s="26" t="s">
        <v>83</v>
      </c>
      <c r="CG1" s="26" t="s">
        <v>84</v>
      </c>
      <c r="CH1" s="26" t="s">
        <v>85</v>
      </c>
      <c r="CI1" s="28" t="s">
        <v>86</v>
      </c>
      <c r="CJ1" s="28" t="s">
        <v>87</v>
      </c>
      <c r="CK1" s="21" t="s">
        <v>88</v>
      </c>
      <c r="CL1" s="29" t="s">
        <v>89</v>
      </c>
      <c r="CM1" s="29" t="s">
        <v>90</v>
      </c>
      <c r="CN1" s="29" t="s">
        <v>91</v>
      </c>
      <c r="CO1" s="29" t="s">
        <v>92</v>
      </c>
      <c r="CP1" s="29" t="s">
        <v>93</v>
      </c>
      <c r="CQ1" s="29" t="s">
        <v>94</v>
      </c>
      <c r="CR1" s="29" t="s">
        <v>95</v>
      </c>
      <c r="CS1" s="29" t="s">
        <v>96</v>
      </c>
      <c r="CT1" s="29" t="s">
        <v>97</v>
      </c>
      <c r="CU1" s="29" t="s">
        <v>98</v>
      </c>
      <c r="CV1" s="29" t="s">
        <v>99</v>
      </c>
      <c r="CW1" s="29" t="s">
        <v>100</v>
      </c>
      <c r="CX1" s="29" t="s">
        <v>101</v>
      </c>
      <c r="CY1" s="33" t="s">
        <v>102</v>
      </c>
      <c r="CZ1" s="33" t="s">
        <v>103</v>
      </c>
      <c r="DA1" s="33" t="s">
        <v>104</v>
      </c>
      <c r="DB1" s="33" t="s">
        <v>105</v>
      </c>
      <c r="DC1" s="33" t="s">
        <v>106</v>
      </c>
      <c r="DD1" s="33" t="s">
        <v>107</v>
      </c>
      <c r="DE1" s="33" t="s">
        <v>108</v>
      </c>
      <c r="DF1" s="33" t="s">
        <v>109</v>
      </c>
      <c r="DG1" s="33" t="s">
        <v>110</v>
      </c>
      <c r="DH1" s="33" t="s">
        <v>111</v>
      </c>
      <c r="DI1" s="33" t="s">
        <v>112</v>
      </c>
      <c r="DJ1" s="33" t="s">
        <v>113</v>
      </c>
      <c r="DK1" s="33" t="s">
        <v>87</v>
      </c>
      <c r="DL1" s="33" t="s">
        <v>114</v>
      </c>
      <c r="DM1" s="35" t="s">
        <v>115</v>
      </c>
      <c r="DN1" s="35" t="s">
        <v>116</v>
      </c>
      <c r="DO1" s="35" t="s">
        <v>117</v>
      </c>
      <c r="DP1" s="35" t="s">
        <v>118</v>
      </c>
      <c r="DQ1" s="35" t="s">
        <v>119</v>
      </c>
      <c r="DR1" s="35" t="s">
        <v>120</v>
      </c>
      <c r="DS1" s="35" t="s">
        <v>121</v>
      </c>
      <c r="DT1" s="35" t="s">
        <v>122</v>
      </c>
      <c r="DU1" s="35" t="s">
        <v>123</v>
      </c>
      <c r="DV1" s="35" t="s">
        <v>124</v>
      </c>
      <c r="DW1" s="35" t="s">
        <v>125</v>
      </c>
      <c r="DX1" s="35" t="s">
        <v>126</v>
      </c>
      <c r="DY1" s="37" t="s">
        <v>127</v>
      </c>
      <c r="DZ1" s="38" t="s">
        <v>128</v>
      </c>
      <c r="EA1" s="38" t="s">
        <v>129</v>
      </c>
      <c r="EB1" s="38" t="s">
        <v>130</v>
      </c>
      <c r="EC1" s="38" t="s">
        <v>131</v>
      </c>
      <c r="ED1" s="38" t="s">
        <v>132</v>
      </c>
      <c r="EE1" s="38" t="s">
        <v>133</v>
      </c>
      <c r="EF1" s="38" t="s">
        <v>134</v>
      </c>
      <c r="EG1" s="38" t="s">
        <v>135</v>
      </c>
      <c r="EH1" s="38" t="s">
        <v>136</v>
      </c>
      <c r="EI1" s="38" t="s">
        <v>137</v>
      </c>
      <c r="EJ1" s="38" t="s">
        <v>138</v>
      </c>
      <c r="EK1" s="38" t="s">
        <v>139</v>
      </c>
      <c r="EL1" s="40" t="s">
        <v>140</v>
      </c>
      <c r="EM1" s="41" t="s">
        <v>141</v>
      </c>
      <c r="EN1" s="41" t="s">
        <v>142</v>
      </c>
      <c r="EO1" s="41" t="s">
        <v>143</v>
      </c>
      <c r="EP1" s="41" t="s">
        <v>144</v>
      </c>
      <c r="EQ1" s="44"/>
      <c r="ER1" s="44"/>
      <c r="ES1" s="45" t="s">
        <v>145</v>
      </c>
      <c r="ET1" s="45" t="s">
        <v>146</v>
      </c>
      <c r="EV1" s="46"/>
      <c r="EW1" s="46"/>
    </row>
    <row r="2" spans="1:153" s="1" customFormat="1" ht="15.75" customHeight="1" x14ac:dyDescent="0.15">
      <c r="A2" s="10">
        <v>168</v>
      </c>
      <c r="B2" s="11" t="s">
        <v>147</v>
      </c>
      <c r="C2" s="11" t="s">
        <v>148</v>
      </c>
      <c r="D2" s="12" t="s">
        <v>149</v>
      </c>
      <c r="E2" s="12"/>
      <c r="F2" s="12" t="s">
        <v>150</v>
      </c>
      <c r="G2" s="12">
        <v>1</v>
      </c>
      <c r="H2" s="13" t="s">
        <v>151</v>
      </c>
      <c r="I2" s="18" t="str">
        <f t="shared" ref="I2:I13" si="0">MID(H2,2,1)</f>
        <v>9</v>
      </c>
      <c r="J2" s="19">
        <f t="shared" ref="J2:U2" si="1">BW2+CL2+DM2+DZ2</f>
        <v>6392.8099999999995</v>
      </c>
      <c r="K2" s="19">
        <f t="shared" si="1"/>
        <v>7130.8099999999995</v>
      </c>
      <c r="L2" s="19">
        <f t="shared" si="1"/>
        <v>6662.8099999999995</v>
      </c>
      <c r="M2" s="19">
        <f t="shared" si="1"/>
        <v>6392.8099999999995</v>
      </c>
      <c r="N2" s="19">
        <f t="shared" si="1"/>
        <v>7489.8099999999995</v>
      </c>
      <c r="O2" s="19">
        <f t="shared" si="1"/>
        <v>6921.8099999999995</v>
      </c>
      <c r="P2" s="19">
        <f t="shared" si="1"/>
        <v>7368.75</v>
      </c>
      <c r="Q2" s="19">
        <f t="shared" si="1"/>
        <v>7220.45</v>
      </c>
      <c r="R2" s="19">
        <f t="shared" si="1"/>
        <v>7232.15</v>
      </c>
      <c r="S2" s="19">
        <f t="shared" si="1"/>
        <v>7165.57</v>
      </c>
      <c r="T2" s="19">
        <f t="shared" si="1"/>
        <v>7122.15</v>
      </c>
      <c r="U2" s="19">
        <f t="shared" si="1"/>
        <v>7046.75</v>
      </c>
      <c r="V2" s="22">
        <f t="shared" ref="V2:V34" si="2">CK2+CX2+DY2+EL2+EP2</f>
        <v>100534.18</v>
      </c>
      <c r="W2" s="23">
        <v>3520</v>
      </c>
      <c r="X2" s="23">
        <v>3520</v>
      </c>
      <c r="Y2" s="23">
        <v>3520</v>
      </c>
      <c r="Z2" s="23">
        <v>3520</v>
      </c>
      <c r="AA2" s="23">
        <v>3701</v>
      </c>
      <c r="AB2" s="23">
        <v>3701</v>
      </c>
      <c r="AC2" s="23">
        <v>3701</v>
      </c>
      <c r="AD2" s="23">
        <v>3701</v>
      </c>
      <c r="AE2" s="23">
        <v>3701</v>
      </c>
      <c r="AF2" s="23">
        <v>3701</v>
      </c>
      <c r="AG2" s="23">
        <v>3701</v>
      </c>
      <c r="AH2" s="23">
        <v>3701</v>
      </c>
      <c r="AI2" s="23">
        <f t="shared" ref="AI2:AI34" si="3">SUM(W2:AH2)</f>
        <v>43688</v>
      </c>
      <c r="AJ2" s="23">
        <v>948</v>
      </c>
      <c r="AK2" s="23">
        <v>948</v>
      </c>
      <c r="AL2" s="23">
        <v>948</v>
      </c>
      <c r="AM2" s="23">
        <v>948</v>
      </c>
      <c r="AN2" s="23">
        <v>1225</v>
      </c>
      <c r="AO2" s="23">
        <v>996</v>
      </c>
      <c r="AP2" s="23">
        <v>996</v>
      </c>
      <c r="AQ2" s="23">
        <v>996</v>
      </c>
      <c r="AR2" s="23">
        <v>996</v>
      </c>
      <c r="AS2" s="23">
        <v>1459.42</v>
      </c>
      <c r="AT2" s="23">
        <v>996</v>
      </c>
      <c r="AU2" s="23">
        <v>1340.6</v>
      </c>
      <c r="AV2" s="23">
        <f t="shared" ref="AV2:AV34" si="4">SUM(AJ2:AU2)</f>
        <v>12797.02</v>
      </c>
      <c r="AW2" s="25">
        <f t="shared" ref="AW2:BH2" si="5">W2+AJ2</f>
        <v>4468</v>
      </c>
      <c r="AX2" s="25">
        <f t="shared" si="5"/>
        <v>4468</v>
      </c>
      <c r="AY2" s="25">
        <f t="shared" si="5"/>
        <v>4468</v>
      </c>
      <c r="AZ2" s="25">
        <f t="shared" si="5"/>
        <v>4468</v>
      </c>
      <c r="BA2" s="25">
        <f t="shared" si="5"/>
        <v>4926</v>
      </c>
      <c r="BB2" s="25">
        <f t="shared" si="5"/>
        <v>4697</v>
      </c>
      <c r="BC2" s="25">
        <f t="shared" si="5"/>
        <v>4697</v>
      </c>
      <c r="BD2" s="25">
        <f t="shared" si="5"/>
        <v>4697</v>
      </c>
      <c r="BE2" s="25">
        <f t="shared" si="5"/>
        <v>4697</v>
      </c>
      <c r="BF2" s="25">
        <f t="shared" si="5"/>
        <v>5160.42</v>
      </c>
      <c r="BG2" s="25">
        <f t="shared" si="5"/>
        <v>4697</v>
      </c>
      <c r="BH2" s="25">
        <f t="shared" si="5"/>
        <v>5041.6000000000004</v>
      </c>
      <c r="BI2" s="25">
        <f t="shared" ref="BI2:BI34" si="6">SUM(AW2:BH2)</f>
        <v>56485.02</v>
      </c>
      <c r="BJ2" s="23">
        <v>0</v>
      </c>
      <c r="BK2" s="23">
        <v>110</v>
      </c>
      <c r="BL2" s="23">
        <v>170</v>
      </c>
      <c r="BM2" s="23">
        <v>0</v>
      </c>
      <c r="BN2" s="23">
        <v>639</v>
      </c>
      <c r="BO2" s="23">
        <v>0</v>
      </c>
      <c r="BP2" s="23">
        <v>606.6</v>
      </c>
      <c r="BQ2" s="23">
        <v>408.3</v>
      </c>
      <c r="BR2" s="23">
        <v>170</v>
      </c>
      <c r="BS2" s="23"/>
      <c r="BT2" s="23">
        <v>420</v>
      </c>
      <c r="BU2" s="23"/>
      <c r="BV2" s="23">
        <f t="shared" ref="BV2:BV34" si="7">SUM(BJ2:BU2)</f>
        <v>2523.8999999999996</v>
      </c>
      <c r="BW2" s="27">
        <f t="shared" ref="BW2:CH2" si="8">W2+BJ2+AJ2</f>
        <v>4468</v>
      </c>
      <c r="BX2" s="27">
        <f t="shared" si="8"/>
        <v>4578</v>
      </c>
      <c r="BY2" s="27">
        <f t="shared" si="8"/>
        <v>4638</v>
      </c>
      <c r="BZ2" s="27">
        <f t="shared" si="8"/>
        <v>4468</v>
      </c>
      <c r="CA2" s="27">
        <f t="shared" si="8"/>
        <v>5565</v>
      </c>
      <c r="CB2" s="27">
        <f t="shared" si="8"/>
        <v>4697</v>
      </c>
      <c r="CC2" s="27">
        <f t="shared" si="8"/>
        <v>5303.6</v>
      </c>
      <c r="CD2" s="27">
        <f t="shared" si="8"/>
        <v>5105.3</v>
      </c>
      <c r="CE2" s="27">
        <f t="shared" si="8"/>
        <v>4867</v>
      </c>
      <c r="CF2" s="27">
        <f t="shared" si="8"/>
        <v>5160.42</v>
      </c>
      <c r="CG2" s="27">
        <f t="shared" si="8"/>
        <v>5117</v>
      </c>
      <c r="CH2" s="27">
        <f t="shared" si="8"/>
        <v>5041.6000000000004</v>
      </c>
      <c r="CI2" s="27"/>
      <c r="CJ2" s="27">
        <v>14952.5</v>
      </c>
      <c r="CK2" s="27">
        <f t="shared" ref="CK2:CK34" si="9">SUM(BW2:CJ2)</f>
        <v>73961.42</v>
      </c>
      <c r="CL2" s="30">
        <v>750</v>
      </c>
      <c r="CM2" s="30">
        <v>1378</v>
      </c>
      <c r="CN2" s="30">
        <v>850</v>
      </c>
      <c r="CO2" s="30">
        <v>750</v>
      </c>
      <c r="CP2" s="30">
        <v>750</v>
      </c>
      <c r="CQ2" s="30">
        <v>1050</v>
      </c>
      <c r="CR2" s="30">
        <v>810</v>
      </c>
      <c r="CS2" s="30">
        <v>860</v>
      </c>
      <c r="CT2" s="30">
        <f>2110-1000</f>
        <v>1110</v>
      </c>
      <c r="CU2" s="30">
        <v>750</v>
      </c>
      <c r="CV2" s="30">
        <v>750</v>
      </c>
      <c r="CW2" s="30">
        <v>750</v>
      </c>
      <c r="CX2" s="30">
        <f t="shared" ref="CX2:CX34" si="10">SUM(CL2:CW2)</f>
        <v>10558</v>
      </c>
      <c r="CY2" s="34">
        <v>4526.51</v>
      </c>
      <c r="CZ2" s="34">
        <v>4833.63</v>
      </c>
      <c r="DA2" s="34">
        <v>4788.41</v>
      </c>
      <c r="DB2" s="34">
        <v>4526.51</v>
      </c>
      <c r="DC2" s="34">
        <v>5544.73</v>
      </c>
      <c r="DD2" s="34">
        <v>5033.53</v>
      </c>
      <c r="DE2" s="34">
        <v>5058.95</v>
      </c>
      <c r="DF2" s="34">
        <v>4923.18</v>
      </c>
      <c r="DG2" s="34">
        <v>6240.53</v>
      </c>
      <c r="DH2" s="34">
        <v>5205.95</v>
      </c>
      <c r="DI2" s="34">
        <v>5163.83</v>
      </c>
      <c r="DJ2" s="34">
        <v>4817.5</v>
      </c>
      <c r="DK2" s="34">
        <v>14503.92</v>
      </c>
      <c r="DL2" s="34">
        <f t="shared" ref="DL2:DL34" si="11">SUM(CY2:DK2)</f>
        <v>75167.179999999993</v>
      </c>
      <c r="DM2" s="36">
        <v>892.81</v>
      </c>
      <c r="DN2" s="36">
        <v>892.81</v>
      </c>
      <c r="DO2" s="36">
        <v>892.81</v>
      </c>
      <c r="DP2" s="36">
        <v>892.81</v>
      </c>
      <c r="DQ2" s="36">
        <v>892.81</v>
      </c>
      <c r="DR2" s="36">
        <v>892.81</v>
      </c>
      <c r="DS2" s="36">
        <v>959.15</v>
      </c>
      <c r="DT2" s="36">
        <v>959.15</v>
      </c>
      <c r="DU2" s="36">
        <v>959.15</v>
      </c>
      <c r="DV2" s="36">
        <v>959.15</v>
      </c>
      <c r="DW2" s="36">
        <v>959.15</v>
      </c>
      <c r="DX2" s="36">
        <v>959.15</v>
      </c>
      <c r="DY2" s="36">
        <f t="shared" ref="DY2:DY34" si="12">SUM(DM2:DX2)</f>
        <v>11111.759999999997</v>
      </c>
      <c r="DZ2" s="39">
        <v>282</v>
      </c>
      <c r="EA2" s="39">
        <v>282</v>
      </c>
      <c r="EB2" s="39">
        <v>282</v>
      </c>
      <c r="EC2" s="39">
        <v>282</v>
      </c>
      <c r="ED2" s="39">
        <v>282</v>
      </c>
      <c r="EE2" s="39">
        <v>282</v>
      </c>
      <c r="EF2" s="39">
        <v>296</v>
      </c>
      <c r="EG2" s="39">
        <v>296</v>
      </c>
      <c r="EH2" s="39">
        <v>296</v>
      </c>
      <c r="EI2" s="39">
        <v>296</v>
      </c>
      <c r="EJ2" s="39">
        <v>296</v>
      </c>
      <c r="EK2" s="39">
        <v>296</v>
      </c>
      <c r="EL2" s="42">
        <f t="shared" ref="EL2:EL34" si="13">SUM(DZ2:EK2)</f>
        <v>3468</v>
      </c>
      <c r="EM2" s="43">
        <v>1000</v>
      </c>
      <c r="EN2" s="43">
        <v>310</v>
      </c>
      <c r="EO2" s="43">
        <v>125</v>
      </c>
      <c r="EP2" s="47">
        <f t="shared" ref="EP2:EP34" si="14">SUM(EM2:EO2)</f>
        <v>1435</v>
      </c>
      <c r="EQ2" s="48"/>
      <c r="ER2" s="49"/>
      <c r="ES2" s="27"/>
      <c r="ET2" s="50"/>
    </row>
    <row r="3" spans="1:153" s="1" customFormat="1" ht="15.75" customHeight="1" x14ac:dyDescent="0.15">
      <c r="A3" s="10">
        <v>169</v>
      </c>
      <c r="B3" s="11" t="s">
        <v>147</v>
      </c>
      <c r="C3" s="11" t="s">
        <v>148</v>
      </c>
      <c r="D3" s="12" t="s">
        <v>149</v>
      </c>
      <c r="E3" s="12"/>
      <c r="F3" s="12" t="s">
        <v>152</v>
      </c>
      <c r="G3" s="12">
        <v>2</v>
      </c>
      <c r="H3" s="13" t="s">
        <v>153</v>
      </c>
      <c r="I3" s="18" t="str">
        <f t="shared" si="0"/>
        <v>9</v>
      </c>
      <c r="J3" s="19">
        <f t="shared" ref="J3:U3" si="15">BW3+CL3+DM3+DZ3</f>
        <v>6437.94</v>
      </c>
      <c r="K3" s="19">
        <f t="shared" si="15"/>
        <v>6273.24</v>
      </c>
      <c r="L3" s="19">
        <f t="shared" si="15"/>
        <v>5141.54</v>
      </c>
      <c r="M3" s="19">
        <f t="shared" si="15"/>
        <v>4991.54</v>
      </c>
      <c r="N3" s="19">
        <f t="shared" si="15"/>
        <v>6455.44</v>
      </c>
      <c r="O3" s="19">
        <f t="shared" si="15"/>
        <v>5585.54</v>
      </c>
      <c r="P3" s="19">
        <f t="shared" si="15"/>
        <v>5444.65</v>
      </c>
      <c r="Q3" s="19">
        <f t="shared" si="15"/>
        <v>6331.75</v>
      </c>
      <c r="R3" s="19">
        <f t="shared" si="15"/>
        <v>5744.65</v>
      </c>
      <c r="S3" s="19">
        <f t="shared" si="15"/>
        <v>6042.98</v>
      </c>
      <c r="T3" s="19">
        <f t="shared" si="15"/>
        <v>6465.95</v>
      </c>
      <c r="U3" s="19">
        <f t="shared" si="15"/>
        <v>5351.5399999999991</v>
      </c>
      <c r="V3" s="22">
        <f t="shared" si="2"/>
        <v>84639.360000000001</v>
      </c>
      <c r="W3" s="23">
        <v>2694</v>
      </c>
      <c r="X3" s="23">
        <v>2694</v>
      </c>
      <c r="Y3" s="23">
        <v>2694</v>
      </c>
      <c r="Z3" s="23">
        <v>2694</v>
      </c>
      <c r="AA3" s="23">
        <v>2902</v>
      </c>
      <c r="AB3" s="23">
        <v>2902</v>
      </c>
      <c r="AC3" s="23">
        <v>2902</v>
      </c>
      <c r="AD3" s="23">
        <v>2902</v>
      </c>
      <c r="AE3" s="23">
        <v>2902</v>
      </c>
      <c r="AF3" s="23">
        <v>2902</v>
      </c>
      <c r="AG3" s="23">
        <v>2902</v>
      </c>
      <c r="AH3" s="23">
        <v>2902</v>
      </c>
      <c r="AI3" s="23">
        <f t="shared" si="3"/>
        <v>33992</v>
      </c>
      <c r="AJ3" s="23">
        <v>725</v>
      </c>
      <c r="AK3" s="23">
        <v>725</v>
      </c>
      <c r="AL3" s="23">
        <v>725</v>
      </c>
      <c r="AM3" s="23">
        <v>725</v>
      </c>
      <c r="AN3" s="23">
        <v>1045</v>
      </c>
      <c r="AO3" s="23">
        <v>781</v>
      </c>
      <c r="AP3" s="23">
        <v>781</v>
      </c>
      <c r="AQ3" s="23">
        <v>781</v>
      </c>
      <c r="AR3" s="23">
        <v>781</v>
      </c>
      <c r="AS3" s="23">
        <v>959.33</v>
      </c>
      <c r="AT3" s="23">
        <v>781</v>
      </c>
      <c r="AU3" s="23">
        <v>747.89</v>
      </c>
      <c r="AV3" s="23">
        <f t="shared" si="4"/>
        <v>9557.2199999999993</v>
      </c>
      <c r="AW3" s="25">
        <f t="shared" ref="AW3:BH3" si="16">W3+AJ3</f>
        <v>3419</v>
      </c>
      <c r="AX3" s="25">
        <f t="shared" si="16"/>
        <v>3419</v>
      </c>
      <c r="AY3" s="25">
        <f t="shared" si="16"/>
        <v>3419</v>
      </c>
      <c r="AZ3" s="25">
        <f t="shared" si="16"/>
        <v>3419</v>
      </c>
      <c r="BA3" s="25">
        <f t="shared" si="16"/>
        <v>3947</v>
      </c>
      <c r="BB3" s="25">
        <f t="shared" si="16"/>
        <v>3683</v>
      </c>
      <c r="BC3" s="25">
        <f t="shared" si="16"/>
        <v>3683</v>
      </c>
      <c r="BD3" s="25">
        <f t="shared" si="16"/>
        <v>3683</v>
      </c>
      <c r="BE3" s="25">
        <f t="shared" si="16"/>
        <v>3683</v>
      </c>
      <c r="BF3" s="25">
        <f t="shared" si="16"/>
        <v>3861.33</v>
      </c>
      <c r="BG3" s="25">
        <f t="shared" si="16"/>
        <v>3683</v>
      </c>
      <c r="BH3" s="25">
        <f t="shared" si="16"/>
        <v>3649.89</v>
      </c>
      <c r="BI3" s="25">
        <f t="shared" si="6"/>
        <v>43549.22</v>
      </c>
      <c r="BJ3" s="23">
        <v>1446.4</v>
      </c>
      <c r="BK3" s="23">
        <v>893.7</v>
      </c>
      <c r="BL3" s="23">
        <v>0</v>
      </c>
      <c r="BM3" s="23">
        <v>0</v>
      </c>
      <c r="BN3" s="23">
        <v>935.9</v>
      </c>
      <c r="BO3" s="23">
        <v>0</v>
      </c>
      <c r="BP3" s="23">
        <v>0</v>
      </c>
      <c r="BQ3" s="23">
        <v>887.1</v>
      </c>
      <c r="BR3" s="23">
        <v>0</v>
      </c>
      <c r="BS3" s="23"/>
      <c r="BT3" s="23">
        <v>1081.3</v>
      </c>
      <c r="BU3" s="23"/>
      <c r="BV3" s="23">
        <f t="shared" si="7"/>
        <v>5244.4000000000005</v>
      </c>
      <c r="BW3" s="27">
        <f t="shared" ref="BW3:CH3" si="17">W3+BJ3+AJ3</f>
        <v>4865.3999999999996</v>
      </c>
      <c r="BX3" s="27">
        <f t="shared" si="17"/>
        <v>4312.7</v>
      </c>
      <c r="BY3" s="27">
        <f t="shared" si="17"/>
        <v>3419</v>
      </c>
      <c r="BZ3" s="27">
        <f t="shared" si="17"/>
        <v>3419</v>
      </c>
      <c r="CA3" s="27">
        <f t="shared" si="17"/>
        <v>4882.8999999999996</v>
      </c>
      <c r="CB3" s="27">
        <f t="shared" si="17"/>
        <v>3683</v>
      </c>
      <c r="CC3" s="27">
        <f t="shared" si="17"/>
        <v>3683</v>
      </c>
      <c r="CD3" s="27">
        <f t="shared" si="17"/>
        <v>4570.1000000000004</v>
      </c>
      <c r="CE3" s="27">
        <f t="shared" si="17"/>
        <v>3683</v>
      </c>
      <c r="CF3" s="27">
        <f t="shared" si="17"/>
        <v>3861.33</v>
      </c>
      <c r="CG3" s="27">
        <f t="shared" si="17"/>
        <v>4764.3</v>
      </c>
      <c r="CH3" s="27">
        <f t="shared" si="17"/>
        <v>3649.89</v>
      </c>
      <c r="CI3" s="27"/>
      <c r="CJ3" s="27">
        <v>13247.6</v>
      </c>
      <c r="CK3" s="27">
        <f t="shared" si="9"/>
        <v>62041.22</v>
      </c>
      <c r="CL3" s="30">
        <v>520</v>
      </c>
      <c r="CM3" s="30">
        <v>908</v>
      </c>
      <c r="CN3" s="30">
        <v>670</v>
      </c>
      <c r="CO3" s="30">
        <v>520</v>
      </c>
      <c r="CP3" s="30">
        <v>520</v>
      </c>
      <c r="CQ3" s="30">
        <v>850</v>
      </c>
      <c r="CR3" s="30">
        <v>610</v>
      </c>
      <c r="CS3" s="30">
        <v>610</v>
      </c>
      <c r="CT3" s="30">
        <f>1910-1000</f>
        <v>910</v>
      </c>
      <c r="CU3" s="30">
        <v>1030</v>
      </c>
      <c r="CV3" s="30">
        <v>550</v>
      </c>
      <c r="CW3" s="30">
        <v>550</v>
      </c>
      <c r="CX3" s="30">
        <f t="shared" si="10"/>
        <v>8248</v>
      </c>
      <c r="CY3" s="34">
        <v>4677.88</v>
      </c>
      <c r="CZ3" s="34">
        <v>4130.12</v>
      </c>
      <c r="DA3" s="34">
        <v>3417.91</v>
      </c>
      <c r="DB3" s="34">
        <v>3267.91</v>
      </c>
      <c r="DC3" s="34">
        <v>4694.8599999999997</v>
      </c>
      <c r="DD3" s="34">
        <v>3851.05</v>
      </c>
      <c r="DE3" s="34">
        <v>3561.17</v>
      </c>
      <c r="DF3" s="34">
        <v>4421.66</v>
      </c>
      <c r="DG3" s="34">
        <v>4863.0600000000004</v>
      </c>
      <c r="DH3" s="34">
        <v>4161.3900000000003</v>
      </c>
      <c r="DI3" s="34">
        <v>4584.3599999999997</v>
      </c>
      <c r="DJ3" s="34">
        <v>3469.95</v>
      </c>
      <c r="DK3" s="34">
        <v>12916.98</v>
      </c>
      <c r="DL3" s="34">
        <f t="shared" si="11"/>
        <v>62018.3</v>
      </c>
      <c r="DM3" s="36">
        <v>836.54</v>
      </c>
      <c r="DN3" s="36">
        <v>836.54</v>
      </c>
      <c r="DO3" s="36">
        <v>836.54</v>
      </c>
      <c r="DP3" s="36">
        <v>836.54</v>
      </c>
      <c r="DQ3" s="36">
        <v>836.54</v>
      </c>
      <c r="DR3" s="36">
        <v>836.54</v>
      </c>
      <c r="DS3" s="36">
        <v>919.65</v>
      </c>
      <c r="DT3" s="36">
        <v>919.65</v>
      </c>
      <c r="DU3" s="36">
        <v>919.65</v>
      </c>
      <c r="DV3" s="36">
        <v>919.65</v>
      </c>
      <c r="DW3" s="36">
        <v>919.65</v>
      </c>
      <c r="DX3" s="36">
        <v>919.65</v>
      </c>
      <c r="DY3" s="36">
        <f t="shared" si="12"/>
        <v>10537.139999999998</v>
      </c>
      <c r="DZ3" s="39">
        <v>216</v>
      </c>
      <c r="EA3" s="39">
        <v>216</v>
      </c>
      <c r="EB3" s="39">
        <v>216</v>
      </c>
      <c r="EC3" s="39">
        <v>216</v>
      </c>
      <c r="ED3" s="39">
        <v>216</v>
      </c>
      <c r="EE3" s="39">
        <v>216</v>
      </c>
      <c r="EF3" s="39">
        <v>232</v>
      </c>
      <c r="EG3" s="39">
        <v>232</v>
      </c>
      <c r="EH3" s="39">
        <v>232</v>
      </c>
      <c r="EI3" s="39">
        <v>232</v>
      </c>
      <c r="EJ3" s="39">
        <v>232</v>
      </c>
      <c r="EK3" s="39">
        <v>232</v>
      </c>
      <c r="EL3" s="42">
        <f t="shared" si="13"/>
        <v>2688</v>
      </c>
      <c r="EM3" s="43">
        <v>1000</v>
      </c>
      <c r="EN3" s="43"/>
      <c r="EO3" s="43">
        <v>125</v>
      </c>
      <c r="EP3" s="47">
        <f t="shared" si="14"/>
        <v>1125</v>
      </c>
      <c r="EQ3" s="48"/>
      <c r="ER3" s="49"/>
      <c r="ES3" s="27"/>
      <c r="ET3" s="50"/>
    </row>
    <row r="4" spans="1:153" s="1" customFormat="1" ht="15.75" customHeight="1" x14ac:dyDescent="0.15">
      <c r="A4" s="10">
        <v>170</v>
      </c>
      <c r="B4" s="11" t="s">
        <v>147</v>
      </c>
      <c r="C4" s="11" t="s">
        <v>148</v>
      </c>
      <c r="D4" s="12" t="s">
        <v>149</v>
      </c>
      <c r="E4" s="12"/>
      <c r="F4" s="12" t="s">
        <v>150</v>
      </c>
      <c r="G4" s="14">
        <v>3</v>
      </c>
      <c r="H4" s="13" t="s">
        <v>154</v>
      </c>
      <c r="I4" s="18" t="str">
        <f t="shared" si="0"/>
        <v>9</v>
      </c>
      <c r="J4" s="19">
        <f t="shared" ref="J4:U4" si="18">BW4+CL4+DM4+DZ4</f>
        <v>5224.33</v>
      </c>
      <c r="K4" s="19">
        <f t="shared" si="18"/>
        <v>5612.33</v>
      </c>
      <c r="L4" s="19">
        <f t="shared" si="18"/>
        <v>5324.33</v>
      </c>
      <c r="M4" s="19">
        <f t="shared" si="18"/>
        <v>3284.4399999999996</v>
      </c>
      <c r="N4" s="19">
        <f t="shared" si="18"/>
        <v>0</v>
      </c>
      <c r="O4" s="19">
        <f t="shared" si="18"/>
        <v>0</v>
      </c>
      <c r="P4" s="19">
        <f t="shared" si="18"/>
        <v>0</v>
      </c>
      <c r="Q4" s="19">
        <f t="shared" si="18"/>
        <v>0</v>
      </c>
      <c r="R4" s="19">
        <f t="shared" si="18"/>
        <v>0</v>
      </c>
      <c r="S4" s="19">
        <f t="shared" si="18"/>
        <v>0</v>
      </c>
      <c r="T4" s="19">
        <f t="shared" si="18"/>
        <v>0</v>
      </c>
      <c r="U4" s="19">
        <f t="shared" si="18"/>
        <v>0</v>
      </c>
      <c r="V4" s="22">
        <f t="shared" si="2"/>
        <v>19445.43</v>
      </c>
      <c r="W4" s="23">
        <v>2784</v>
      </c>
      <c r="X4" s="23">
        <v>2784</v>
      </c>
      <c r="Y4" s="23">
        <v>2784</v>
      </c>
      <c r="Z4" s="23">
        <v>2784</v>
      </c>
      <c r="AA4" s="23"/>
      <c r="AB4" s="23"/>
      <c r="AC4" s="23"/>
      <c r="AD4" s="23"/>
      <c r="AE4" s="23"/>
      <c r="AF4" s="23"/>
      <c r="AG4" s="23"/>
      <c r="AH4" s="23"/>
      <c r="AI4" s="23">
        <f t="shared" si="3"/>
        <v>11136</v>
      </c>
      <c r="AJ4" s="23">
        <v>750</v>
      </c>
      <c r="AK4" s="23">
        <v>750</v>
      </c>
      <c r="AL4" s="23">
        <v>750</v>
      </c>
      <c r="AM4" s="23">
        <v>-1189.8900000000001</v>
      </c>
      <c r="AN4" s="23"/>
      <c r="AO4" s="23"/>
      <c r="AP4" s="23"/>
      <c r="AQ4" s="23"/>
      <c r="AR4" s="23"/>
      <c r="AS4" s="23"/>
      <c r="AT4" s="23"/>
      <c r="AU4" s="23"/>
      <c r="AV4" s="23">
        <f t="shared" si="4"/>
        <v>1060.1099999999999</v>
      </c>
      <c r="AW4" s="25">
        <f t="shared" ref="AW4:BH4" si="19">W4+AJ4</f>
        <v>3534</v>
      </c>
      <c r="AX4" s="25">
        <f t="shared" si="19"/>
        <v>3534</v>
      </c>
      <c r="AY4" s="25">
        <f t="shared" si="19"/>
        <v>3534</v>
      </c>
      <c r="AZ4" s="25">
        <f t="shared" si="19"/>
        <v>1594.11</v>
      </c>
      <c r="BA4" s="25">
        <f t="shared" si="19"/>
        <v>0</v>
      </c>
      <c r="BB4" s="25">
        <f t="shared" si="19"/>
        <v>0</v>
      </c>
      <c r="BC4" s="25">
        <f t="shared" si="19"/>
        <v>0</v>
      </c>
      <c r="BD4" s="25">
        <f t="shared" si="19"/>
        <v>0</v>
      </c>
      <c r="BE4" s="25">
        <f t="shared" si="19"/>
        <v>0</v>
      </c>
      <c r="BF4" s="25">
        <f t="shared" si="19"/>
        <v>0</v>
      </c>
      <c r="BG4" s="25">
        <f t="shared" si="19"/>
        <v>0</v>
      </c>
      <c r="BH4" s="25">
        <f t="shared" si="19"/>
        <v>0</v>
      </c>
      <c r="BI4" s="25">
        <f t="shared" si="6"/>
        <v>12196.11</v>
      </c>
      <c r="BJ4" s="23">
        <v>0</v>
      </c>
      <c r="BK4" s="23">
        <v>0</v>
      </c>
      <c r="BL4" s="23">
        <v>0</v>
      </c>
      <c r="BM4" s="23">
        <v>0</v>
      </c>
      <c r="BN4" s="23"/>
      <c r="BO4" s="23"/>
      <c r="BP4" s="23"/>
      <c r="BQ4" s="23"/>
      <c r="BR4" s="23"/>
      <c r="BS4" s="23"/>
      <c r="BT4" s="23"/>
      <c r="BU4" s="23"/>
      <c r="BV4" s="23">
        <f t="shared" si="7"/>
        <v>0</v>
      </c>
      <c r="BW4" s="27">
        <f t="shared" ref="BW4:CH4" si="20">W4+BJ4+AJ4</f>
        <v>3534</v>
      </c>
      <c r="BX4" s="27">
        <f t="shared" si="20"/>
        <v>3534</v>
      </c>
      <c r="BY4" s="27">
        <f t="shared" si="20"/>
        <v>3534</v>
      </c>
      <c r="BZ4" s="27">
        <f t="shared" si="20"/>
        <v>1594.11</v>
      </c>
      <c r="CA4" s="27">
        <f t="shared" si="20"/>
        <v>0</v>
      </c>
      <c r="CB4" s="27">
        <f t="shared" si="20"/>
        <v>0</v>
      </c>
      <c r="CC4" s="27">
        <f t="shared" si="20"/>
        <v>0</v>
      </c>
      <c r="CD4" s="27">
        <f t="shared" si="20"/>
        <v>0</v>
      </c>
      <c r="CE4" s="27">
        <f t="shared" si="20"/>
        <v>0</v>
      </c>
      <c r="CF4" s="27">
        <f t="shared" si="20"/>
        <v>0</v>
      </c>
      <c r="CG4" s="27">
        <f t="shared" si="20"/>
        <v>0</v>
      </c>
      <c r="CH4" s="27">
        <f t="shared" si="20"/>
        <v>0</v>
      </c>
      <c r="CI4" s="27"/>
      <c r="CJ4" s="27">
        <v>0</v>
      </c>
      <c r="CK4" s="27">
        <f t="shared" si="9"/>
        <v>12196.11</v>
      </c>
      <c r="CL4" s="30">
        <v>630</v>
      </c>
      <c r="CM4" s="30">
        <v>1018</v>
      </c>
      <c r="CN4" s="30">
        <v>730</v>
      </c>
      <c r="CO4" s="30">
        <v>630</v>
      </c>
      <c r="CP4" s="30"/>
      <c r="CQ4" s="30"/>
      <c r="CR4" s="30"/>
      <c r="CS4" s="30"/>
      <c r="CT4" s="30"/>
      <c r="CU4" s="30"/>
      <c r="CV4" s="30"/>
      <c r="CW4" s="30"/>
      <c r="CX4" s="30">
        <f t="shared" si="10"/>
        <v>3008</v>
      </c>
      <c r="CY4" s="34">
        <v>3181.73</v>
      </c>
      <c r="CZ4" s="34">
        <v>3319.32</v>
      </c>
      <c r="DA4" s="34">
        <v>3281.73</v>
      </c>
      <c r="DB4" s="34">
        <v>1541.84</v>
      </c>
      <c r="DC4" s="34"/>
      <c r="DD4" s="34"/>
      <c r="DE4" s="34"/>
      <c r="DF4" s="34"/>
      <c r="DG4" s="34"/>
      <c r="DH4" s="34"/>
      <c r="DI4" s="34"/>
      <c r="DJ4" s="34"/>
      <c r="DK4" s="34">
        <v>0</v>
      </c>
      <c r="DL4" s="34">
        <f t="shared" si="11"/>
        <v>11324.62</v>
      </c>
      <c r="DM4" s="36">
        <v>837.33</v>
      </c>
      <c r="DN4" s="36">
        <v>837.33</v>
      </c>
      <c r="DO4" s="36">
        <v>837.33</v>
      </c>
      <c r="DP4" s="36">
        <v>837.33</v>
      </c>
      <c r="DQ4" s="36"/>
      <c r="DR4" s="36"/>
      <c r="DS4" s="36"/>
      <c r="DT4" s="36"/>
      <c r="DU4" s="36"/>
      <c r="DV4" s="36"/>
      <c r="DW4" s="36"/>
      <c r="DX4" s="36"/>
      <c r="DY4" s="36">
        <f t="shared" si="12"/>
        <v>3349.32</v>
      </c>
      <c r="DZ4" s="39">
        <v>223</v>
      </c>
      <c r="EA4" s="39">
        <v>223</v>
      </c>
      <c r="EB4" s="39">
        <v>223</v>
      </c>
      <c r="EC4" s="39">
        <v>223</v>
      </c>
      <c r="ED4" s="39"/>
      <c r="EE4" s="39"/>
      <c r="EF4" s="39"/>
      <c r="EG4" s="39"/>
      <c r="EH4" s="39"/>
      <c r="EI4" s="39"/>
      <c r="EJ4" s="39"/>
      <c r="EK4" s="39"/>
      <c r="EL4" s="42">
        <f t="shared" si="13"/>
        <v>892</v>
      </c>
      <c r="EM4" s="43"/>
      <c r="EN4" s="43"/>
      <c r="EO4" s="43"/>
      <c r="EP4" s="47">
        <f t="shared" si="14"/>
        <v>0</v>
      </c>
      <c r="EQ4" s="48"/>
      <c r="ER4" s="49"/>
      <c r="ES4" s="27"/>
      <c r="ET4" s="50"/>
    </row>
    <row r="5" spans="1:153" s="1" customFormat="1" ht="15.75" customHeight="1" x14ac:dyDescent="0.15">
      <c r="A5" s="10">
        <v>171</v>
      </c>
      <c r="B5" s="11" t="s">
        <v>147</v>
      </c>
      <c r="C5" s="11" t="s">
        <v>148</v>
      </c>
      <c r="D5" s="12" t="s">
        <v>149</v>
      </c>
      <c r="E5" s="12"/>
      <c r="F5" s="12" t="s">
        <v>150</v>
      </c>
      <c r="G5" s="12">
        <v>4</v>
      </c>
      <c r="H5" s="13" t="s">
        <v>155</v>
      </c>
      <c r="I5" s="18" t="str">
        <f t="shared" si="0"/>
        <v>9</v>
      </c>
      <c r="J5" s="19">
        <f t="shared" ref="J5:U5" si="21">BW5+CL5+DM5+DZ5</f>
        <v>5398.96</v>
      </c>
      <c r="K5" s="19">
        <f t="shared" si="21"/>
        <v>6615.26</v>
      </c>
      <c r="L5" s="19">
        <f t="shared" si="21"/>
        <v>5635.06</v>
      </c>
      <c r="M5" s="19">
        <f t="shared" si="21"/>
        <v>5771.26</v>
      </c>
      <c r="N5" s="19">
        <f t="shared" si="21"/>
        <v>5398.96</v>
      </c>
      <c r="O5" s="19">
        <f t="shared" si="21"/>
        <v>5748.96</v>
      </c>
      <c r="P5" s="19">
        <f t="shared" si="21"/>
        <v>6242.1500000000005</v>
      </c>
      <c r="Q5" s="19">
        <f t="shared" si="21"/>
        <v>6135.95</v>
      </c>
      <c r="R5" s="19">
        <f t="shared" si="21"/>
        <v>6077.55</v>
      </c>
      <c r="S5" s="19">
        <f t="shared" si="21"/>
        <v>5806.8</v>
      </c>
      <c r="T5" s="19">
        <f t="shared" si="21"/>
        <v>5620.55</v>
      </c>
      <c r="U5" s="19">
        <f t="shared" si="21"/>
        <v>5897.9400000000005</v>
      </c>
      <c r="V5" s="22">
        <f t="shared" si="2"/>
        <v>84523.66</v>
      </c>
      <c r="W5" s="23">
        <v>3004</v>
      </c>
      <c r="X5" s="23">
        <v>3004</v>
      </c>
      <c r="Y5" s="23">
        <v>3004</v>
      </c>
      <c r="Z5" s="23">
        <v>3004</v>
      </c>
      <c r="AA5" s="23">
        <v>3004</v>
      </c>
      <c r="AB5" s="23">
        <v>3004</v>
      </c>
      <c r="AC5" s="23">
        <v>3004</v>
      </c>
      <c r="AD5" s="23">
        <v>3004</v>
      </c>
      <c r="AE5" s="23">
        <v>3081</v>
      </c>
      <c r="AF5" s="23">
        <v>3081</v>
      </c>
      <c r="AG5" s="23">
        <v>3081</v>
      </c>
      <c r="AH5" s="23">
        <v>3081</v>
      </c>
      <c r="AI5" s="23">
        <f t="shared" si="3"/>
        <v>36356</v>
      </c>
      <c r="AJ5" s="23">
        <v>809</v>
      </c>
      <c r="AK5" s="23">
        <v>809</v>
      </c>
      <c r="AL5" s="23">
        <v>809</v>
      </c>
      <c r="AM5" s="23">
        <v>809</v>
      </c>
      <c r="AN5" s="23">
        <v>809</v>
      </c>
      <c r="AO5" s="23">
        <v>809</v>
      </c>
      <c r="AP5" s="23">
        <v>809</v>
      </c>
      <c r="AQ5" s="23">
        <v>809</v>
      </c>
      <c r="AR5" s="23">
        <v>926</v>
      </c>
      <c r="AS5" s="23">
        <v>1015.25</v>
      </c>
      <c r="AT5" s="23">
        <v>829</v>
      </c>
      <c r="AU5" s="23">
        <v>769.09</v>
      </c>
      <c r="AV5" s="23">
        <f t="shared" si="4"/>
        <v>10011.34</v>
      </c>
      <c r="AW5" s="25">
        <f t="shared" ref="AW5:BH5" si="22">W5+AJ5</f>
        <v>3813</v>
      </c>
      <c r="AX5" s="25">
        <f t="shared" si="22"/>
        <v>3813</v>
      </c>
      <c r="AY5" s="25">
        <f t="shared" si="22"/>
        <v>3813</v>
      </c>
      <c r="AZ5" s="25">
        <f t="shared" si="22"/>
        <v>3813</v>
      </c>
      <c r="BA5" s="25">
        <f t="shared" si="22"/>
        <v>3813</v>
      </c>
      <c r="BB5" s="25">
        <f t="shared" si="22"/>
        <v>3813</v>
      </c>
      <c r="BC5" s="25">
        <f t="shared" si="22"/>
        <v>3813</v>
      </c>
      <c r="BD5" s="25">
        <f t="shared" si="22"/>
        <v>3813</v>
      </c>
      <c r="BE5" s="25">
        <f t="shared" si="22"/>
        <v>4007</v>
      </c>
      <c r="BF5" s="25">
        <f t="shared" si="22"/>
        <v>4096.25</v>
      </c>
      <c r="BG5" s="25">
        <f t="shared" si="22"/>
        <v>3910</v>
      </c>
      <c r="BH5" s="25">
        <f t="shared" si="22"/>
        <v>3850.09</v>
      </c>
      <c r="BI5" s="25">
        <f t="shared" si="6"/>
        <v>46367.34</v>
      </c>
      <c r="BJ5" s="23">
        <v>0</v>
      </c>
      <c r="BK5" s="23">
        <v>588.29999999999995</v>
      </c>
      <c r="BL5" s="23">
        <v>136.1</v>
      </c>
      <c r="BM5" s="23">
        <v>372.3</v>
      </c>
      <c r="BN5" s="23">
        <v>0</v>
      </c>
      <c r="BO5" s="23">
        <v>0</v>
      </c>
      <c r="BP5" s="23">
        <v>658.6</v>
      </c>
      <c r="BQ5" s="23">
        <v>552.4</v>
      </c>
      <c r="BR5" s="23">
        <v>0</v>
      </c>
      <c r="BS5" s="23"/>
      <c r="BT5" s="23"/>
      <c r="BU5" s="23">
        <v>337.3</v>
      </c>
      <c r="BV5" s="23">
        <f t="shared" si="7"/>
        <v>2645.0000000000005</v>
      </c>
      <c r="BW5" s="27">
        <f t="shared" ref="BW5:CH5" si="23">W5+BJ5+AJ5</f>
        <v>3813</v>
      </c>
      <c r="BX5" s="27">
        <f t="shared" si="23"/>
        <v>4401.3</v>
      </c>
      <c r="BY5" s="27">
        <f t="shared" si="23"/>
        <v>3949.1</v>
      </c>
      <c r="BZ5" s="27">
        <f t="shared" si="23"/>
        <v>4185.3</v>
      </c>
      <c r="CA5" s="27">
        <f t="shared" si="23"/>
        <v>3813</v>
      </c>
      <c r="CB5" s="27">
        <f t="shared" si="23"/>
        <v>3813</v>
      </c>
      <c r="CC5" s="27">
        <f t="shared" si="23"/>
        <v>4471.6000000000004</v>
      </c>
      <c r="CD5" s="27">
        <f t="shared" si="23"/>
        <v>4365.3999999999996</v>
      </c>
      <c r="CE5" s="27">
        <f t="shared" si="23"/>
        <v>4007</v>
      </c>
      <c r="CF5" s="27">
        <f t="shared" si="23"/>
        <v>4096.25</v>
      </c>
      <c r="CG5" s="27">
        <f t="shared" si="23"/>
        <v>3910</v>
      </c>
      <c r="CH5" s="27">
        <f t="shared" si="23"/>
        <v>4187.3900000000003</v>
      </c>
      <c r="CI5" s="27"/>
      <c r="CJ5" s="27">
        <v>12749.26</v>
      </c>
      <c r="CK5" s="27">
        <f t="shared" si="9"/>
        <v>61761.600000000006</v>
      </c>
      <c r="CL5" s="30">
        <v>520</v>
      </c>
      <c r="CM5" s="30">
        <v>1148</v>
      </c>
      <c r="CN5" s="30">
        <v>620</v>
      </c>
      <c r="CO5" s="30">
        <v>520</v>
      </c>
      <c r="CP5" s="30">
        <v>520</v>
      </c>
      <c r="CQ5" s="30">
        <v>870</v>
      </c>
      <c r="CR5" s="30">
        <v>610</v>
      </c>
      <c r="CS5" s="30">
        <v>610</v>
      </c>
      <c r="CT5" s="30">
        <v>910</v>
      </c>
      <c r="CU5" s="30">
        <v>550</v>
      </c>
      <c r="CV5" s="30">
        <v>550</v>
      </c>
      <c r="CW5" s="30">
        <v>550</v>
      </c>
      <c r="CX5" s="30">
        <f t="shared" si="10"/>
        <v>7978</v>
      </c>
      <c r="CY5" s="34">
        <v>3748.89</v>
      </c>
      <c r="CZ5" s="34">
        <v>4540.7</v>
      </c>
      <c r="DA5" s="34">
        <v>3977.91</v>
      </c>
      <c r="DB5" s="34">
        <v>4110.0200000000004</v>
      </c>
      <c r="DC5" s="34">
        <v>3748.89</v>
      </c>
      <c r="DD5" s="34">
        <v>4088.39</v>
      </c>
      <c r="DE5" s="34">
        <v>4372.47</v>
      </c>
      <c r="DF5" s="34">
        <v>4269.45</v>
      </c>
      <c r="DG5" s="34">
        <v>4234.8500000000004</v>
      </c>
      <c r="DH5" s="34">
        <v>4964.1000000000004</v>
      </c>
      <c r="DI5" s="34">
        <v>3777.85</v>
      </c>
      <c r="DJ5" s="34">
        <v>4055.24</v>
      </c>
      <c r="DK5" s="34">
        <v>12431.79</v>
      </c>
      <c r="DL5" s="34">
        <f t="shared" si="11"/>
        <v>62320.549999999996</v>
      </c>
      <c r="DM5" s="36">
        <v>837.96</v>
      </c>
      <c r="DN5" s="36">
        <v>837.96</v>
      </c>
      <c r="DO5" s="36">
        <v>837.96</v>
      </c>
      <c r="DP5" s="36">
        <v>837.96</v>
      </c>
      <c r="DQ5" s="36">
        <v>837.96</v>
      </c>
      <c r="DR5" s="36">
        <v>837.96</v>
      </c>
      <c r="DS5" s="36">
        <v>920.55</v>
      </c>
      <c r="DT5" s="36">
        <v>920.55</v>
      </c>
      <c r="DU5" s="36">
        <v>920.55</v>
      </c>
      <c r="DV5" s="36">
        <v>920.55</v>
      </c>
      <c r="DW5" s="36">
        <v>920.55</v>
      </c>
      <c r="DX5" s="36">
        <v>920.55</v>
      </c>
      <c r="DY5" s="36">
        <f t="shared" si="12"/>
        <v>10551.06</v>
      </c>
      <c r="DZ5" s="39">
        <v>228</v>
      </c>
      <c r="EA5" s="39">
        <v>228</v>
      </c>
      <c r="EB5" s="39">
        <v>228</v>
      </c>
      <c r="EC5" s="39">
        <v>228</v>
      </c>
      <c r="ED5" s="39">
        <v>228</v>
      </c>
      <c r="EE5" s="39">
        <v>228</v>
      </c>
      <c r="EF5" s="39">
        <v>240</v>
      </c>
      <c r="EG5" s="39">
        <v>240</v>
      </c>
      <c r="EH5" s="39">
        <v>240</v>
      </c>
      <c r="EI5" s="39">
        <v>240</v>
      </c>
      <c r="EJ5" s="39">
        <v>240</v>
      </c>
      <c r="EK5" s="39">
        <v>240</v>
      </c>
      <c r="EL5" s="42">
        <f t="shared" si="13"/>
        <v>2808</v>
      </c>
      <c r="EM5" s="43">
        <v>1000</v>
      </c>
      <c r="EN5" s="43">
        <v>300</v>
      </c>
      <c r="EO5" s="43">
        <v>125</v>
      </c>
      <c r="EP5" s="47">
        <f t="shared" si="14"/>
        <v>1425</v>
      </c>
      <c r="EQ5" s="48"/>
      <c r="ER5" s="49"/>
      <c r="ES5" s="27"/>
      <c r="ET5" s="50"/>
    </row>
    <row r="6" spans="1:153" s="1" customFormat="1" ht="15.75" customHeight="1" x14ac:dyDescent="0.15">
      <c r="A6" s="10">
        <v>172</v>
      </c>
      <c r="B6" s="11" t="s">
        <v>147</v>
      </c>
      <c r="C6" s="11" t="s">
        <v>148</v>
      </c>
      <c r="D6" s="12" t="s">
        <v>149</v>
      </c>
      <c r="E6" s="12"/>
      <c r="F6" s="12" t="s">
        <v>156</v>
      </c>
      <c r="G6" s="12">
        <v>5</v>
      </c>
      <c r="H6" s="13" t="s">
        <v>157</v>
      </c>
      <c r="I6" s="18" t="str">
        <f t="shared" si="0"/>
        <v>9</v>
      </c>
      <c r="J6" s="19">
        <f t="shared" ref="J6:U6" si="24">BW6+CL6+DM6+DZ6</f>
        <v>4081.11</v>
      </c>
      <c r="K6" s="19">
        <f t="shared" si="24"/>
        <v>3836.54</v>
      </c>
      <c r="L6" s="19">
        <f t="shared" si="24"/>
        <v>3836.54</v>
      </c>
      <c r="M6" s="19">
        <f t="shared" si="24"/>
        <v>3836.54</v>
      </c>
      <c r="N6" s="19">
        <f t="shared" si="24"/>
        <v>3866.54</v>
      </c>
      <c r="O6" s="19">
        <f t="shared" si="24"/>
        <v>3866.54</v>
      </c>
      <c r="P6" s="19">
        <f t="shared" si="24"/>
        <v>3947.82</v>
      </c>
      <c r="Q6" s="19">
        <f t="shared" si="24"/>
        <v>4772.17</v>
      </c>
      <c r="R6" s="19">
        <f t="shared" si="24"/>
        <v>5251.0499999999993</v>
      </c>
      <c r="S6" s="19">
        <f t="shared" si="24"/>
        <v>5146.3099999999995</v>
      </c>
      <c r="T6" s="19">
        <f t="shared" si="24"/>
        <v>5246.82</v>
      </c>
      <c r="U6" s="19">
        <f t="shared" si="24"/>
        <v>5369.76</v>
      </c>
      <c r="V6" s="22">
        <f t="shared" si="2"/>
        <v>59638.04</v>
      </c>
      <c r="W6" s="23">
        <v>2694</v>
      </c>
      <c r="X6" s="23">
        <v>2694</v>
      </c>
      <c r="Y6" s="23">
        <v>2694</v>
      </c>
      <c r="Z6" s="23">
        <v>2694</v>
      </c>
      <c r="AA6" s="23">
        <v>2694</v>
      </c>
      <c r="AB6" s="23">
        <v>2694</v>
      </c>
      <c r="AC6" s="23">
        <v>2694</v>
      </c>
      <c r="AD6" s="23">
        <v>2694</v>
      </c>
      <c r="AE6" s="23">
        <v>2694</v>
      </c>
      <c r="AF6" s="23">
        <v>2694</v>
      </c>
      <c r="AG6" s="23">
        <v>2831</v>
      </c>
      <c r="AH6" s="23">
        <v>2831</v>
      </c>
      <c r="AI6" s="23">
        <f t="shared" si="3"/>
        <v>32602</v>
      </c>
      <c r="AJ6" s="23">
        <v>-155.43</v>
      </c>
      <c r="AK6" s="23">
        <v>0</v>
      </c>
      <c r="AL6" s="23">
        <v>0</v>
      </c>
      <c r="AM6" s="23">
        <v>0</v>
      </c>
      <c r="AN6" s="23">
        <v>0</v>
      </c>
      <c r="AO6" s="23">
        <v>0</v>
      </c>
      <c r="AP6" s="23">
        <v>0</v>
      </c>
      <c r="AQ6" s="23">
        <v>364.35</v>
      </c>
      <c r="AR6" s="23">
        <v>543.23</v>
      </c>
      <c r="AS6" s="23">
        <v>748.49</v>
      </c>
      <c r="AT6" s="23">
        <v>762</v>
      </c>
      <c r="AU6" s="23">
        <v>884.94</v>
      </c>
      <c r="AV6" s="23">
        <f t="shared" si="4"/>
        <v>3147.5800000000004</v>
      </c>
      <c r="AW6" s="25">
        <f t="shared" ref="AW6:BH6" si="25">W6+AJ6</f>
        <v>2538.5700000000002</v>
      </c>
      <c r="AX6" s="25">
        <f t="shared" si="25"/>
        <v>2694</v>
      </c>
      <c r="AY6" s="25">
        <f t="shared" si="25"/>
        <v>2694</v>
      </c>
      <c r="AZ6" s="25">
        <f t="shared" si="25"/>
        <v>2694</v>
      </c>
      <c r="BA6" s="25">
        <f t="shared" si="25"/>
        <v>2694</v>
      </c>
      <c r="BB6" s="25">
        <f t="shared" si="25"/>
        <v>2694</v>
      </c>
      <c r="BC6" s="25">
        <f t="shared" si="25"/>
        <v>2694</v>
      </c>
      <c r="BD6" s="25">
        <f t="shared" si="25"/>
        <v>3058.35</v>
      </c>
      <c r="BE6" s="25">
        <f t="shared" si="25"/>
        <v>3237.23</v>
      </c>
      <c r="BF6" s="25">
        <f t="shared" si="25"/>
        <v>3442.49</v>
      </c>
      <c r="BG6" s="25">
        <f t="shared" si="25"/>
        <v>3593</v>
      </c>
      <c r="BH6" s="25">
        <f t="shared" si="25"/>
        <v>3715.94</v>
      </c>
      <c r="BI6" s="25">
        <f t="shared" si="6"/>
        <v>35749.58</v>
      </c>
      <c r="BJ6" s="23">
        <v>0</v>
      </c>
      <c r="BK6" s="23">
        <v>0</v>
      </c>
      <c r="BL6" s="23">
        <v>0</v>
      </c>
      <c r="BM6" s="23">
        <v>0</v>
      </c>
      <c r="BN6" s="23">
        <v>0</v>
      </c>
      <c r="BO6" s="23">
        <v>0</v>
      </c>
      <c r="BP6" s="23">
        <v>0</v>
      </c>
      <c r="BQ6" s="23">
        <v>0</v>
      </c>
      <c r="BR6" s="23">
        <v>0</v>
      </c>
      <c r="BS6" s="23"/>
      <c r="BT6" s="23"/>
      <c r="BU6" s="23"/>
      <c r="BV6" s="23">
        <f t="shared" si="7"/>
        <v>0</v>
      </c>
      <c r="BW6" s="27">
        <f t="shared" ref="BW6:CH6" si="26">W6+BJ6+AJ6</f>
        <v>2538.5700000000002</v>
      </c>
      <c r="BX6" s="27">
        <f t="shared" si="26"/>
        <v>2694</v>
      </c>
      <c r="BY6" s="27">
        <f t="shared" si="26"/>
        <v>2694</v>
      </c>
      <c r="BZ6" s="27">
        <f t="shared" si="26"/>
        <v>2694</v>
      </c>
      <c r="CA6" s="27">
        <f t="shared" si="26"/>
        <v>2694</v>
      </c>
      <c r="CB6" s="27">
        <f t="shared" si="26"/>
        <v>2694</v>
      </c>
      <c r="CC6" s="27">
        <f t="shared" si="26"/>
        <v>2694</v>
      </c>
      <c r="CD6" s="27">
        <f t="shared" si="26"/>
        <v>3058.35</v>
      </c>
      <c r="CE6" s="27">
        <f t="shared" si="26"/>
        <v>3237.23</v>
      </c>
      <c r="CF6" s="27">
        <f t="shared" si="26"/>
        <v>3442.49</v>
      </c>
      <c r="CG6" s="27">
        <f t="shared" si="26"/>
        <v>3593</v>
      </c>
      <c r="CH6" s="27">
        <f t="shared" si="26"/>
        <v>3715.94</v>
      </c>
      <c r="CI6" s="27"/>
      <c r="CJ6" s="27">
        <v>6455.3</v>
      </c>
      <c r="CK6" s="27">
        <f t="shared" si="9"/>
        <v>42204.880000000005</v>
      </c>
      <c r="CL6" s="30">
        <v>490</v>
      </c>
      <c r="CM6" s="30">
        <v>90</v>
      </c>
      <c r="CN6" s="30">
        <v>90</v>
      </c>
      <c r="CO6" s="30">
        <v>90</v>
      </c>
      <c r="CP6" s="30">
        <v>120</v>
      </c>
      <c r="CQ6" s="30">
        <v>120</v>
      </c>
      <c r="CR6" s="30">
        <v>120</v>
      </c>
      <c r="CS6" s="30">
        <v>580</v>
      </c>
      <c r="CT6" s="30">
        <v>880</v>
      </c>
      <c r="CU6" s="30">
        <v>570</v>
      </c>
      <c r="CV6" s="30">
        <v>520</v>
      </c>
      <c r="CW6" s="30">
        <v>520</v>
      </c>
      <c r="CX6" s="30">
        <f t="shared" si="10"/>
        <v>4190</v>
      </c>
      <c r="CY6" s="34">
        <v>2357.48</v>
      </c>
      <c r="CZ6" s="34">
        <v>2112.91</v>
      </c>
      <c r="DA6" s="34">
        <v>2112.91</v>
      </c>
      <c r="DB6" s="34">
        <v>2112.91</v>
      </c>
      <c r="DC6" s="34">
        <v>2142.91</v>
      </c>
      <c r="DD6" s="34">
        <v>2142.91</v>
      </c>
      <c r="DE6" s="34">
        <v>2109.4699999999998</v>
      </c>
      <c r="DF6" s="34">
        <v>2933.82</v>
      </c>
      <c r="DG6" s="34">
        <v>3412.7</v>
      </c>
      <c r="DH6" s="34">
        <v>4307.96</v>
      </c>
      <c r="DI6" s="34">
        <v>3408.47</v>
      </c>
      <c r="DJ6" s="34">
        <v>3531.41</v>
      </c>
      <c r="DK6" s="34">
        <v>6343.24</v>
      </c>
      <c r="DL6" s="34">
        <f t="shared" si="11"/>
        <v>39029.1</v>
      </c>
      <c r="DM6" s="36">
        <v>836.54</v>
      </c>
      <c r="DN6" s="36">
        <v>836.54</v>
      </c>
      <c r="DO6" s="36">
        <v>836.54</v>
      </c>
      <c r="DP6" s="36">
        <v>836.54</v>
      </c>
      <c r="DQ6" s="36">
        <v>836.54</v>
      </c>
      <c r="DR6" s="36">
        <v>836.54</v>
      </c>
      <c r="DS6" s="36">
        <v>917.82</v>
      </c>
      <c r="DT6" s="36">
        <v>917.82</v>
      </c>
      <c r="DU6" s="36">
        <v>917.82</v>
      </c>
      <c r="DV6" s="36">
        <v>917.82</v>
      </c>
      <c r="DW6" s="36">
        <v>917.82</v>
      </c>
      <c r="DX6" s="36">
        <v>917.82</v>
      </c>
      <c r="DY6" s="36">
        <f t="shared" si="12"/>
        <v>10526.159999999998</v>
      </c>
      <c r="DZ6" s="39">
        <v>216</v>
      </c>
      <c r="EA6" s="39">
        <v>216</v>
      </c>
      <c r="EB6" s="39">
        <v>216</v>
      </c>
      <c r="EC6" s="39">
        <v>216</v>
      </c>
      <c r="ED6" s="39">
        <v>216</v>
      </c>
      <c r="EE6" s="39">
        <v>216</v>
      </c>
      <c r="EF6" s="39">
        <v>216</v>
      </c>
      <c r="EG6" s="39">
        <v>216</v>
      </c>
      <c r="EH6" s="39">
        <v>216</v>
      </c>
      <c r="EI6" s="39">
        <v>216</v>
      </c>
      <c r="EJ6" s="39">
        <v>216</v>
      </c>
      <c r="EK6" s="39">
        <v>216</v>
      </c>
      <c r="EL6" s="42">
        <f t="shared" si="13"/>
        <v>2592</v>
      </c>
      <c r="EM6" s="43"/>
      <c r="EN6" s="43"/>
      <c r="EO6" s="43">
        <v>125</v>
      </c>
      <c r="EP6" s="47">
        <f t="shared" si="14"/>
        <v>125</v>
      </c>
      <c r="EQ6" s="48"/>
      <c r="ER6" s="49"/>
      <c r="ES6" s="27"/>
      <c r="ET6" s="50"/>
    </row>
    <row r="7" spans="1:153" s="1" customFormat="1" ht="15.75" customHeight="1" x14ac:dyDescent="0.15">
      <c r="A7" s="10">
        <v>173</v>
      </c>
      <c r="B7" s="11" t="s">
        <v>147</v>
      </c>
      <c r="C7" s="11" t="s">
        <v>148</v>
      </c>
      <c r="D7" s="12" t="s">
        <v>149</v>
      </c>
      <c r="E7" s="12"/>
      <c r="F7" s="12" t="s">
        <v>150</v>
      </c>
      <c r="G7" s="14">
        <v>6</v>
      </c>
      <c r="H7" s="13" t="s">
        <v>158</v>
      </c>
      <c r="I7" s="18" t="str">
        <f t="shared" si="0"/>
        <v>9</v>
      </c>
      <c r="J7" s="19">
        <f t="shared" ref="J7:U7" si="27">BW7+CL7+DM7+DZ7</f>
        <v>6280.61</v>
      </c>
      <c r="K7" s="19">
        <f t="shared" si="27"/>
        <v>6103.71</v>
      </c>
      <c r="L7" s="19">
        <f t="shared" si="27"/>
        <v>5480.61</v>
      </c>
      <c r="M7" s="19">
        <f t="shared" si="27"/>
        <v>5650.61</v>
      </c>
      <c r="N7" s="19">
        <f t="shared" si="27"/>
        <v>5864.61</v>
      </c>
      <c r="O7" s="19">
        <f t="shared" si="27"/>
        <v>6002.61</v>
      </c>
      <c r="P7" s="19">
        <f t="shared" si="27"/>
        <v>5857.22</v>
      </c>
      <c r="Q7" s="19">
        <f t="shared" si="27"/>
        <v>6802.72</v>
      </c>
      <c r="R7" s="19">
        <f t="shared" si="27"/>
        <v>6157.22</v>
      </c>
      <c r="S7" s="19">
        <f t="shared" si="27"/>
        <v>6349.28</v>
      </c>
      <c r="T7" s="19">
        <f t="shared" si="27"/>
        <v>5895.22</v>
      </c>
      <c r="U7" s="19">
        <f t="shared" si="27"/>
        <v>6104.71</v>
      </c>
      <c r="V7" s="22">
        <f t="shared" si="2"/>
        <v>88003.819999999992</v>
      </c>
      <c r="W7" s="23">
        <v>2929</v>
      </c>
      <c r="X7" s="23">
        <v>2929</v>
      </c>
      <c r="Y7" s="23">
        <v>2929</v>
      </c>
      <c r="Z7" s="23">
        <v>2929</v>
      </c>
      <c r="AA7" s="23">
        <v>3081</v>
      </c>
      <c r="AB7" s="23">
        <v>3081</v>
      </c>
      <c r="AC7" s="23">
        <v>3081</v>
      </c>
      <c r="AD7" s="23">
        <v>3081</v>
      </c>
      <c r="AE7" s="23">
        <v>3081</v>
      </c>
      <c r="AF7" s="23">
        <v>3081</v>
      </c>
      <c r="AG7" s="23">
        <v>3158</v>
      </c>
      <c r="AH7" s="23">
        <v>3158</v>
      </c>
      <c r="AI7" s="23">
        <f t="shared" si="3"/>
        <v>36518</v>
      </c>
      <c r="AJ7" s="23">
        <v>789</v>
      </c>
      <c r="AK7" s="23">
        <v>789</v>
      </c>
      <c r="AL7" s="23">
        <v>789</v>
      </c>
      <c r="AM7" s="23">
        <v>789</v>
      </c>
      <c r="AN7" s="23">
        <v>1021</v>
      </c>
      <c r="AO7" s="23">
        <v>829</v>
      </c>
      <c r="AP7" s="23">
        <v>829</v>
      </c>
      <c r="AQ7" s="23">
        <v>829</v>
      </c>
      <c r="AR7" s="23">
        <v>829</v>
      </c>
      <c r="AS7" s="23">
        <v>1141.06</v>
      </c>
      <c r="AT7" s="23">
        <v>850</v>
      </c>
      <c r="AU7" s="23">
        <v>889.49</v>
      </c>
      <c r="AV7" s="23">
        <f t="shared" si="4"/>
        <v>10373.549999999999</v>
      </c>
      <c r="AW7" s="25">
        <f t="shared" ref="AW7:BH7" si="28">W7+AJ7</f>
        <v>3718</v>
      </c>
      <c r="AX7" s="25">
        <f t="shared" si="28"/>
        <v>3718</v>
      </c>
      <c r="AY7" s="25">
        <f t="shared" si="28"/>
        <v>3718</v>
      </c>
      <c r="AZ7" s="25">
        <f t="shared" si="28"/>
        <v>3718</v>
      </c>
      <c r="BA7" s="25">
        <f t="shared" si="28"/>
        <v>4102</v>
      </c>
      <c r="BB7" s="25">
        <f t="shared" si="28"/>
        <v>3910</v>
      </c>
      <c r="BC7" s="25">
        <f t="shared" si="28"/>
        <v>3910</v>
      </c>
      <c r="BD7" s="25">
        <f t="shared" si="28"/>
        <v>3910</v>
      </c>
      <c r="BE7" s="25">
        <f t="shared" si="28"/>
        <v>3910</v>
      </c>
      <c r="BF7" s="25">
        <f t="shared" si="28"/>
        <v>4222.0599999999995</v>
      </c>
      <c r="BG7" s="25">
        <f t="shared" si="28"/>
        <v>4008</v>
      </c>
      <c r="BH7" s="25">
        <f t="shared" si="28"/>
        <v>4047.49</v>
      </c>
      <c r="BI7" s="25">
        <f t="shared" si="6"/>
        <v>46891.549999999996</v>
      </c>
      <c r="BJ7" s="23">
        <v>0</v>
      </c>
      <c r="BK7" s="23">
        <v>235.1</v>
      </c>
      <c r="BL7" s="23">
        <v>0</v>
      </c>
      <c r="BM7" s="23">
        <v>170</v>
      </c>
      <c r="BN7" s="23">
        <v>0</v>
      </c>
      <c r="BO7" s="23">
        <v>0</v>
      </c>
      <c r="BP7" s="23">
        <v>0</v>
      </c>
      <c r="BQ7" s="23">
        <v>267.5</v>
      </c>
      <c r="BR7" s="23">
        <v>0</v>
      </c>
      <c r="BS7" s="23"/>
      <c r="BT7" s="23"/>
      <c r="BU7" s="23">
        <v>170</v>
      </c>
      <c r="BV7" s="23">
        <f t="shared" si="7"/>
        <v>842.6</v>
      </c>
      <c r="BW7" s="27">
        <f t="shared" ref="BW7:CH7" si="29">W7+BJ7+AJ7</f>
        <v>3718</v>
      </c>
      <c r="BX7" s="27">
        <f t="shared" si="29"/>
        <v>3953.1</v>
      </c>
      <c r="BY7" s="27">
        <f t="shared" si="29"/>
        <v>3718</v>
      </c>
      <c r="BZ7" s="27">
        <f t="shared" si="29"/>
        <v>3888</v>
      </c>
      <c r="CA7" s="27">
        <f t="shared" si="29"/>
        <v>4102</v>
      </c>
      <c r="CB7" s="27">
        <f t="shared" si="29"/>
        <v>3910</v>
      </c>
      <c r="CC7" s="27">
        <f t="shared" si="29"/>
        <v>3910</v>
      </c>
      <c r="CD7" s="27">
        <f t="shared" si="29"/>
        <v>4177.5</v>
      </c>
      <c r="CE7" s="27">
        <f t="shared" si="29"/>
        <v>3910</v>
      </c>
      <c r="CF7" s="27">
        <f t="shared" si="29"/>
        <v>4222.0599999999995</v>
      </c>
      <c r="CG7" s="27">
        <f t="shared" si="29"/>
        <v>4008</v>
      </c>
      <c r="CH7" s="27">
        <f t="shared" si="29"/>
        <v>4217.49</v>
      </c>
      <c r="CI7" s="27"/>
      <c r="CJ7" s="27">
        <v>14049.69</v>
      </c>
      <c r="CK7" s="27">
        <f t="shared" si="9"/>
        <v>61783.839999999997</v>
      </c>
      <c r="CL7" s="30">
        <v>1490</v>
      </c>
      <c r="CM7" s="30">
        <v>1078</v>
      </c>
      <c r="CN7" s="30">
        <v>690</v>
      </c>
      <c r="CO7" s="30">
        <v>690</v>
      </c>
      <c r="CP7" s="30">
        <v>690</v>
      </c>
      <c r="CQ7" s="30">
        <v>1020</v>
      </c>
      <c r="CR7" s="30">
        <v>780</v>
      </c>
      <c r="CS7" s="30">
        <v>1458</v>
      </c>
      <c r="CT7" s="30">
        <v>1080</v>
      </c>
      <c r="CU7" s="30">
        <v>960</v>
      </c>
      <c r="CV7" s="30">
        <v>720</v>
      </c>
      <c r="CW7" s="30">
        <v>720</v>
      </c>
      <c r="CX7" s="30">
        <f t="shared" si="10"/>
        <v>11376</v>
      </c>
      <c r="CY7" s="34">
        <v>4478.1899999999996</v>
      </c>
      <c r="CZ7" s="34">
        <v>3918.59</v>
      </c>
      <c r="DA7" s="34">
        <v>3702.19</v>
      </c>
      <c r="DB7" s="34">
        <v>3867.09</v>
      </c>
      <c r="DC7" s="34">
        <v>4074.67</v>
      </c>
      <c r="DD7" s="34">
        <v>4208.53</v>
      </c>
      <c r="DE7" s="34">
        <v>3924.57</v>
      </c>
      <c r="DF7" s="34">
        <v>4841.7</v>
      </c>
      <c r="DG7" s="34">
        <v>4237.7</v>
      </c>
      <c r="DH7" s="34">
        <v>5106.87</v>
      </c>
      <c r="DI7" s="34">
        <v>3975.7</v>
      </c>
      <c r="DJ7" s="34">
        <v>4185.1899999999996</v>
      </c>
      <c r="DK7" s="34">
        <v>13659.37</v>
      </c>
      <c r="DL7" s="34">
        <f t="shared" si="11"/>
        <v>64180.36</v>
      </c>
      <c r="DM7" s="36">
        <v>838.61</v>
      </c>
      <c r="DN7" s="36">
        <v>838.61</v>
      </c>
      <c r="DO7" s="36">
        <v>838.61</v>
      </c>
      <c r="DP7" s="36">
        <v>838.61</v>
      </c>
      <c r="DQ7" s="36">
        <v>838.61</v>
      </c>
      <c r="DR7" s="36">
        <v>838.61</v>
      </c>
      <c r="DS7" s="36">
        <v>921.22</v>
      </c>
      <c r="DT7" s="36">
        <v>921.22</v>
      </c>
      <c r="DU7" s="36">
        <v>921.22</v>
      </c>
      <c r="DV7" s="36">
        <v>921.22</v>
      </c>
      <c r="DW7" s="36">
        <v>921.22</v>
      </c>
      <c r="DX7" s="36">
        <v>921.22</v>
      </c>
      <c r="DY7" s="36">
        <f t="shared" si="12"/>
        <v>10558.98</v>
      </c>
      <c r="DZ7" s="39">
        <v>234</v>
      </c>
      <c r="EA7" s="39">
        <v>234</v>
      </c>
      <c r="EB7" s="39">
        <v>234</v>
      </c>
      <c r="EC7" s="39">
        <v>234</v>
      </c>
      <c r="ED7" s="39">
        <v>234</v>
      </c>
      <c r="EE7" s="39">
        <v>234</v>
      </c>
      <c r="EF7" s="39">
        <v>246</v>
      </c>
      <c r="EG7" s="39">
        <v>246</v>
      </c>
      <c r="EH7" s="39">
        <v>246</v>
      </c>
      <c r="EI7" s="39">
        <v>246</v>
      </c>
      <c r="EJ7" s="39">
        <v>246</v>
      </c>
      <c r="EK7" s="39">
        <v>246</v>
      </c>
      <c r="EL7" s="42">
        <f t="shared" si="13"/>
        <v>2880</v>
      </c>
      <c r="EM7" s="43">
        <v>1000</v>
      </c>
      <c r="EN7" s="43">
        <v>280</v>
      </c>
      <c r="EO7" s="43">
        <v>125</v>
      </c>
      <c r="EP7" s="47">
        <f t="shared" si="14"/>
        <v>1405</v>
      </c>
      <c r="EQ7" s="48"/>
      <c r="ER7" s="49"/>
      <c r="ES7" s="27"/>
      <c r="ET7" s="50"/>
    </row>
    <row r="8" spans="1:153" s="1" customFormat="1" ht="15.75" customHeight="1" x14ac:dyDescent="0.15">
      <c r="A8" s="10">
        <v>174</v>
      </c>
      <c r="B8" s="11" t="s">
        <v>147</v>
      </c>
      <c r="C8" s="11" t="s">
        <v>148</v>
      </c>
      <c r="D8" s="12" t="s">
        <v>149</v>
      </c>
      <c r="E8" s="12"/>
      <c r="F8" s="12" t="s">
        <v>159</v>
      </c>
      <c r="G8" s="12">
        <v>7</v>
      </c>
      <c r="H8" s="13" t="s">
        <v>160</v>
      </c>
      <c r="I8" s="18" t="str">
        <f t="shared" si="0"/>
        <v>9</v>
      </c>
      <c r="J8" s="19">
        <f t="shared" ref="J8:U8" si="30">BW8+CL8+DM8+DZ8</f>
        <v>3764.9700000000003</v>
      </c>
      <c r="K8" s="19">
        <f t="shared" si="30"/>
        <v>3814.9700000000003</v>
      </c>
      <c r="L8" s="19">
        <f t="shared" si="30"/>
        <v>3764.9700000000003</v>
      </c>
      <c r="M8" s="19">
        <f t="shared" si="30"/>
        <v>4261.26</v>
      </c>
      <c r="N8" s="19">
        <f t="shared" si="30"/>
        <v>1517.09</v>
      </c>
      <c r="O8" s="19">
        <f t="shared" si="30"/>
        <v>0</v>
      </c>
      <c r="P8" s="19">
        <f t="shared" si="30"/>
        <v>0</v>
      </c>
      <c r="Q8" s="19">
        <f t="shared" si="30"/>
        <v>0</v>
      </c>
      <c r="R8" s="19">
        <f t="shared" si="30"/>
        <v>0</v>
      </c>
      <c r="S8" s="19">
        <f t="shared" si="30"/>
        <v>0</v>
      </c>
      <c r="T8" s="19">
        <f t="shared" si="30"/>
        <v>0</v>
      </c>
      <c r="U8" s="19">
        <f t="shared" si="30"/>
        <v>0</v>
      </c>
      <c r="V8" s="22">
        <f t="shared" si="2"/>
        <v>17123.260000000002</v>
      </c>
      <c r="W8" s="23">
        <v>2629</v>
      </c>
      <c r="X8" s="23">
        <v>2629</v>
      </c>
      <c r="Y8" s="23">
        <v>2629</v>
      </c>
      <c r="Z8" s="23">
        <v>2629</v>
      </c>
      <c r="AA8" s="23">
        <v>2629</v>
      </c>
      <c r="AB8" s="23"/>
      <c r="AC8" s="23"/>
      <c r="AD8" s="23"/>
      <c r="AE8" s="23"/>
      <c r="AF8" s="23"/>
      <c r="AG8" s="23"/>
      <c r="AH8" s="23"/>
      <c r="AI8" s="23">
        <f t="shared" si="3"/>
        <v>13145</v>
      </c>
      <c r="AJ8" s="23">
        <v>0</v>
      </c>
      <c r="AK8" s="23">
        <v>0</v>
      </c>
      <c r="AL8" s="23">
        <v>0</v>
      </c>
      <c r="AM8" s="23">
        <v>46.29</v>
      </c>
      <c r="AN8" s="23">
        <v>-1651.91</v>
      </c>
      <c r="AO8" s="23"/>
      <c r="AP8" s="23"/>
      <c r="AQ8" s="23"/>
      <c r="AR8" s="23"/>
      <c r="AS8" s="23"/>
      <c r="AT8" s="23"/>
      <c r="AU8" s="23"/>
      <c r="AV8" s="23">
        <f t="shared" si="4"/>
        <v>-1605.6200000000001</v>
      </c>
      <c r="AW8" s="25">
        <f t="shared" ref="AW8:BH8" si="31">W8+AJ8</f>
        <v>2629</v>
      </c>
      <c r="AX8" s="25">
        <f t="shared" si="31"/>
        <v>2629</v>
      </c>
      <c r="AY8" s="25">
        <f t="shared" si="31"/>
        <v>2629</v>
      </c>
      <c r="AZ8" s="25">
        <f t="shared" si="31"/>
        <v>2675.29</v>
      </c>
      <c r="BA8" s="25">
        <f t="shared" si="31"/>
        <v>977.08999999999992</v>
      </c>
      <c r="BB8" s="25">
        <f t="shared" si="31"/>
        <v>0</v>
      </c>
      <c r="BC8" s="25">
        <f t="shared" si="31"/>
        <v>0</v>
      </c>
      <c r="BD8" s="25">
        <f t="shared" si="31"/>
        <v>0</v>
      </c>
      <c r="BE8" s="25">
        <f t="shared" si="31"/>
        <v>0</v>
      </c>
      <c r="BF8" s="25">
        <f t="shared" si="31"/>
        <v>0</v>
      </c>
      <c r="BG8" s="25">
        <f t="shared" si="31"/>
        <v>0</v>
      </c>
      <c r="BH8" s="25">
        <f t="shared" si="31"/>
        <v>0</v>
      </c>
      <c r="BI8" s="25">
        <f t="shared" si="6"/>
        <v>11539.380000000001</v>
      </c>
      <c r="BJ8" s="23">
        <v>0</v>
      </c>
      <c r="BK8" s="23">
        <v>0</v>
      </c>
      <c r="BL8" s="23">
        <v>0</v>
      </c>
      <c r="BM8" s="23">
        <v>0</v>
      </c>
      <c r="BN8" s="23">
        <v>0</v>
      </c>
      <c r="BO8" s="23"/>
      <c r="BP8" s="23"/>
      <c r="BQ8" s="23"/>
      <c r="BR8" s="23"/>
      <c r="BS8" s="23"/>
      <c r="BT8" s="23"/>
      <c r="BU8" s="23"/>
      <c r="BV8" s="23">
        <f t="shared" si="7"/>
        <v>0</v>
      </c>
      <c r="BW8" s="27">
        <f t="shared" ref="BW8:CH8" si="32">W8+BJ8+AJ8</f>
        <v>2629</v>
      </c>
      <c r="BX8" s="27">
        <f t="shared" si="32"/>
        <v>2629</v>
      </c>
      <c r="BY8" s="27">
        <f t="shared" si="32"/>
        <v>2629</v>
      </c>
      <c r="BZ8" s="27">
        <f t="shared" si="32"/>
        <v>2675.29</v>
      </c>
      <c r="CA8" s="27">
        <f t="shared" si="32"/>
        <v>977.08999999999992</v>
      </c>
      <c r="CB8" s="27">
        <f t="shared" si="32"/>
        <v>0</v>
      </c>
      <c r="CC8" s="27">
        <f t="shared" si="32"/>
        <v>0</v>
      </c>
      <c r="CD8" s="27">
        <f t="shared" si="32"/>
        <v>0</v>
      </c>
      <c r="CE8" s="27">
        <f t="shared" si="32"/>
        <v>0</v>
      </c>
      <c r="CF8" s="27">
        <f t="shared" si="32"/>
        <v>0</v>
      </c>
      <c r="CG8" s="27">
        <f t="shared" si="32"/>
        <v>0</v>
      </c>
      <c r="CH8" s="27">
        <f t="shared" si="32"/>
        <v>0</v>
      </c>
      <c r="CI8" s="27"/>
      <c r="CJ8" s="27">
        <v>0</v>
      </c>
      <c r="CK8" s="27">
        <f t="shared" si="9"/>
        <v>11539.380000000001</v>
      </c>
      <c r="CL8" s="30">
        <v>90</v>
      </c>
      <c r="CM8" s="30">
        <v>140</v>
      </c>
      <c r="CN8" s="30">
        <v>90</v>
      </c>
      <c r="CO8" s="30">
        <v>540</v>
      </c>
      <c r="CP8" s="30">
        <v>540</v>
      </c>
      <c r="CQ8" s="30"/>
      <c r="CR8" s="30"/>
      <c r="CS8" s="30"/>
      <c r="CT8" s="30"/>
      <c r="CU8" s="30"/>
      <c r="CV8" s="30"/>
      <c r="CW8" s="30"/>
      <c r="CX8" s="30">
        <f t="shared" si="10"/>
        <v>1400</v>
      </c>
      <c r="CY8" s="34">
        <v>2056.04</v>
      </c>
      <c r="CZ8" s="34">
        <v>2106.04</v>
      </c>
      <c r="DA8" s="34">
        <v>2056.04</v>
      </c>
      <c r="DB8" s="34">
        <v>2552.33</v>
      </c>
      <c r="DC8" s="34">
        <v>1517.09</v>
      </c>
      <c r="DD8" s="34"/>
      <c r="DE8" s="34"/>
      <c r="DF8" s="34"/>
      <c r="DG8" s="34"/>
      <c r="DH8" s="34"/>
      <c r="DI8" s="34"/>
      <c r="DJ8" s="34"/>
      <c r="DK8" s="34">
        <v>0</v>
      </c>
      <c r="DL8" s="34">
        <f t="shared" si="11"/>
        <v>10287.540000000001</v>
      </c>
      <c r="DM8" s="36">
        <v>835.97</v>
      </c>
      <c r="DN8" s="36">
        <v>835.97</v>
      </c>
      <c r="DO8" s="36">
        <v>835.97</v>
      </c>
      <c r="DP8" s="36">
        <v>835.97</v>
      </c>
      <c r="DQ8" s="36"/>
      <c r="DR8" s="36"/>
      <c r="DS8" s="36"/>
      <c r="DT8" s="36"/>
      <c r="DU8" s="36"/>
      <c r="DV8" s="36"/>
      <c r="DW8" s="36"/>
      <c r="DX8" s="36"/>
      <c r="DY8" s="36">
        <f t="shared" si="12"/>
        <v>3343.88</v>
      </c>
      <c r="DZ8" s="39">
        <v>210</v>
      </c>
      <c r="EA8" s="39">
        <v>210</v>
      </c>
      <c r="EB8" s="39">
        <v>210</v>
      </c>
      <c r="EC8" s="39">
        <v>210</v>
      </c>
      <c r="ED8" s="39"/>
      <c r="EE8" s="39"/>
      <c r="EF8" s="39"/>
      <c r="EG8" s="39"/>
      <c r="EH8" s="39"/>
      <c r="EI8" s="39"/>
      <c r="EJ8" s="39"/>
      <c r="EK8" s="39"/>
      <c r="EL8" s="42">
        <f t="shared" si="13"/>
        <v>840</v>
      </c>
      <c r="EM8" s="43"/>
      <c r="EN8" s="43"/>
      <c r="EO8" s="43"/>
      <c r="EP8" s="47">
        <f t="shared" si="14"/>
        <v>0</v>
      </c>
      <c r="EQ8" s="48"/>
      <c r="ER8" s="49"/>
      <c r="ES8" s="27"/>
      <c r="ET8" s="50"/>
    </row>
    <row r="9" spans="1:153" s="1" customFormat="1" ht="15.75" customHeight="1" x14ac:dyDescent="0.15">
      <c r="A9" s="10">
        <v>175</v>
      </c>
      <c r="B9" s="11" t="s">
        <v>147</v>
      </c>
      <c r="C9" s="11" t="s">
        <v>148</v>
      </c>
      <c r="D9" s="12" t="s">
        <v>149</v>
      </c>
      <c r="E9" s="12"/>
      <c r="F9" s="12" t="s">
        <v>159</v>
      </c>
      <c r="G9" s="12">
        <v>8</v>
      </c>
      <c r="H9" s="13" t="s">
        <v>161</v>
      </c>
      <c r="I9" s="18" t="str">
        <f t="shared" si="0"/>
        <v>9</v>
      </c>
      <c r="J9" s="19">
        <f t="shared" ref="J9:U9" si="33">BW9+CL9+DM9+DZ9</f>
        <v>0</v>
      </c>
      <c r="K9" s="19">
        <f t="shared" si="33"/>
        <v>0</v>
      </c>
      <c r="L9" s="19">
        <f t="shared" si="33"/>
        <v>0</v>
      </c>
      <c r="M9" s="19">
        <f t="shared" si="33"/>
        <v>0</v>
      </c>
      <c r="N9" s="19">
        <f t="shared" si="33"/>
        <v>2652.36</v>
      </c>
      <c r="O9" s="19">
        <f t="shared" si="33"/>
        <v>4056.73</v>
      </c>
      <c r="P9" s="19">
        <f t="shared" si="33"/>
        <v>4474.07</v>
      </c>
      <c r="Q9" s="19">
        <f t="shared" si="33"/>
        <v>4276.75</v>
      </c>
      <c r="R9" s="19">
        <f t="shared" si="33"/>
        <v>4881.01</v>
      </c>
      <c r="S9" s="19">
        <f t="shared" si="33"/>
        <v>4761.92</v>
      </c>
      <c r="T9" s="19">
        <f t="shared" si="33"/>
        <v>4951.01</v>
      </c>
      <c r="U9" s="19">
        <f t="shared" si="33"/>
        <v>4683</v>
      </c>
      <c r="V9" s="22">
        <f t="shared" si="2"/>
        <v>41846.68</v>
      </c>
      <c r="W9" s="23"/>
      <c r="X9" s="23"/>
      <c r="Y9" s="23"/>
      <c r="Z9" s="23"/>
      <c r="AA9" s="23">
        <v>1901</v>
      </c>
      <c r="AB9" s="23">
        <v>1901</v>
      </c>
      <c r="AC9" s="23">
        <v>2376</v>
      </c>
      <c r="AD9" s="23">
        <v>2376</v>
      </c>
      <c r="AE9" s="23">
        <v>2376</v>
      </c>
      <c r="AF9" s="23">
        <v>2376</v>
      </c>
      <c r="AG9" s="23">
        <v>2376</v>
      </c>
      <c r="AH9" s="23">
        <v>2376</v>
      </c>
      <c r="AI9" s="23">
        <f t="shared" si="3"/>
        <v>18058</v>
      </c>
      <c r="AJ9" s="23"/>
      <c r="AK9" s="23"/>
      <c r="AL9" s="23"/>
      <c r="AM9" s="23"/>
      <c r="AN9" s="23">
        <v>-534.97</v>
      </c>
      <c r="AO9" s="23">
        <v>512</v>
      </c>
      <c r="AP9" s="23">
        <v>351.36</v>
      </c>
      <c r="AQ9" s="23">
        <v>225.74</v>
      </c>
      <c r="AR9" s="23">
        <v>640</v>
      </c>
      <c r="AS9" s="23">
        <v>880.91</v>
      </c>
      <c r="AT9" s="23">
        <v>640</v>
      </c>
      <c r="AU9" s="23">
        <v>631.99</v>
      </c>
      <c r="AV9" s="23">
        <f t="shared" si="4"/>
        <v>3347.0299999999997</v>
      </c>
      <c r="AW9" s="25">
        <f t="shared" ref="AW9:BH9" si="34">W9+AJ9</f>
        <v>0</v>
      </c>
      <c r="AX9" s="25">
        <f t="shared" si="34"/>
        <v>0</v>
      </c>
      <c r="AY9" s="25">
        <f t="shared" si="34"/>
        <v>0</v>
      </c>
      <c r="AZ9" s="25">
        <f t="shared" si="34"/>
        <v>0</v>
      </c>
      <c r="BA9" s="25">
        <f t="shared" si="34"/>
        <v>1366.03</v>
      </c>
      <c r="BB9" s="25">
        <f t="shared" si="34"/>
        <v>2413</v>
      </c>
      <c r="BC9" s="25">
        <f t="shared" si="34"/>
        <v>2727.36</v>
      </c>
      <c r="BD9" s="25">
        <f t="shared" si="34"/>
        <v>2601.7399999999998</v>
      </c>
      <c r="BE9" s="25">
        <f t="shared" si="34"/>
        <v>3016</v>
      </c>
      <c r="BF9" s="25">
        <f t="shared" si="34"/>
        <v>3256.91</v>
      </c>
      <c r="BG9" s="25">
        <f t="shared" si="34"/>
        <v>3016</v>
      </c>
      <c r="BH9" s="25">
        <f t="shared" si="34"/>
        <v>3007.99</v>
      </c>
      <c r="BI9" s="25">
        <f t="shared" si="6"/>
        <v>21405.03</v>
      </c>
      <c r="BJ9" s="23"/>
      <c r="BK9" s="23"/>
      <c r="BL9" s="23"/>
      <c r="BM9" s="23"/>
      <c r="BN9" s="23">
        <v>0</v>
      </c>
      <c r="BO9" s="23">
        <v>0</v>
      </c>
      <c r="BP9" s="23">
        <v>131.69999999999999</v>
      </c>
      <c r="BQ9" s="23">
        <v>110</v>
      </c>
      <c r="BR9" s="23">
        <v>0</v>
      </c>
      <c r="BS9" s="23">
        <v>0</v>
      </c>
      <c r="BT9" s="23">
        <v>430</v>
      </c>
      <c r="BU9" s="23">
        <v>170</v>
      </c>
      <c r="BV9" s="23">
        <f t="shared" si="7"/>
        <v>841.7</v>
      </c>
      <c r="BW9" s="27">
        <f t="shared" ref="BW9:CH9" si="35">W9+BJ9+AJ9</f>
        <v>0</v>
      </c>
      <c r="BX9" s="27">
        <f t="shared" si="35"/>
        <v>0</v>
      </c>
      <c r="BY9" s="27">
        <f t="shared" si="35"/>
        <v>0</v>
      </c>
      <c r="BZ9" s="27">
        <f t="shared" si="35"/>
        <v>0</v>
      </c>
      <c r="CA9" s="27">
        <f t="shared" si="35"/>
        <v>1366.03</v>
      </c>
      <c r="CB9" s="27">
        <f t="shared" si="35"/>
        <v>2413</v>
      </c>
      <c r="CC9" s="27">
        <f t="shared" si="35"/>
        <v>2859.06</v>
      </c>
      <c r="CD9" s="27">
        <f t="shared" si="35"/>
        <v>2711.74</v>
      </c>
      <c r="CE9" s="27">
        <f t="shared" si="35"/>
        <v>3016</v>
      </c>
      <c r="CF9" s="27">
        <f t="shared" si="35"/>
        <v>3256.91</v>
      </c>
      <c r="CG9" s="27">
        <f t="shared" si="35"/>
        <v>3446</v>
      </c>
      <c r="CH9" s="27">
        <f t="shared" si="35"/>
        <v>3177.99</v>
      </c>
      <c r="CI9" s="27"/>
      <c r="CJ9" s="27">
        <v>5984.83</v>
      </c>
      <c r="CK9" s="27">
        <f t="shared" si="9"/>
        <v>28231.559999999998</v>
      </c>
      <c r="CL9" s="30"/>
      <c r="CM9" s="30"/>
      <c r="CN9" s="30"/>
      <c r="CO9" s="30"/>
      <c r="CP9" s="30">
        <v>262.60000000000002</v>
      </c>
      <c r="CQ9" s="30">
        <v>620</v>
      </c>
      <c r="CR9" s="30">
        <v>510</v>
      </c>
      <c r="CS9" s="30">
        <v>460</v>
      </c>
      <c r="CT9" s="30">
        <v>760</v>
      </c>
      <c r="CU9" s="30">
        <v>400</v>
      </c>
      <c r="CV9" s="30">
        <v>400</v>
      </c>
      <c r="CW9" s="30">
        <v>400</v>
      </c>
      <c r="CX9" s="30">
        <f t="shared" si="10"/>
        <v>3812.6</v>
      </c>
      <c r="CY9" s="34"/>
      <c r="CZ9" s="34"/>
      <c r="DA9" s="34"/>
      <c r="DB9" s="34"/>
      <c r="DC9" s="34">
        <v>1126.1199999999999</v>
      </c>
      <c r="DD9" s="34">
        <v>2267.5500000000002</v>
      </c>
      <c r="DE9" s="34">
        <v>2498.17</v>
      </c>
      <c r="DF9" s="34">
        <v>2300.85</v>
      </c>
      <c r="DG9" s="34">
        <v>2917.11</v>
      </c>
      <c r="DH9" s="34">
        <v>3846.02</v>
      </c>
      <c r="DI9" s="34">
        <v>2975.11</v>
      </c>
      <c r="DJ9" s="34">
        <v>2707.1</v>
      </c>
      <c r="DK9" s="34">
        <v>5942.26</v>
      </c>
      <c r="DL9" s="34">
        <f t="shared" si="11"/>
        <v>26580.29</v>
      </c>
      <c r="DM9" s="36"/>
      <c r="DN9" s="36"/>
      <c r="DO9" s="36"/>
      <c r="DP9" s="36"/>
      <c r="DQ9" s="36">
        <v>833.73</v>
      </c>
      <c r="DR9" s="36">
        <v>833.73</v>
      </c>
      <c r="DS9" s="36">
        <v>915.01</v>
      </c>
      <c r="DT9" s="36">
        <v>915.01</v>
      </c>
      <c r="DU9" s="36">
        <v>915.01</v>
      </c>
      <c r="DV9" s="36">
        <v>915.01</v>
      </c>
      <c r="DW9" s="36">
        <v>915.01</v>
      </c>
      <c r="DX9" s="36">
        <v>915.01</v>
      </c>
      <c r="DY9" s="36">
        <f t="shared" si="12"/>
        <v>7157.5200000000013</v>
      </c>
      <c r="DZ9" s="39"/>
      <c r="EA9" s="39"/>
      <c r="EB9" s="39"/>
      <c r="EC9" s="39"/>
      <c r="ED9" s="39">
        <v>190</v>
      </c>
      <c r="EE9" s="39">
        <v>190</v>
      </c>
      <c r="EF9" s="39">
        <v>190</v>
      </c>
      <c r="EG9" s="39">
        <v>190</v>
      </c>
      <c r="EH9" s="39">
        <v>190</v>
      </c>
      <c r="EI9" s="39">
        <v>190</v>
      </c>
      <c r="EJ9" s="39">
        <v>190</v>
      </c>
      <c r="EK9" s="39">
        <v>190</v>
      </c>
      <c r="EL9" s="42">
        <f t="shared" si="13"/>
        <v>1520</v>
      </c>
      <c r="EM9" s="43">
        <v>1000</v>
      </c>
      <c r="EN9" s="43"/>
      <c r="EO9" s="43">
        <v>125</v>
      </c>
      <c r="EP9" s="47">
        <f t="shared" si="14"/>
        <v>1125</v>
      </c>
      <c r="EQ9" s="48"/>
      <c r="ER9" s="49"/>
      <c r="ES9" s="27"/>
      <c r="ET9" s="50"/>
    </row>
    <row r="10" spans="1:153" s="1" customFormat="1" ht="15.75" customHeight="1" x14ac:dyDescent="0.15">
      <c r="A10" s="10">
        <v>176</v>
      </c>
      <c r="B10" s="11" t="s">
        <v>147</v>
      </c>
      <c r="C10" s="11" t="s">
        <v>148</v>
      </c>
      <c r="D10" s="12" t="s">
        <v>149</v>
      </c>
      <c r="E10" s="12"/>
      <c r="F10" s="12" t="s">
        <v>162</v>
      </c>
      <c r="G10" s="14">
        <v>9</v>
      </c>
      <c r="H10" s="13" t="s">
        <v>163</v>
      </c>
      <c r="I10" s="18" t="str">
        <f t="shared" si="0"/>
        <v>9</v>
      </c>
      <c r="J10" s="19">
        <f t="shared" ref="J10:U10" si="36">BW10+CL10+DM10+DZ10</f>
        <v>5304.26</v>
      </c>
      <c r="K10" s="19">
        <f t="shared" si="36"/>
        <v>5413.56</v>
      </c>
      <c r="L10" s="19">
        <f t="shared" si="36"/>
        <v>5051.26</v>
      </c>
      <c r="M10" s="19">
        <f t="shared" si="36"/>
        <v>5411.26</v>
      </c>
      <c r="N10" s="19">
        <f t="shared" si="36"/>
        <v>5471.26</v>
      </c>
      <c r="O10" s="19">
        <f t="shared" si="36"/>
        <v>5980.46</v>
      </c>
      <c r="P10" s="19">
        <f t="shared" si="36"/>
        <v>6354.75</v>
      </c>
      <c r="Q10" s="19">
        <f t="shared" si="36"/>
        <v>5958.55</v>
      </c>
      <c r="R10" s="19">
        <f t="shared" si="36"/>
        <v>5684.25</v>
      </c>
      <c r="S10" s="19">
        <f t="shared" si="36"/>
        <v>5339.13</v>
      </c>
      <c r="T10" s="19">
        <f t="shared" si="36"/>
        <v>5464.25</v>
      </c>
      <c r="U10" s="19">
        <f t="shared" si="36"/>
        <v>5461.34</v>
      </c>
      <c r="V10" s="22">
        <f t="shared" si="2"/>
        <v>76333.990000000005</v>
      </c>
      <c r="W10" s="23">
        <v>2436</v>
      </c>
      <c r="X10" s="23">
        <v>2436</v>
      </c>
      <c r="Y10" s="23">
        <v>2436</v>
      </c>
      <c r="Z10" s="23">
        <v>2436</v>
      </c>
      <c r="AA10" s="23">
        <v>2629</v>
      </c>
      <c r="AB10" s="23">
        <v>2629</v>
      </c>
      <c r="AC10" s="23">
        <v>2629</v>
      </c>
      <c r="AD10" s="23">
        <v>2629</v>
      </c>
      <c r="AE10" s="23">
        <v>2629</v>
      </c>
      <c r="AF10" s="23">
        <v>2629</v>
      </c>
      <c r="AG10" s="23">
        <v>2629</v>
      </c>
      <c r="AH10" s="23">
        <v>2629</v>
      </c>
      <c r="AI10" s="23">
        <f t="shared" si="3"/>
        <v>30776</v>
      </c>
      <c r="AJ10" s="23">
        <v>656</v>
      </c>
      <c r="AK10" s="23">
        <v>656</v>
      </c>
      <c r="AL10" s="23">
        <v>656</v>
      </c>
      <c r="AM10" s="23">
        <v>656</v>
      </c>
      <c r="AN10" s="23">
        <v>953</v>
      </c>
      <c r="AO10" s="23">
        <v>708</v>
      </c>
      <c r="AP10" s="23">
        <v>708</v>
      </c>
      <c r="AQ10" s="23">
        <v>708</v>
      </c>
      <c r="AR10" s="23">
        <v>708</v>
      </c>
      <c r="AS10" s="23">
        <v>722.88</v>
      </c>
      <c r="AT10" s="23">
        <v>708</v>
      </c>
      <c r="AU10" s="23">
        <v>762.59</v>
      </c>
      <c r="AV10" s="23">
        <f t="shared" si="4"/>
        <v>8602.4699999999993</v>
      </c>
      <c r="AW10" s="25">
        <f t="shared" ref="AW10:BH10" si="37">W10+AJ10</f>
        <v>3092</v>
      </c>
      <c r="AX10" s="25">
        <f t="shared" si="37"/>
        <v>3092</v>
      </c>
      <c r="AY10" s="25">
        <f t="shared" si="37"/>
        <v>3092</v>
      </c>
      <c r="AZ10" s="25">
        <f t="shared" si="37"/>
        <v>3092</v>
      </c>
      <c r="BA10" s="25">
        <f t="shared" si="37"/>
        <v>3582</v>
      </c>
      <c r="BB10" s="25">
        <f t="shared" si="37"/>
        <v>3337</v>
      </c>
      <c r="BC10" s="25">
        <f t="shared" si="37"/>
        <v>3337</v>
      </c>
      <c r="BD10" s="25">
        <f t="shared" si="37"/>
        <v>3337</v>
      </c>
      <c r="BE10" s="25">
        <f t="shared" si="37"/>
        <v>3337</v>
      </c>
      <c r="BF10" s="25">
        <f t="shared" si="37"/>
        <v>3351.88</v>
      </c>
      <c r="BG10" s="25">
        <f t="shared" si="37"/>
        <v>3337</v>
      </c>
      <c r="BH10" s="25">
        <f t="shared" si="37"/>
        <v>3391.59</v>
      </c>
      <c r="BI10" s="25">
        <f t="shared" si="6"/>
        <v>39378.47</v>
      </c>
      <c r="BJ10" s="23">
        <v>643</v>
      </c>
      <c r="BK10" s="23">
        <v>414.3</v>
      </c>
      <c r="BL10" s="23">
        <v>340</v>
      </c>
      <c r="BM10" s="23">
        <v>770</v>
      </c>
      <c r="BN10" s="23">
        <v>340</v>
      </c>
      <c r="BO10" s="23">
        <v>794.2</v>
      </c>
      <c r="BP10" s="23">
        <v>1310.5</v>
      </c>
      <c r="BQ10" s="23">
        <v>914.3</v>
      </c>
      <c r="BR10" s="23">
        <v>340</v>
      </c>
      <c r="BS10" s="23">
        <v>340</v>
      </c>
      <c r="BT10" s="23">
        <v>480</v>
      </c>
      <c r="BU10" s="23">
        <v>422.5</v>
      </c>
      <c r="BV10" s="23">
        <f t="shared" si="7"/>
        <v>7108.8</v>
      </c>
      <c r="BW10" s="27">
        <f t="shared" ref="BW10:CH10" si="38">W10+BJ10+AJ10</f>
        <v>3735</v>
      </c>
      <c r="BX10" s="27">
        <f t="shared" si="38"/>
        <v>3506.3</v>
      </c>
      <c r="BY10" s="27">
        <f t="shared" si="38"/>
        <v>3432</v>
      </c>
      <c r="BZ10" s="27">
        <f t="shared" si="38"/>
        <v>3862</v>
      </c>
      <c r="CA10" s="27">
        <f t="shared" si="38"/>
        <v>3922</v>
      </c>
      <c r="CB10" s="27">
        <f t="shared" si="38"/>
        <v>4131.2</v>
      </c>
      <c r="CC10" s="27">
        <f t="shared" si="38"/>
        <v>4647.5</v>
      </c>
      <c r="CD10" s="27">
        <f t="shared" si="38"/>
        <v>4251.3</v>
      </c>
      <c r="CE10" s="27">
        <f t="shared" si="38"/>
        <v>3677</v>
      </c>
      <c r="CF10" s="27">
        <f t="shared" si="38"/>
        <v>3691.88</v>
      </c>
      <c r="CG10" s="27">
        <f t="shared" si="38"/>
        <v>3817</v>
      </c>
      <c r="CH10" s="27">
        <f t="shared" si="38"/>
        <v>3814.09</v>
      </c>
      <c r="CI10" s="27"/>
      <c r="CJ10" s="27">
        <v>8014.66</v>
      </c>
      <c r="CK10" s="27">
        <f t="shared" si="9"/>
        <v>54501.930000000008</v>
      </c>
      <c r="CL10" s="30">
        <v>540</v>
      </c>
      <c r="CM10" s="30">
        <v>878</v>
      </c>
      <c r="CN10" s="30">
        <v>590</v>
      </c>
      <c r="CO10" s="30">
        <v>520</v>
      </c>
      <c r="CP10" s="30">
        <v>520</v>
      </c>
      <c r="CQ10" s="30">
        <v>820</v>
      </c>
      <c r="CR10" s="30">
        <v>580</v>
      </c>
      <c r="CS10" s="30">
        <v>580</v>
      </c>
      <c r="CT10" s="30">
        <v>880</v>
      </c>
      <c r="CU10" s="30">
        <v>520</v>
      </c>
      <c r="CV10" s="30">
        <v>520</v>
      </c>
      <c r="CW10" s="30">
        <v>520</v>
      </c>
      <c r="CX10" s="30">
        <f t="shared" si="10"/>
        <v>7468</v>
      </c>
      <c r="CY10" s="34">
        <v>3631.37</v>
      </c>
      <c r="CZ10" s="34">
        <v>3349.39</v>
      </c>
      <c r="DA10" s="34">
        <v>3382.43</v>
      </c>
      <c r="DB10" s="34">
        <v>3735.16</v>
      </c>
      <c r="DC10" s="34">
        <v>3793.36</v>
      </c>
      <c r="DD10" s="34">
        <v>4287.28</v>
      </c>
      <c r="DE10" s="34">
        <v>4500.17</v>
      </c>
      <c r="DF10" s="34">
        <v>4115.8500000000004</v>
      </c>
      <c r="DG10" s="34">
        <v>3860.6</v>
      </c>
      <c r="DH10" s="34">
        <v>4515.4799999999996</v>
      </c>
      <c r="DI10" s="34">
        <v>3640.6</v>
      </c>
      <c r="DJ10" s="34">
        <v>3637.69</v>
      </c>
      <c r="DK10" s="34">
        <v>7918.57</v>
      </c>
      <c r="DL10" s="34">
        <f t="shared" si="11"/>
        <v>54367.95</v>
      </c>
      <c r="DM10" s="36">
        <v>834.26</v>
      </c>
      <c r="DN10" s="36">
        <v>834.26</v>
      </c>
      <c r="DO10" s="36">
        <v>834.26</v>
      </c>
      <c r="DP10" s="36">
        <v>834.26</v>
      </c>
      <c r="DQ10" s="36">
        <v>834.26</v>
      </c>
      <c r="DR10" s="36">
        <v>834.26</v>
      </c>
      <c r="DS10" s="36">
        <v>917.25</v>
      </c>
      <c r="DT10" s="36">
        <v>917.25</v>
      </c>
      <c r="DU10" s="36">
        <v>917.25</v>
      </c>
      <c r="DV10" s="36">
        <v>917.25</v>
      </c>
      <c r="DW10" s="36">
        <v>917.25</v>
      </c>
      <c r="DX10" s="36">
        <v>917.25</v>
      </c>
      <c r="DY10" s="36">
        <f t="shared" si="12"/>
        <v>10509.060000000001</v>
      </c>
      <c r="DZ10" s="39">
        <v>195</v>
      </c>
      <c r="EA10" s="39">
        <v>195</v>
      </c>
      <c r="EB10" s="39">
        <v>195</v>
      </c>
      <c r="EC10" s="39">
        <v>195</v>
      </c>
      <c r="ED10" s="39">
        <v>195</v>
      </c>
      <c r="EE10" s="39">
        <v>195</v>
      </c>
      <c r="EF10" s="39">
        <v>210</v>
      </c>
      <c r="EG10" s="39">
        <v>210</v>
      </c>
      <c r="EH10" s="39">
        <v>210</v>
      </c>
      <c r="EI10" s="39">
        <v>210</v>
      </c>
      <c r="EJ10" s="39">
        <v>210</v>
      </c>
      <c r="EK10" s="39">
        <v>210</v>
      </c>
      <c r="EL10" s="42">
        <f t="shared" si="13"/>
        <v>2430</v>
      </c>
      <c r="EM10" s="43">
        <v>1000</v>
      </c>
      <c r="EN10" s="43">
        <v>300</v>
      </c>
      <c r="EO10" s="43">
        <v>125</v>
      </c>
      <c r="EP10" s="47">
        <f t="shared" si="14"/>
        <v>1425</v>
      </c>
      <c r="EQ10" s="48"/>
      <c r="ER10" s="49"/>
      <c r="ES10" s="27"/>
      <c r="ET10" s="50"/>
    </row>
    <row r="11" spans="1:153" s="1" customFormat="1" ht="15.75" customHeight="1" x14ac:dyDescent="0.15">
      <c r="A11" s="10">
        <v>177</v>
      </c>
      <c r="B11" s="11" t="s">
        <v>147</v>
      </c>
      <c r="C11" s="11" t="s">
        <v>148</v>
      </c>
      <c r="D11" s="12" t="s">
        <v>149</v>
      </c>
      <c r="E11" s="12"/>
      <c r="F11" s="12" t="s">
        <v>164</v>
      </c>
      <c r="G11" s="12">
        <v>10</v>
      </c>
      <c r="H11" s="13" t="s">
        <v>165</v>
      </c>
      <c r="I11" s="18" t="str">
        <f t="shared" si="0"/>
        <v>8</v>
      </c>
      <c r="J11" s="19">
        <f t="shared" ref="J11:U11" si="39">BW11+CL11+DM11+DZ11</f>
        <v>5468.24</v>
      </c>
      <c r="K11" s="19">
        <f t="shared" si="39"/>
        <v>5468.24</v>
      </c>
      <c r="L11" s="19">
        <f t="shared" si="39"/>
        <v>7223.42</v>
      </c>
      <c r="M11" s="19">
        <f t="shared" si="39"/>
        <v>7340.24</v>
      </c>
      <c r="N11" s="19">
        <f t="shared" si="39"/>
        <v>7680.24</v>
      </c>
      <c r="O11" s="19">
        <f t="shared" si="39"/>
        <v>7785.94</v>
      </c>
      <c r="P11" s="19">
        <f t="shared" si="39"/>
        <v>7609.66</v>
      </c>
      <c r="Q11" s="19">
        <f t="shared" si="39"/>
        <v>7269.66</v>
      </c>
      <c r="R11" s="19">
        <f t="shared" si="39"/>
        <v>7619.66</v>
      </c>
      <c r="S11" s="19">
        <f t="shared" si="39"/>
        <v>8173.12</v>
      </c>
      <c r="T11" s="19">
        <f t="shared" si="39"/>
        <v>7643.66</v>
      </c>
      <c r="U11" s="19">
        <f t="shared" si="39"/>
        <v>7824.86</v>
      </c>
      <c r="V11" s="22">
        <f t="shared" si="2"/>
        <v>113586.54000000001</v>
      </c>
      <c r="W11" s="23">
        <v>3906</v>
      </c>
      <c r="X11" s="23">
        <v>3906</v>
      </c>
      <c r="Y11" s="23">
        <v>3906</v>
      </c>
      <c r="Z11" s="23">
        <v>3906</v>
      </c>
      <c r="AA11" s="23">
        <v>3906</v>
      </c>
      <c r="AB11" s="23">
        <v>3906</v>
      </c>
      <c r="AC11" s="23">
        <v>3906</v>
      </c>
      <c r="AD11" s="23">
        <v>3906</v>
      </c>
      <c r="AE11" s="23">
        <v>3906</v>
      </c>
      <c r="AF11" s="23">
        <v>3906</v>
      </c>
      <c r="AG11" s="23">
        <v>4104</v>
      </c>
      <c r="AH11" s="23">
        <v>4104</v>
      </c>
      <c r="AI11" s="23">
        <f t="shared" si="3"/>
        <v>47268</v>
      </c>
      <c r="AJ11" s="23">
        <v>0</v>
      </c>
      <c r="AK11" s="23">
        <v>0</v>
      </c>
      <c r="AL11" s="23">
        <v>915.18</v>
      </c>
      <c r="AM11" s="23">
        <v>1302</v>
      </c>
      <c r="AN11" s="23">
        <v>1302</v>
      </c>
      <c r="AO11" s="23">
        <v>1302</v>
      </c>
      <c r="AP11" s="23">
        <v>1302</v>
      </c>
      <c r="AQ11" s="23">
        <v>1302</v>
      </c>
      <c r="AR11" s="23">
        <v>1302</v>
      </c>
      <c r="AS11" s="23">
        <v>1637.86</v>
      </c>
      <c r="AT11" s="23">
        <v>1368</v>
      </c>
      <c r="AU11" s="23">
        <v>1549.2</v>
      </c>
      <c r="AV11" s="23">
        <f t="shared" si="4"/>
        <v>13282.240000000002</v>
      </c>
      <c r="AW11" s="25">
        <f t="shared" ref="AW11:BH11" si="40">W11+AJ11</f>
        <v>3906</v>
      </c>
      <c r="AX11" s="25">
        <f t="shared" si="40"/>
        <v>3906</v>
      </c>
      <c r="AY11" s="25">
        <f t="shared" si="40"/>
        <v>4821.18</v>
      </c>
      <c r="AZ11" s="25">
        <f t="shared" si="40"/>
        <v>5208</v>
      </c>
      <c r="BA11" s="25">
        <f t="shared" si="40"/>
        <v>5208</v>
      </c>
      <c r="BB11" s="25">
        <f t="shared" si="40"/>
        <v>5208</v>
      </c>
      <c r="BC11" s="25">
        <f t="shared" si="40"/>
        <v>5208</v>
      </c>
      <c r="BD11" s="25">
        <f t="shared" si="40"/>
        <v>5208</v>
      </c>
      <c r="BE11" s="25">
        <f t="shared" si="40"/>
        <v>5208</v>
      </c>
      <c r="BF11" s="25">
        <f t="shared" si="40"/>
        <v>5543.86</v>
      </c>
      <c r="BG11" s="25">
        <f t="shared" si="40"/>
        <v>5472</v>
      </c>
      <c r="BH11" s="25">
        <f t="shared" si="40"/>
        <v>5653.2</v>
      </c>
      <c r="BI11" s="25">
        <f t="shared" si="6"/>
        <v>60550.239999999998</v>
      </c>
      <c r="BJ11" s="23">
        <v>0</v>
      </c>
      <c r="BK11" s="23">
        <v>0</v>
      </c>
      <c r="BL11" s="23">
        <v>340</v>
      </c>
      <c r="BM11" s="23">
        <v>170</v>
      </c>
      <c r="BN11" s="23">
        <v>510</v>
      </c>
      <c r="BO11" s="23">
        <v>315.7</v>
      </c>
      <c r="BP11" s="23">
        <v>340</v>
      </c>
      <c r="BQ11" s="23">
        <v>0</v>
      </c>
      <c r="BR11" s="23">
        <v>0</v>
      </c>
      <c r="BS11" s="23">
        <v>627.6</v>
      </c>
      <c r="BT11" s="23">
        <v>170</v>
      </c>
      <c r="BU11" s="23">
        <v>170</v>
      </c>
      <c r="BV11" s="23">
        <f t="shared" si="7"/>
        <v>2643.3</v>
      </c>
      <c r="BW11" s="27">
        <f t="shared" ref="BW11:CH11" si="41">W11+BJ11+AJ11</f>
        <v>3906</v>
      </c>
      <c r="BX11" s="27">
        <f t="shared" si="41"/>
        <v>3906</v>
      </c>
      <c r="BY11" s="27">
        <f t="shared" si="41"/>
        <v>5161.18</v>
      </c>
      <c r="BZ11" s="27">
        <f t="shared" si="41"/>
        <v>5378</v>
      </c>
      <c r="CA11" s="27">
        <f t="shared" si="41"/>
        <v>5718</v>
      </c>
      <c r="CB11" s="27">
        <f t="shared" si="41"/>
        <v>5523.7</v>
      </c>
      <c r="CC11" s="27">
        <f t="shared" si="41"/>
        <v>5548</v>
      </c>
      <c r="CD11" s="27">
        <f t="shared" si="41"/>
        <v>5208</v>
      </c>
      <c r="CE11" s="27">
        <f t="shared" si="41"/>
        <v>5208</v>
      </c>
      <c r="CF11" s="27">
        <f t="shared" si="41"/>
        <v>6171.46</v>
      </c>
      <c r="CG11" s="27">
        <f t="shared" si="41"/>
        <v>5642</v>
      </c>
      <c r="CH11" s="27">
        <f t="shared" si="41"/>
        <v>5823.2</v>
      </c>
      <c r="CI11" s="27">
        <v>5000</v>
      </c>
      <c r="CJ11" s="27">
        <v>20354.599999999999</v>
      </c>
      <c r="CK11" s="27">
        <f t="shared" si="9"/>
        <v>88548.140000000014</v>
      </c>
      <c r="CL11" s="30">
        <v>300</v>
      </c>
      <c r="CM11" s="30">
        <v>300</v>
      </c>
      <c r="CN11" s="30">
        <v>800</v>
      </c>
      <c r="CO11" s="30">
        <v>700</v>
      </c>
      <c r="CP11" s="30">
        <v>700</v>
      </c>
      <c r="CQ11" s="30">
        <v>1000</v>
      </c>
      <c r="CR11" s="30">
        <v>760</v>
      </c>
      <c r="CS11" s="30">
        <v>760</v>
      </c>
      <c r="CT11" s="30">
        <f>2110-1000</f>
        <v>1110</v>
      </c>
      <c r="CU11" s="30">
        <v>700</v>
      </c>
      <c r="CV11" s="30">
        <v>700</v>
      </c>
      <c r="CW11" s="30">
        <v>700</v>
      </c>
      <c r="CX11" s="30">
        <f t="shared" si="10"/>
        <v>8530</v>
      </c>
      <c r="CY11" s="34">
        <v>3484.61</v>
      </c>
      <c r="CZ11" s="34">
        <v>3484.61</v>
      </c>
      <c r="DA11" s="34">
        <v>5170.8100000000004</v>
      </c>
      <c r="DB11" s="34">
        <v>5275.95</v>
      </c>
      <c r="DC11" s="34">
        <v>5581.95</v>
      </c>
      <c r="DD11" s="34">
        <v>5677.08</v>
      </c>
      <c r="DE11" s="34">
        <v>5474.38</v>
      </c>
      <c r="DF11" s="34">
        <v>5168.38</v>
      </c>
      <c r="DG11" s="34">
        <v>6260.12</v>
      </c>
      <c r="DH11" s="34">
        <v>6831.89</v>
      </c>
      <c r="DI11" s="34">
        <v>5301.76</v>
      </c>
      <c r="DJ11" s="34">
        <v>5477.52</v>
      </c>
      <c r="DK11" s="34">
        <v>24593.96</v>
      </c>
      <c r="DL11" s="34">
        <f t="shared" si="11"/>
        <v>87783.01999999999</v>
      </c>
      <c r="DM11" s="36">
        <v>950.24</v>
      </c>
      <c r="DN11" s="36">
        <v>950.24</v>
      </c>
      <c r="DO11" s="36">
        <v>950.24</v>
      </c>
      <c r="DP11" s="36">
        <v>950.24</v>
      </c>
      <c r="DQ11" s="36">
        <v>950.24</v>
      </c>
      <c r="DR11" s="36">
        <v>950.24</v>
      </c>
      <c r="DS11" s="36">
        <v>989.66</v>
      </c>
      <c r="DT11" s="36">
        <v>989.66</v>
      </c>
      <c r="DU11" s="36">
        <v>989.66</v>
      </c>
      <c r="DV11" s="36">
        <v>989.66</v>
      </c>
      <c r="DW11" s="36">
        <v>989.66</v>
      </c>
      <c r="DX11" s="36">
        <v>989.66</v>
      </c>
      <c r="DY11" s="36">
        <f t="shared" si="12"/>
        <v>11639.4</v>
      </c>
      <c r="DZ11" s="39">
        <v>312</v>
      </c>
      <c r="EA11" s="39">
        <v>312</v>
      </c>
      <c r="EB11" s="39">
        <v>312</v>
      </c>
      <c r="EC11" s="39">
        <v>312</v>
      </c>
      <c r="ED11" s="39">
        <v>312</v>
      </c>
      <c r="EE11" s="39">
        <v>312</v>
      </c>
      <c r="EF11" s="39">
        <v>312</v>
      </c>
      <c r="EG11" s="39">
        <v>312</v>
      </c>
      <c r="EH11" s="39">
        <v>312</v>
      </c>
      <c r="EI11" s="39">
        <v>312</v>
      </c>
      <c r="EJ11" s="39">
        <v>312</v>
      </c>
      <c r="EK11" s="39">
        <v>312</v>
      </c>
      <c r="EL11" s="42">
        <f t="shared" si="13"/>
        <v>3744</v>
      </c>
      <c r="EM11" s="43">
        <v>1000</v>
      </c>
      <c r="EN11" s="43"/>
      <c r="EO11" s="43">
        <v>125</v>
      </c>
      <c r="EP11" s="47">
        <f t="shared" si="14"/>
        <v>1125</v>
      </c>
      <c r="EQ11" s="48"/>
      <c r="ER11" s="49"/>
      <c r="ES11" s="27"/>
      <c r="ET11" s="50"/>
    </row>
    <row r="12" spans="1:153" s="1" customFormat="1" ht="15.75" customHeight="1" x14ac:dyDescent="0.15">
      <c r="A12" s="10">
        <v>178</v>
      </c>
      <c r="B12" s="11" t="s">
        <v>147</v>
      </c>
      <c r="C12" s="11" t="s">
        <v>148</v>
      </c>
      <c r="D12" s="12" t="s">
        <v>149</v>
      </c>
      <c r="E12" s="12"/>
      <c r="F12" s="12" t="s">
        <v>159</v>
      </c>
      <c r="G12" s="12">
        <v>11</v>
      </c>
      <c r="H12" s="13" t="s">
        <v>160</v>
      </c>
      <c r="I12" s="18" t="str">
        <f t="shared" si="0"/>
        <v>9</v>
      </c>
      <c r="J12" s="19">
        <f t="shared" ref="J12:U12" si="42">BW12+CL12+DM12+DZ12</f>
        <v>4439.7299999999996</v>
      </c>
      <c r="K12" s="19">
        <f t="shared" si="42"/>
        <v>4855.43</v>
      </c>
      <c r="L12" s="19">
        <f t="shared" si="42"/>
        <v>4569.7299999999996</v>
      </c>
      <c r="M12" s="19">
        <f t="shared" si="42"/>
        <v>4469.7299999999996</v>
      </c>
      <c r="N12" s="19">
        <f t="shared" si="42"/>
        <v>4943.7299999999996</v>
      </c>
      <c r="O12" s="19">
        <f t="shared" si="42"/>
        <v>5176.7299999999996</v>
      </c>
      <c r="P12" s="19">
        <f t="shared" si="42"/>
        <v>5034.66</v>
      </c>
      <c r="Q12" s="19">
        <f t="shared" si="42"/>
        <v>4864.66</v>
      </c>
      <c r="R12" s="19">
        <f t="shared" si="42"/>
        <v>5214.66</v>
      </c>
      <c r="S12" s="19">
        <f t="shared" si="42"/>
        <v>5388.86</v>
      </c>
      <c r="T12" s="19">
        <f t="shared" si="42"/>
        <v>5059.66</v>
      </c>
      <c r="U12" s="19">
        <f t="shared" si="42"/>
        <v>4924.8</v>
      </c>
      <c r="V12" s="22">
        <f t="shared" si="2"/>
        <v>71981.42</v>
      </c>
      <c r="W12" s="23">
        <v>2376</v>
      </c>
      <c r="X12" s="23">
        <v>2376</v>
      </c>
      <c r="Y12" s="23">
        <v>2376</v>
      </c>
      <c r="Z12" s="23">
        <v>2376</v>
      </c>
      <c r="AA12" s="23">
        <v>2563</v>
      </c>
      <c r="AB12" s="23">
        <v>2563</v>
      </c>
      <c r="AC12" s="23">
        <v>2563</v>
      </c>
      <c r="AD12" s="23">
        <v>2563</v>
      </c>
      <c r="AE12" s="23">
        <v>2563</v>
      </c>
      <c r="AF12" s="23">
        <v>2563</v>
      </c>
      <c r="AG12" s="23">
        <v>2563</v>
      </c>
      <c r="AH12" s="23">
        <v>2563</v>
      </c>
      <c r="AI12" s="23">
        <f t="shared" si="3"/>
        <v>30008</v>
      </c>
      <c r="AJ12" s="23">
        <v>640</v>
      </c>
      <c r="AK12" s="23">
        <v>467.7</v>
      </c>
      <c r="AL12" s="23">
        <v>640</v>
      </c>
      <c r="AM12" s="23">
        <v>640</v>
      </c>
      <c r="AN12" s="23">
        <v>927</v>
      </c>
      <c r="AO12" s="23">
        <v>690</v>
      </c>
      <c r="AP12" s="23">
        <v>690</v>
      </c>
      <c r="AQ12" s="23">
        <v>690</v>
      </c>
      <c r="AR12" s="23">
        <v>690</v>
      </c>
      <c r="AS12" s="23">
        <v>1274.2</v>
      </c>
      <c r="AT12" s="23">
        <v>690</v>
      </c>
      <c r="AU12" s="23">
        <v>640.14</v>
      </c>
      <c r="AV12" s="23">
        <f t="shared" si="4"/>
        <v>8679.0399999999991</v>
      </c>
      <c r="AW12" s="25">
        <f t="shared" ref="AW12:BH12" si="43">W12+AJ12</f>
        <v>3016</v>
      </c>
      <c r="AX12" s="25">
        <f t="shared" si="43"/>
        <v>2843.7</v>
      </c>
      <c r="AY12" s="25">
        <f t="shared" si="43"/>
        <v>3016</v>
      </c>
      <c r="AZ12" s="25">
        <f t="shared" si="43"/>
        <v>3016</v>
      </c>
      <c r="BA12" s="25">
        <f t="shared" si="43"/>
        <v>3490</v>
      </c>
      <c r="BB12" s="25">
        <f t="shared" si="43"/>
        <v>3253</v>
      </c>
      <c r="BC12" s="25">
        <f t="shared" si="43"/>
        <v>3253</v>
      </c>
      <c r="BD12" s="25">
        <f t="shared" si="43"/>
        <v>3253</v>
      </c>
      <c r="BE12" s="25">
        <f t="shared" si="43"/>
        <v>3253</v>
      </c>
      <c r="BF12" s="25">
        <f t="shared" si="43"/>
        <v>3837.2</v>
      </c>
      <c r="BG12" s="25">
        <f t="shared" si="43"/>
        <v>3253</v>
      </c>
      <c r="BH12" s="25">
        <f t="shared" si="43"/>
        <v>3203.14</v>
      </c>
      <c r="BI12" s="25">
        <f t="shared" si="6"/>
        <v>38687.040000000001</v>
      </c>
      <c r="BJ12" s="23">
        <v>0</v>
      </c>
      <c r="BK12" s="23">
        <v>170</v>
      </c>
      <c r="BL12" s="23">
        <v>0</v>
      </c>
      <c r="BM12" s="23">
        <v>0</v>
      </c>
      <c r="BN12" s="23">
        <v>0</v>
      </c>
      <c r="BO12" s="23">
        <v>170</v>
      </c>
      <c r="BP12" s="23">
        <v>170</v>
      </c>
      <c r="BQ12" s="23">
        <v>0</v>
      </c>
      <c r="BR12" s="23">
        <v>0</v>
      </c>
      <c r="BS12" s="23">
        <v>0</v>
      </c>
      <c r="BT12" s="23">
        <v>255</v>
      </c>
      <c r="BU12" s="23">
        <v>170</v>
      </c>
      <c r="BV12" s="23">
        <f t="shared" si="7"/>
        <v>935</v>
      </c>
      <c r="BW12" s="27">
        <f t="shared" ref="BW12:CH12" si="44">W12+BJ12+AJ12</f>
        <v>3016</v>
      </c>
      <c r="BX12" s="27">
        <f t="shared" si="44"/>
        <v>3013.7</v>
      </c>
      <c r="BY12" s="27">
        <f t="shared" si="44"/>
        <v>3016</v>
      </c>
      <c r="BZ12" s="27">
        <f t="shared" si="44"/>
        <v>3016</v>
      </c>
      <c r="CA12" s="27">
        <f t="shared" si="44"/>
        <v>3490</v>
      </c>
      <c r="CB12" s="27">
        <f t="shared" si="44"/>
        <v>3423</v>
      </c>
      <c r="CC12" s="27">
        <f t="shared" si="44"/>
        <v>3423</v>
      </c>
      <c r="CD12" s="27">
        <f t="shared" si="44"/>
        <v>3253</v>
      </c>
      <c r="CE12" s="27">
        <f t="shared" si="44"/>
        <v>3253</v>
      </c>
      <c r="CF12" s="27">
        <f t="shared" si="44"/>
        <v>3837.2</v>
      </c>
      <c r="CG12" s="27">
        <f t="shared" si="44"/>
        <v>3508</v>
      </c>
      <c r="CH12" s="27">
        <f t="shared" si="44"/>
        <v>3373.14</v>
      </c>
      <c r="CI12" s="27"/>
      <c r="CJ12" s="27">
        <v>11604.04</v>
      </c>
      <c r="CK12" s="27">
        <f t="shared" si="9"/>
        <v>51226.080000000002</v>
      </c>
      <c r="CL12" s="30">
        <v>400</v>
      </c>
      <c r="CM12" s="30">
        <v>818</v>
      </c>
      <c r="CN12" s="30">
        <v>530</v>
      </c>
      <c r="CO12" s="30">
        <v>430</v>
      </c>
      <c r="CP12" s="30">
        <v>430</v>
      </c>
      <c r="CQ12" s="30">
        <v>730</v>
      </c>
      <c r="CR12" s="30">
        <v>490</v>
      </c>
      <c r="CS12" s="30">
        <v>490</v>
      </c>
      <c r="CT12" s="30">
        <f>1840-1000</f>
        <v>840</v>
      </c>
      <c r="CU12" s="30">
        <v>430</v>
      </c>
      <c r="CV12" s="30">
        <v>430</v>
      </c>
      <c r="CW12" s="30">
        <v>430</v>
      </c>
      <c r="CX12" s="30">
        <f t="shared" si="10"/>
        <v>6448</v>
      </c>
      <c r="CY12" s="34">
        <v>2878.55</v>
      </c>
      <c r="CZ12" s="34">
        <v>2906.25</v>
      </c>
      <c r="DA12" s="34">
        <v>3008.55</v>
      </c>
      <c r="DB12" s="34">
        <v>2908.55</v>
      </c>
      <c r="DC12" s="34">
        <v>3382.55</v>
      </c>
      <c r="DD12" s="34">
        <v>3612.08</v>
      </c>
      <c r="DE12" s="34">
        <v>3326.73</v>
      </c>
      <c r="DF12" s="34">
        <v>3156.73</v>
      </c>
      <c r="DG12" s="34">
        <v>4506.7299999999996</v>
      </c>
      <c r="DH12" s="34">
        <v>3172.54</v>
      </c>
      <c r="DI12" s="34">
        <v>3351.73</v>
      </c>
      <c r="DJ12" s="34">
        <v>3216.87</v>
      </c>
      <c r="DK12" s="34">
        <v>11366.51</v>
      </c>
      <c r="DL12" s="34">
        <f t="shared" si="11"/>
        <v>50794.37</v>
      </c>
      <c r="DM12" s="36">
        <v>833.73</v>
      </c>
      <c r="DN12" s="36">
        <v>833.73</v>
      </c>
      <c r="DO12" s="36">
        <v>833.73</v>
      </c>
      <c r="DP12" s="36">
        <v>833.73</v>
      </c>
      <c r="DQ12" s="36">
        <v>833.73</v>
      </c>
      <c r="DR12" s="36">
        <v>833.73</v>
      </c>
      <c r="DS12" s="36">
        <v>916.66</v>
      </c>
      <c r="DT12" s="36">
        <v>916.66</v>
      </c>
      <c r="DU12" s="36">
        <v>916.66</v>
      </c>
      <c r="DV12" s="36">
        <v>916.66</v>
      </c>
      <c r="DW12" s="36">
        <v>916.66</v>
      </c>
      <c r="DX12" s="36">
        <v>916.66</v>
      </c>
      <c r="DY12" s="36">
        <f t="shared" si="12"/>
        <v>10502.339999999998</v>
      </c>
      <c r="DZ12" s="39">
        <v>190</v>
      </c>
      <c r="EA12" s="39">
        <v>190</v>
      </c>
      <c r="EB12" s="39">
        <v>190</v>
      </c>
      <c r="EC12" s="39">
        <v>190</v>
      </c>
      <c r="ED12" s="39">
        <v>190</v>
      </c>
      <c r="EE12" s="39">
        <v>190</v>
      </c>
      <c r="EF12" s="39">
        <v>205</v>
      </c>
      <c r="EG12" s="39">
        <v>205</v>
      </c>
      <c r="EH12" s="39">
        <v>205</v>
      </c>
      <c r="EI12" s="39">
        <v>205</v>
      </c>
      <c r="EJ12" s="39">
        <v>205</v>
      </c>
      <c r="EK12" s="39">
        <v>205</v>
      </c>
      <c r="EL12" s="42">
        <f t="shared" si="13"/>
        <v>2370</v>
      </c>
      <c r="EM12" s="43">
        <v>1000</v>
      </c>
      <c r="EN12" s="43">
        <v>310</v>
      </c>
      <c r="EO12" s="43">
        <v>125</v>
      </c>
      <c r="EP12" s="47">
        <f t="shared" si="14"/>
        <v>1435</v>
      </c>
      <c r="EQ12" s="48"/>
      <c r="ER12" s="49"/>
      <c r="ES12" s="27"/>
      <c r="ET12" s="50"/>
    </row>
    <row r="13" spans="1:153" s="1" customFormat="1" ht="15.75" customHeight="1" x14ac:dyDescent="0.15">
      <c r="A13" s="10">
        <v>179</v>
      </c>
      <c r="B13" s="11" t="s">
        <v>147</v>
      </c>
      <c r="C13" s="11" t="s">
        <v>148</v>
      </c>
      <c r="D13" s="12" t="s">
        <v>149</v>
      </c>
      <c r="E13" s="12"/>
      <c r="F13" s="12" t="s">
        <v>152</v>
      </c>
      <c r="G13" s="14">
        <v>12</v>
      </c>
      <c r="H13" s="13" t="s">
        <v>166</v>
      </c>
      <c r="I13" s="18" t="str">
        <f t="shared" si="0"/>
        <v>9</v>
      </c>
      <c r="J13" s="19">
        <f t="shared" ref="J13:U13" si="45">BW13+CL13+DM13+DZ13</f>
        <v>5047.76</v>
      </c>
      <c r="K13" s="19">
        <f t="shared" si="45"/>
        <v>4939.26</v>
      </c>
      <c r="L13" s="19">
        <f t="shared" si="45"/>
        <v>4835.5600000000004</v>
      </c>
      <c r="M13" s="19">
        <f t="shared" si="45"/>
        <v>4551.26</v>
      </c>
      <c r="N13" s="19">
        <f t="shared" si="45"/>
        <v>5408.46</v>
      </c>
      <c r="O13" s="19">
        <f t="shared" si="45"/>
        <v>4931.26</v>
      </c>
      <c r="P13" s="19">
        <f t="shared" si="45"/>
        <v>4778.1099999999997</v>
      </c>
      <c r="Q13" s="19">
        <f t="shared" si="45"/>
        <v>5393.11</v>
      </c>
      <c r="R13" s="19">
        <f t="shared" si="45"/>
        <v>5108.1099999999997</v>
      </c>
      <c r="S13" s="19">
        <f t="shared" si="45"/>
        <v>4615.3099999999995</v>
      </c>
      <c r="T13" s="19">
        <f t="shared" si="45"/>
        <v>4748.1099999999997</v>
      </c>
      <c r="U13" s="19">
        <f t="shared" si="45"/>
        <v>4970</v>
      </c>
      <c r="V13" s="22">
        <f t="shared" si="2"/>
        <v>70136.509999999995</v>
      </c>
      <c r="W13" s="23">
        <v>2436</v>
      </c>
      <c r="X13" s="23">
        <v>2436</v>
      </c>
      <c r="Y13" s="23">
        <v>2436</v>
      </c>
      <c r="Z13" s="23">
        <v>2436</v>
      </c>
      <c r="AA13" s="23">
        <v>2499</v>
      </c>
      <c r="AB13" s="23">
        <v>2499</v>
      </c>
      <c r="AC13" s="23">
        <v>2499</v>
      </c>
      <c r="AD13" s="23">
        <v>2499</v>
      </c>
      <c r="AE13" s="23">
        <v>2499</v>
      </c>
      <c r="AF13" s="23">
        <v>2499</v>
      </c>
      <c r="AG13" s="23">
        <v>2499</v>
      </c>
      <c r="AH13" s="23">
        <v>2499</v>
      </c>
      <c r="AI13" s="23">
        <f t="shared" si="3"/>
        <v>29736</v>
      </c>
      <c r="AJ13" s="23">
        <v>656</v>
      </c>
      <c r="AK13" s="23">
        <v>656</v>
      </c>
      <c r="AL13" s="23">
        <v>656</v>
      </c>
      <c r="AM13" s="23">
        <v>656</v>
      </c>
      <c r="AN13" s="23">
        <v>753</v>
      </c>
      <c r="AO13" s="23">
        <v>673</v>
      </c>
      <c r="AP13" s="23">
        <v>673</v>
      </c>
      <c r="AQ13" s="23">
        <v>673</v>
      </c>
      <c r="AR13" s="23">
        <v>673</v>
      </c>
      <c r="AS13" s="23">
        <v>370.2</v>
      </c>
      <c r="AT13" s="23">
        <v>673</v>
      </c>
      <c r="AU13" s="23">
        <v>724.89</v>
      </c>
      <c r="AV13" s="23">
        <f t="shared" si="4"/>
        <v>7837.09</v>
      </c>
      <c r="AW13" s="25">
        <f t="shared" ref="AW13:BH13" si="46">W13+AJ13</f>
        <v>3092</v>
      </c>
      <c r="AX13" s="25">
        <f t="shared" si="46"/>
        <v>3092</v>
      </c>
      <c r="AY13" s="25">
        <f t="shared" si="46"/>
        <v>3092</v>
      </c>
      <c r="AZ13" s="25">
        <f t="shared" si="46"/>
        <v>3092</v>
      </c>
      <c r="BA13" s="25">
        <f t="shared" si="46"/>
        <v>3252</v>
      </c>
      <c r="BB13" s="25">
        <f t="shared" si="46"/>
        <v>3172</v>
      </c>
      <c r="BC13" s="25">
        <f t="shared" si="46"/>
        <v>3172</v>
      </c>
      <c r="BD13" s="25">
        <f t="shared" si="46"/>
        <v>3172</v>
      </c>
      <c r="BE13" s="25">
        <f t="shared" si="46"/>
        <v>3172</v>
      </c>
      <c r="BF13" s="25">
        <f t="shared" si="46"/>
        <v>2869.2</v>
      </c>
      <c r="BG13" s="25">
        <f t="shared" si="46"/>
        <v>3172</v>
      </c>
      <c r="BH13" s="25">
        <f t="shared" si="46"/>
        <v>3223.89</v>
      </c>
      <c r="BI13" s="25">
        <f t="shared" si="6"/>
        <v>37573.089999999997</v>
      </c>
      <c r="BJ13" s="23">
        <v>496.5</v>
      </c>
      <c r="BK13" s="23">
        <v>0</v>
      </c>
      <c r="BL13" s="23">
        <v>184.3</v>
      </c>
      <c r="BM13" s="23">
        <v>0</v>
      </c>
      <c r="BN13" s="23">
        <v>697.2</v>
      </c>
      <c r="BO13" s="23">
        <v>0</v>
      </c>
      <c r="BP13" s="23">
        <v>0</v>
      </c>
      <c r="BQ13" s="23">
        <v>535</v>
      </c>
      <c r="BR13" s="23">
        <v>0</v>
      </c>
      <c r="BS13" s="23">
        <v>170</v>
      </c>
      <c r="BT13" s="23">
        <v>0</v>
      </c>
      <c r="BU13" s="23">
        <v>170</v>
      </c>
      <c r="BV13" s="23">
        <f t="shared" si="7"/>
        <v>2253</v>
      </c>
      <c r="BW13" s="27">
        <f t="shared" ref="BW13:CH13" si="47">W13+BJ13+AJ13</f>
        <v>3588.5</v>
      </c>
      <c r="BX13" s="27">
        <f t="shared" si="47"/>
        <v>3092</v>
      </c>
      <c r="BY13" s="27">
        <f t="shared" si="47"/>
        <v>3276.3</v>
      </c>
      <c r="BZ13" s="27">
        <f t="shared" si="47"/>
        <v>3092</v>
      </c>
      <c r="CA13" s="27">
        <f t="shared" si="47"/>
        <v>3949.2</v>
      </c>
      <c r="CB13" s="27">
        <f t="shared" si="47"/>
        <v>3172</v>
      </c>
      <c r="CC13" s="27">
        <f t="shared" si="47"/>
        <v>3172</v>
      </c>
      <c r="CD13" s="27">
        <f t="shared" si="47"/>
        <v>3707</v>
      </c>
      <c r="CE13" s="27">
        <f t="shared" si="47"/>
        <v>3172</v>
      </c>
      <c r="CF13" s="27">
        <f t="shared" si="47"/>
        <v>3039.2</v>
      </c>
      <c r="CG13" s="27">
        <f t="shared" si="47"/>
        <v>3172</v>
      </c>
      <c r="CH13" s="27">
        <f t="shared" si="47"/>
        <v>3393.89</v>
      </c>
      <c r="CI13" s="27"/>
      <c r="CJ13" s="27">
        <v>9685.2000000000007</v>
      </c>
      <c r="CK13" s="31">
        <f t="shared" si="9"/>
        <v>49511.289999999994</v>
      </c>
      <c r="CL13" s="30">
        <v>430</v>
      </c>
      <c r="CM13" s="30">
        <v>818</v>
      </c>
      <c r="CN13" s="30">
        <v>530</v>
      </c>
      <c r="CO13" s="30">
        <v>430</v>
      </c>
      <c r="CP13" s="30">
        <v>430</v>
      </c>
      <c r="CQ13" s="30">
        <v>730</v>
      </c>
      <c r="CR13" s="30">
        <v>490</v>
      </c>
      <c r="CS13" s="30">
        <v>570</v>
      </c>
      <c r="CT13" s="30">
        <f>1820-1000</f>
        <v>820</v>
      </c>
      <c r="CU13" s="30">
        <v>460</v>
      </c>
      <c r="CV13" s="30">
        <v>460</v>
      </c>
      <c r="CW13" s="30">
        <v>460</v>
      </c>
      <c r="CX13" s="30">
        <f t="shared" si="10"/>
        <v>6628</v>
      </c>
      <c r="CY13" s="34">
        <v>3175.93</v>
      </c>
      <c r="CZ13" s="34">
        <v>2811.43</v>
      </c>
      <c r="DA13" s="34">
        <v>2963.73</v>
      </c>
      <c r="DB13" s="34">
        <v>2691.43</v>
      </c>
      <c r="DC13" s="34">
        <v>3547.17</v>
      </c>
      <c r="DD13" s="34">
        <v>3095.43</v>
      </c>
      <c r="DE13" s="34">
        <v>2792.86</v>
      </c>
      <c r="DF13" s="34">
        <v>3395.86</v>
      </c>
      <c r="DG13" s="34">
        <v>4122.8599999999997</v>
      </c>
      <c r="DH13" s="34">
        <v>2678.06</v>
      </c>
      <c r="DI13" s="34">
        <v>2750.86</v>
      </c>
      <c r="DJ13" s="34">
        <v>2972.75</v>
      </c>
      <c r="DK13" s="34">
        <v>9522.58</v>
      </c>
      <c r="DL13" s="34">
        <f t="shared" si="11"/>
        <v>46520.950000000004</v>
      </c>
      <c r="DM13" s="36">
        <v>834.26</v>
      </c>
      <c r="DN13" s="36">
        <v>834.26</v>
      </c>
      <c r="DO13" s="36">
        <v>834.26</v>
      </c>
      <c r="DP13" s="36">
        <v>834.26</v>
      </c>
      <c r="DQ13" s="36">
        <v>834.26</v>
      </c>
      <c r="DR13" s="36">
        <v>834.26</v>
      </c>
      <c r="DS13" s="36">
        <v>916.11</v>
      </c>
      <c r="DT13" s="36">
        <v>916.11</v>
      </c>
      <c r="DU13" s="36">
        <v>916.11</v>
      </c>
      <c r="DV13" s="36">
        <v>916.11</v>
      </c>
      <c r="DW13" s="36">
        <v>916.11</v>
      </c>
      <c r="DX13" s="36">
        <v>916.11</v>
      </c>
      <c r="DY13" s="36">
        <f t="shared" si="12"/>
        <v>10502.220000000001</v>
      </c>
      <c r="DZ13" s="39">
        <v>195</v>
      </c>
      <c r="EA13" s="39">
        <v>195</v>
      </c>
      <c r="EB13" s="39">
        <v>195</v>
      </c>
      <c r="EC13" s="39">
        <v>195</v>
      </c>
      <c r="ED13" s="39">
        <v>195</v>
      </c>
      <c r="EE13" s="39">
        <v>195</v>
      </c>
      <c r="EF13" s="39">
        <v>200</v>
      </c>
      <c r="EG13" s="39">
        <v>200</v>
      </c>
      <c r="EH13" s="39">
        <v>200</v>
      </c>
      <c r="EI13" s="39">
        <v>200</v>
      </c>
      <c r="EJ13" s="39">
        <v>200</v>
      </c>
      <c r="EK13" s="39">
        <v>200</v>
      </c>
      <c r="EL13" s="42">
        <f t="shared" si="13"/>
        <v>2370</v>
      </c>
      <c r="EM13" s="43">
        <v>1000</v>
      </c>
      <c r="EN13" s="43"/>
      <c r="EO13" s="43">
        <v>125</v>
      </c>
      <c r="EP13" s="47">
        <f t="shared" si="14"/>
        <v>1125</v>
      </c>
      <c r="EQ13" s="48"/>
      <c r="ER13" s="49"/>
      <c r="ES13" s="27"/>
      <c r="ET13" s="50"/>
    </row>
    <row r="14" spans="1:153" s="1" customFormat="1" ht="15.75" customHeight="1" x14ac:dyDescent="0.15">
      <c r="A14" s="10">
        <v>180</v>
      </c>
      <c r="B14" s="11" t="s">
        <v>147</v>
      </c>
      <c r="C14" s="11" t="s">
        <v>148</v>
      </c>
      <c r="D14" s="12" t="s">
        <v>149</v>
      </c>
      <c r="E14" s="12"/>
      <c r="F14" s="12" t="s">
        <v>167</v>
      </c>
      <c r="G14" s="12">
        <v>13</v>
      </c>
      <c r="H14" s="13"/>
      <c r="I14" s="18"/>
      <c r="J14" s="19">
        <f t="shared" ref="J14:U14" si="48">BW14+CL14+DM14+DZ14</f>
        <v>2424.6999999999998</v>
      </c>
      <c r="K14" s="19">
        <f t="shared" si="48"/>
        <v>2336.1</v>
      </c>
      <c r="L14" s="19">
        <f t="shared" si="48"/>
        <v>0</v>
      </c>
      <c r="M14" s="19">
        <f t="shared" si="48"/>
        <v>0</v>
      </c>
      <c r="N14" s="19">
        <f t="shared" si="48"/>
        <v>0</v>
      </c>
      <c r="O14" s="19">
        <f t="shared" si="48"/>
        <v>0</v>
      </c>
      <c r="P14" s="19">
        <f t="shared" si="48"/>
        <v>0</v>
      </c>
      <c r="Q14" s="19">
        <f t="shared" si="48"/>
        <v>0</v>
      </c>
      <c r="R14" s="19">
        <f t="shared" si="48"/>
        <v>0</v>
      </c>
      <c r="S14" s="19">
        <f t="shared" si="48"/>
        <v>0</v>
      </c>
      <c r="T14" s="19">
        <f t="shared" si="48"/>
        <v>0</v>
      </c>
      <c r="U14" s="19">
        <f t="shared" si="48"/>
        <v>0</v>
      </c>
      <c r="V14" s="22">
        <f t="shared" si="2"/>
        <v>4760.7999999999993</v>
      </c>
      <c r="W14" s="23">
        <v>1800</v>
      </c>
      <c r="X14" s="23">
        <v>1800</v>
      </c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>
        <f t="shared" si="3"/>
        <v>3600</v>
      </c>
      <c r="AJ14" s="23">
        <v>0</v>
      </c>
      <c r="AK14" s="23">
        <v>-801.9</v>
      </c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>
        <f t="shared" si="4"/>
        <v>-801.9</v>
      </c>
      <c r="AW14" s="25">
        <f t="shared" ref="AW14:BH14" si="49">W14+AJ14</f>
        <v>1800</v>
      </c>
      <c r="AX14" s="25">
        <f t="shared" si="49"/>
        <v>998.1</v>
      </c>
      <c r="AY14" s="25">
        <f t="shared" si="49"/>
        <v>0</v>
      </c>
      <c r="AZ14" s="25">
        <f t="shared" si="49"/>
        <v>0</v>
      </c>
      <c r="BA14" s="25">
        <f t="shared" si="49"/>
        <v>0</v>
      </c>
      <c r="BB14" s="25">
        <f t="shared" si="49"/>
        <v>0</v>
      </c>
      <c r="BC14" s="25">
        <f t="shared" si="49"/>
        <v>0</v>
      </c>
      <c r="BD14" s="25">
        <f t="shared" si="49"/>
        <v>0</v>
      </c>
      <c r="BE14" s="25">
        <f t="shared" si="49"/>
        <v>0</v>
      </c>
      <c r="BF14" s="25">
        <f t="shared" si="49"/>
        <v>0</v>
      </c>
      <c r="BG14" s="25">
        <f t="shared" si="49"/>
        <v>0</v>
      </c>
      <c r="BH14" s="25">
        <f t="shared" si="49"/>
        <v>0</v>
      </c>
      <c r="BI14" s="25">
        <f t="shared" si="6"/>
        <v>2798.1</v>
      </c>
      <c r="BJ14" s="23">
        <v>324.7</v>
      </c>
      <c r="BK14" s="23">
        <v>850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>
        <f t="shared" si="7"/>
        <v>1174.7</v>
      </c>
      <c r="BW14" s="27">
        <f t="shared" ref="BW14:CH14" si="50">W14+BJ14+AJ14</f>
        <v>2124.6999999999998</v>
      </c>
      <c r="BX14" s="27">
        <f t="shared" si="50"/>
        <v>1848.1</v>
      </c>
      <c r="BY14" s="27">
        <f t="shared" si="50"/>
        <v>0</v>
      </c>
      <c r="BZ14" s="27">
        <f t="shared" si="50"/>
        <v>0</v>
      </c>
      <c r="CA14" s="27">
        <f t="shared" si="50"/>
        <v>0</v>
      </c>
      <c r="CB14" s="27">
        <f t="shared" si="50"/>
        <v>0</v>
      </c>
      <c r="CC14" s="27">
        <f t="shared" si="50"/>
        <v>0</v>
      </c>
      <c r="CD14" s="27">
        <f t="shared" si="50"/>
        <v>0</v>
      </c>
      <c r="CE14" s="27">
        <f t="shared" si="50"/>
        <v>0</v>
      </c>
      <c r="CF14" s="27">
        <f t="shared" si="50"/>
        <v>0</v>
      </c>
      <c r="CG14" s="27">
        <f t="shared" si="50"/>
        <v>0</v>
      </c>
      <c r="CH14" s="27">
        <f t="shared" si="50"/>
        <v>0</v>
      </c>
      <c r="CI14" s="27"/>
      <c r="CJ14" s="27">
        <v>0</v>
      </c>
      <c r="CK14" s="31">
        <f t="shared" si="9"/>
        <v>3972.7999999999997</v>
      </c>
      <c r="CL14" s="30">
        <v>300</v>
      </c>
      <c r="CM14" s="30">
        <v>488</v>
      </c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>
        <f t="shared" si="10"/>
        <v>788</v>
      </c>
      <c r="CY14" s="34">
        <v>2124.6999999999998</v>
      </c>
      <c r="CZ14" s="34">
        <v>1884.1</v>
      </c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>
        <v>0</v>
      </c>
      <c r="DL14" s="34">
        <f t="shared" si="11"/>
        <v>4008.7999999999997</v>
      </c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>
        <f t="shared" si="12"/>
        <v>0</v>
      </c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42">
        <f t="shared" si="13"/>
        <v>0</v>
      </c>
      <c r="EM14" s="43"/>
      <c r="EN14" s="43"/>
      <c r="EO14" s="43"/>
      <c r="EP14" s="47">
        <f t="shared" si="14"/>
        <v>0</v>
      </c>
      <c r="EQ14" s="48"/>
      <c r="ER14" s="49"/>
      <c r="ES14" s="27"/>
      <c r="ET14" s="50"/>
    </row>
    <row r="15" spans="1:153" s="1" customFormat="1" ht="15.75" customHeight="1" x14ac:dyDescent="0.15">
      <c r="A15" s="10">
        <v>181</v>
      </c>
      <c r="B15" s="11" t="s">
        <v>147</v>
      </c>
      <c r="C15" s="11" t="s">
        <v>148</v>
      </c>
      <c r="D15" s="12" t="s">
        <v>149</v>
      </c>
      <c r="E15" s="12"/>
      <c r="F15" s="12" t="s">
        <v>167</v>
      </c>
      <c r="G15" s="12">
        <v>14</v>
      </c>
      <c r="H15" s="13"/>
      <c r="I15" s="18"/>
      <c r="J15" s="19">
        <f t="shared" ref="J15:U15" si="51">BW15+CL15+DM15+DZ15</f>
        <v>0</v>
      </c>
      <c r="K15" s="19">
        <f t="shared" si="51"/>
        <v>0</v>
      </c>
      <c r="L15" s="19">
        <f t="shared" si="51"/>
        <v>0</v>
      </c>
      <c r="M15" s="19">
        <f t="shared" si="51"/>
        <v>0</v>
      </c>
      <c r="N15" s="19">
        <f t="shared" si="51"/>
        <v>0</v>
      </c>
      <c r="O15" s="19">
        <f t="shared" si="51"/>
        <v>0</v>
      </c>
      <c r="P15" s="19">
        <f t="shared" si="51"/>
        <v>1800.1700000000003</v>
      </c>
      <c r="Q15" s="19">
        <f t="shared" si="51"/>
        <v>2277.6800000000003</v>
      </c>
      <c r="R15" s="19">
        <f t="shared" si="51"/>
        <v>2460.87</v>
      </c>
      <c r="S15" s="19">
        <f t="shared" si="51"/>
        <v>0</v>
      </c>
      <c r="T15" s="19">
        <f t="shared" si="51"/>
        <v>0</v>
      </c>
      <c r="U15" s="19">
        <f t="shared" si="51"/>
        <v>0</v>
      </c>
      <c r="V15" s="22">
        <f t="shared" si="2"/>
        <v>6663.72</v>
      </c>
      <c r="W15" s="23"/>
      <c r="X15" s="23"/>
      <c r="Y15" s="23"/>
      <c r="Z15" s="23"/>
      <c r="AA15" s="23"/>
      <c r="AB15" s="23"/>
      <c r="AC15" s="23">
        <v>2100</v>
      </c>
      <c r="AD15" s="23">
        <v>2100</v>
      </c>
      <c r="AE15" s="23">
        <v>2100</v>
      </c>
      <c r="AF15" s="23"/>
      <c r="AG15" s="23"/>
      <c r="AH15" s="23"/>
      <c r="AI15" s="23">
        <f t="shared" si="3"/>
        <v>6300</v>
      </c>
      <c r="AJ15" s="23"/>
      <c r="AK15" s="23"/>
      <c r="AL15" s="23"/>
      <c r="AM15" s="23"/>
      <c r="AN15" s="23"/>
      <c r="AO15" s="23"/>
      <c r="AP15" s="23">
        <v>-580.91</v>
      </c>
      <c r="AQ15" s="23">
        <v>-185.22</v>
      </c>
      <c r="AR15" s="23">
        <v>-69.13</v>
      </c>
      <c r="AS15" s="23"/>
      <c r="AT15" s="23"/>
      <c r="AU15" s="23"/>
      <c r="AV15" s="23">
        <f t="shared" si="4"/>
        <v>-835.26</v>
      </c>
      <c r="AW15" s="25">
        <f t="shared" ref="AW15:BH15" si="52">W15+AJ15</f>
        <v>0</v>
      </c>
      <c r="AX15" s="25">
        <f t="shared" si="52"/>
        <v>0</v>
      </c>
      <c r="AY15" s="25">
        <f t="shared" si="52"/>
        <v>0</v>
      </c>
      <c r="AZ15" s="25">
        <f t="shared" si="52"/>
        <v>0</v>
      </c>
      <c r="BA15" s="25">
        <f t="shared" si="52"/>
        <v>0</v>
      </c>
      <c r="BB15" s="25">
        <f t="shared" si="52"/>
        <v>0</v>
      </c>
      <c r="BC15" s="25">
        <f t="shared" si="52"/>
        <v>1519.0900000000001</v>
      </c>
      <c r="BD15" s="25">
        <f t="shared" si="52"/>
        <v>1914.78</v>
      </c>
      <c r="BE15" s="25">
        <f t="shared" si="52"/>
        <v>2030.87</v>
      </c>
      <c r="BF15" s="25">
        <f t="shared" si="52"/>
        <v>0</v>
      </c>
      <c r="BG15" s="25">
        <f t="shared" si="52"/>
        <v>0</v>
      </c>
      <c r="BH15" s="25">
        <f t="shared" si="52"/>
        <v>0</v>
      </c>
      <c r="BI15" s="25">
        <f t="shared" si="6"/>
        <v>5464.74</v>
      </c>
      <c r="BJ15" s="23"/>
      <c r="BK15" s="23"/>
      <c r="BL15" s="23"/>
      <c r="BM15" s="23"/>
      <c r="BN15" s="23"/>
      <c r="BO15" s="23"/>
      <c r="BP15" s="23">
        <v>32.9</v>
      </c>
      <c r="BQ15" s="23">
        <v>32.9</v>
      </c>
      <c r="BR15" s="23">
        <v>0</v>
      </c>
      <c r="BS15" s="23"/>
      <c r="BT15" s="23"/>
      <c r="BU15" s="23"/>
      <c r="BV15" s="23">
        <f t="shared" si="7"/>
        <v>65.8</v>
      </c>
      <c r="BW15" s="27">
        <f t="shared" ref="BW15:CH15" si="53">W15+BJ15+AJ15</f>
        <v>0</v>
      </c>
      <c r="BX15" s="27">
        <f t="shared" si="53"/>
        <v>0</v>
      </c>
      <c r="BY15" s="27">
        <f t="shared" si="53"/>
        <v>0</v>
      </c>
      <c r="BZ15" s="27">
        <f t="shared" si="53"/>
        <v>0</v>
      </c>
      <c r="CA15" s="27">
        <f t="shared" si="53"/>
        <v>0</v>
      </c>
      <c r="CB15" s="27">
        <f t="shared" si="53"/>
        <v>0</v>
      </c>
      <c r="CC15" s="27">
        <f t="shared" si="53"/>
        <v>1551.9900000000002</v>
      </c>
      <c r="CD15" s="27">
        <f t="shared" si="53"/>
        <v>1947.68</v>
      </c>
      <c r="CE15" s="27">
        <f t="shared" si="53"/>
        <v>2030.87</v>
      </c>
      <c r="CF15" s="27">
        <f t="shared" si="53"/>
        <v>0</v>
      </c>
      <c r="CG15" s="27">
        <f t="shared" si="53"/>
        <v>0</v>
      </c>
      <c r="CH15" s="27">
        <f t="shared" si="53"/>
        <v>0</v>
      </c>
      <c r="CI15" s="27"/>
      <c r="CJ15" s="27">
        <v>0</v>
      </c>
      <c r="CK15" s="31">
        <f t="shared" si="9"/>
        <v>5530.54</v>
      </c>
      <c r="CL15" s="30"/>
      <c r="CM15" s="30"/>
      <c r="CN15" s="30"/>
      <c r="CO15" s="30"/>
      <c r="CP15" s="30"/>
      <c r="CQ15" s="30"/>
      <c r="CR15" s="30">
        <v>248.18</v>
      </c>
      <c r="CS15" s="30">
        <v>330</v>
      </c>
      <c r="CT15" s="30">
        <v>430</v>
      </c>
      <c r="CU15" s="30"/>
      <c r="CV15" s="30"/>
      <c r="CW15" s="30"/>
      <c r="CX15" s="30">
        <f t="shared" si="10"/>
        <v>1008.1800000000001</v>
      </c>
      <c r="CY15" s="34"/>
      <c r="CZ15" s="34"/>
      <c r="DA15" s="34"/>
      <c r="DB15" s="34"/>
      <c r="DC15" s="34"/>
      <c r="DD15" s="34"/>
      <c r="DE15" s="34">
        <v>1581.99</v>
      </c>
      <c r="DF15" s="34">
        <v>1977.68</v>
      </c>
      <c r="DG15" s="34">
        <v>2172.87</v>
      </c>
      <c r="DH15" s="34"/>
      <c r="DI15" s="34"/>
      <c r="DJ15" s="34"/>
      <c r="DK15" s="34">
        <v>0</v>
      </c>
      <c r="DL15" s="34">
        <f t="shared" si="11"/>
        <v>5732.54</v>
      </c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>
        <f t="shared" si="12"/>
        <v>0</v>
      </c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42">
        <f t="shared" si="13"/>
        <v>0</v>
      </c>
      <c r="EM15" s="43"/>
      <c r="EN15" s="43"/>
      <c r="EO15" s="43">
        <v>125</v>
      </c>
      <c r="EP15" s="47">
        <f t="shared" si="14"/>
        <v>125</v>
      </c>
      <c r="EQ15" s="48"/>
      <c r="ER15" s="49"/>
      <c r="ES15" s="27"/>
      <c r="ET15" s="50"/>
    </row>
    <row r="16" spans="1:153" s="1" customFormat="1" ht="15.75" customHeight="1" x14ac:dyDescent="0.15">
      <c r="A16" s="10">
        <v>182</v>
      </c>
      <c r="B16" s="11" t="s">
        <v>147</v>
      </c>
      <c r="C16" s="11" t="s">
        <v>148</v>
      </c>
      <c r="D16" s="12" t="s">
        <v>149</v>
      </c>
      <c r="E16" s="12"/>
      <c r="F16" s="12" t="s">
        <v>162</v>
      </c>
      <c r="G16" s="14">
        <v>15</v>
      </c>
      <c r="H16" s="13" t="s">
        <v>161</v>
      </c>
      <c r="I16" s="18" t="str">
        <f t="shared" ref="I16:I34" si="54">MID(H16,2,1)</f>
        <v>9</v>
      </c>
      <c r="J16" s="19">
        <f t="shared" ref="J16:U16" si="55">BW16+CL16+DM16+DZ16</f>
        <v>5882.26</v>
      </c>
      <c r="K16" s="19">
        <f t="shared" si="55"/>
        <v>5608.3600000000006</v>
      </c>
      <c r="L16" s="19">
        <f t="shared" si="55"/>
        <v>5683.76</v>
      </c>
      <c r="M16" s="19">
        <f t="shared" si="55"/>
        <v>4896.17</v>
      </c>
      <c r="N16" s="19">
        <f t="shared" si="55"/>
        <v>1469.8</v>
      </c>
      <c r="O16" s="19">
        <f t="shared" si="55"/>
        <v>1000</v>
      </c>
      <c r="P16" s="19">
        <f t="shared" si="55"/>
        <v>1000</v>
      </c>
      <c r="Q16" s="19">
        <f t="shared" si="55"/>
        <v>1000</v>
      </c>
      <c r="R16" s="19">
        <f t="shared" si="55"/>
        <v>1000</v>
      </c>
      <c r="S16" s="19">
        <f t="shared" si="55"/>
        <v>1000</v>
      </c>
      <c r="T16" s="19">
        <f t="shared" si="55"/>
        <v>1000</v>
      </c>
      <c r="U16" s="19">
        <f t="shared" si="55"/>
        <v>1000</v>
      </c>
      <c r="V16" s="22">
        <f t="shared" si="2"/>
        <v>39439.049999999996</v>
      </c>
      <c r="W16" s="23">
        <v>2563</v>
      </c>
      <c r="X16" s="23">
        <v>2563</v>
      </c>
      <c r="Y16" s="23">
        <v>2563</v>
      </c>
      <c r="Z16" s="23">
        <v>2563</v>
      </c>
      <c r="AA16" s="23"/>
      <c r="AB16" s="23"/>
      <c r="AC16" s="23"/>
      <c r="AD16" s="23"/>
      <c r="AE16" s="23"/>
      <c r="AF16" s="23"/>
      <c r="AG16" s="23"/>
      <c r="AH16" s="23"/>
      <c r="AI16" s="23">
        <f t="shared" si="3"/>
        <v>10252</v>
      </c>
      <c r="AJ16" s="23">
        <v>690</v>
      </c>
      <c r="AK16" s="23">
        <v>690</v>
      </c>
      <c r="AL16" s="23">
        <v>690</v>
      </c>
      <c r="AM16" s="23">
        <v>-156.09</v>
      </c>
      <c r="AN16" s="23">
        <v>225</v>
      </c>
      <c r="AO16" s="23"/>
      <c r="AP16" s="23"/>
      <c r="AQ16" s="23"/>
      <c r="AR16" s="23"/>
      <c r="AS16" s="23"/>
      <c r="AT16" s="23"/>
      <c r="AU16" s="23"/>
      <c r="AV16" s="23">
        <f t="shared" si="4"/>
        <v>2138.91</v>
      </c>
      <c r="AW16" s="25">
        <f t="shared" ref="AW16:BH16" si="56">W16+AJ16</f>
        <v>3253</v>
      </c>
      <c r="AX16" s="25">
        <f t="shared" si="56"/>
        <v>3253</v>
      </c>
      <c r="AY16" s="25">
        <f t="shared" si="56"/>
        <v>3253</v>
      </c>
      <c r="AZ16" s="25">
        <f t="shared" si="56"/>
        <v>2406.91</v>
      </c>
      <c r="BA16" s="25">
        <f t="shared" si="56"/>
        <v>225</v>
      </c>
      <c r="BB16" s="25">
        <f t="shared" si="56"/>
        <v>0</v>
      </c>
      <c r="BC16" s="25">
        <f t="shared" si="56"/>
        <v>0</v>
      </c>
      <c r="BD16" s="25">
        <f t="shared" si="56"/>
        <v>0</v>
      </c>
      <c r="BE16" s="25">
        <f t="shared" si="56"/>
        <v>0</v>
      </c>
      <c r="BF16" s="25">
        <f t="shared" si="56"/>
        <v>0</v>
      </c>
      <c r="BG16" s="25">
        <f t="shared" si="56"/>
        <v>0</v>
      </c>
      <c r="BH16" s="25">
        <f t="shared" si="56"/>
        <v>0</v>
      </c>
      <c r="BI16" s="25">
        <f t="shared" si="6"/>
        <v>12390.91</v>
      </c>
      <c r="BJ16" s="23">
        <v>340</v>
      </c>
      <c r="BK16" s="23">
        <v>478.1</v>
      </c>
      <c r="BL16" s="23">
        <v>841.5</v>
      </c>
      <c r="BM16" s="23">
        <v>0</v>
      </c>
      <c r="BN16" s="23">
        <v>244.8</v>
      </c>
      <c r="BO16" s="23"/>
      <c r="BP16" s="23">
        <v>0</v>
      </c>
      <c r="BQ16" s="23">
        <v>0</v>
      </c>
      <c r="BR16" s="23">
        <v>0</v>
      </c>
      <c r="BS16" s="23"/>
      <c r="BT16" s="23"/>
      <c r="BU16" s="23"/>
      <c r="BV16" s="23">
        <f t="shared" si="7"/>
        <v>1904.3999999999999</v>
      </c>
      <c r="BW16" s="27">
        <f t="shared" ref="BW16:CH16" si="57">W16+BJ16+AJ16</f>
        <v>3593</v>
      </c>
      <c r="BX16" s="27">
        <f t="shared" si="57"/>
        <v>3731.1</v>
      </c>
      <c r="BY16" s="27">
        <f t="shared" si="57"/>
        <v>4094.5</v>
      </c>
      <c r="BZ16" s="27">
        <f t="shared" si="57"/>
        <v>2406.91</v>
      </c>
      <c r="CA16" s="27">
        <f t="shared" si="57"/>
        <v>469.8</v>
      </c>
      <c r="CB16" s="27">
        <f t="shared" si="57"/>
        <v>0</v>
      </c>
      <c r="CC16" s="27">
        <f t="shared" si="57"/>
        <v>0</v>
      </c>
      <c r="CD16" s="27">
        <f t="shared" si="57"/>
        <v>0</v>
      </c>
      <c r="CE16" s="27">
        <f t="shared" si="57"/>
        <v>0</v>
      </c>
      <c r="CF16" s="27">
        <f t="shared" si="57"/>
        <v>0</v>
      </c>
      <c r="CG16" s="27">
        <f t="shared" si="57"/>
        <v>0</v>
      </c>
      <c r="CH16" s="27">
        <f t="shared" si="57"/>
        <v>0</v>
      </c>
      <c r="CI16" s="27">
        <v>6000</v>
      </c>
      <c r="CJ16" s="27">
        <v>2898.7</v>
      </c>
      <c r="CK16" s="27">
        <f t="shared" si="9"/>
        <v>23194.01</v>
      </c>
      <c r="CL16" s="30">
        <v>1260</v>
      </c>
      <c r="CM16" s="30">
        <v>848</v>
      </c>
      <c r="CN16" s="30">
        <v>560</v>
      </c>
      <c r="CO16" s="30">
        <v>1460</v>
      </c>
      <c r="CP16" s="32">
        <v>1000</v>
      </c>
      <c r="CQ16" s="32">
        <v>1000</v>
      </c>
      <c r="CR16" s="32">
        <v>1000</v>
      </c>
      <c r="CS16" s="32">
        <v>1000</v>
      </c>
      <c r="CT16" s="32">
        <v>1000</v>
      </c>
      <c r="CU16" s="32">
        <v>1000</v>
      </c>
      <c r="CV16" s="32">
        <v>1000</v>
      </c>
      <c r="CW16" s="32">
        <v>1000</v>
      </c>
      <c r="CX16" s="30">
        <f t="shared" si="10"/>
        <v>12128</v>
      </c>
      <c r="CY16" s="34">
        <v>4192.03</v>
      </c>
      <c r="CZ16" s="34">
        <v>3538.34</v>
      </c>
      <c r="DA16" s="34">
        <v>3999.48</v>
      </c>
      <c r="DB16" s="34">
        <v>3227.34</v>
      </c>
      <c r="DC16" s="34">
        <v>830.23</v>
      </c>
      <c r="DD16" s="34">
        <v>360.43</v>
      </c>
      <c r="DE16" s="34">
        <v>284.29000000000002</v>
      </c>
      <c r="DF16" s="34">
        <v>284.29000000000002</v>
      </c>
      <c r="DG16" s="34">
        <v>284.29000000000002</v>
      </c>
      <c r="DH16" s="34">
        <v>284.29000000000002</v>
      </c>
      <c r="DI16" s="34">
        <v>284.29000000000002</v>
      </c>
      <c r="DJ16" s="34">
        <v>284.29000000000002</v>
      </c>
      <c r="DK16" s="34">
        <v>8898.7000000000007</v>
      </c>
      <c r="DL16" s="34">
        <f t="shared" si="11"/>
        <v>26752.290000000005</v>
      </c>
      <c r="DM16" s="36">
        <v>834.26</v>
      </c>
      <c r="DN16" s="36">
        <v>834.26</v>
      </c>
      <c r="DO16" s="36">
        <v>834.26</v>
      </c>
      <c r="DP16" s="36">
        <v>834.26</v>
      </c>
      <c r="DQ16" s="36"/>
      <c r="DR16" s="36"/>
      <c r="DS16" s="36"/>
      <c r="DT16" s="36"/>
      <c r="DU16" s="36"/>
      <c r="DV16" s="36"/>
      <c r="DW16" s="36"/>
      <c r="DX16" s="36"/>
      <c r="DY16" s="36">
        <f t="shared" si="12"/>
        <v>3337.04</v>
      </c>
      <c r="DZ16" s="39">
        <v>195</v>
      </c>
      <c r="EA16" s="39">
        <v>195</v>
      </c>
      <c r="EB16" s="39">
        <v>195</v>
      </c>
      <c r="EC16" s="39">
        <v>195</v>
      </c>
      <c r="ED16" s="39"/>
      <c r="EE16" s="39"/>
      <c r="EF16" s="39"/>
      <c r="EG16" s="39"/>
      <c r="EH16" s="39"/>
      <c r="EI16" s="39"/>
      <c r="EJ16" s="39"/>
      <c r="EK16" s="39"/>
      <c r="EL16" s="42">
        <f t="shared" si="13"/>
        <v>780</v>
      </c>
      <c r="EM16" s="43"/>
      <c r="EN16" s="43"/>
      <c r="EO16" s="43"/>
      <c r="EP16" s="47">
        <f t="shared" si="14"/>
        <v>0</v>
      </c>
      <c r="EQ16" s="48"/>
      <c r="ER16" s="49"/>
      <c r="ES16" s="27"/>
      <c r="ET16" s="50"/>
    </row>
    <row r="17" spans="1:150" s="1" customFormat="1" ht="15.75" customHeight="1" x14ac:dyDescent="0.15">
      <c r="A17" s="10">
        <v>183</v>
      </c>
      <c r="B17" s="11" t="s">
        <v>147</v>
      </c>
      <c r="C17" s="11" t="s">
        <v>148</v>
      </c>
      <c r="D17" s="12" t="s">
        <v>149</v>
      </c>
      <c r="E17" s="12"/>
      <c r="F17" s="12" t="s">
        <v>168</v>
      </c>
      <c r="G17" s="12">
        <v>16</v>
      </c>
      <c r="H17" s="13" t="s">
        <v>169</v>
      </c>
      <c r="I17" s="18" t="str">
        <f t="shared" si="54"/>
        <v>8</v>
      </c>
      <c r="J17" s="19">
        <f t="shared" ref="J17:U17" si="58">BW17+CL17+DM17+DZ17</f>
        <v>7619.52</v>
      </c>
      <c r="K17" s="19">
        <f t="shared" si="58"/>
        <v>7107.52</v>
      </c>
      <c r="L17" s="19">
        <f t="shared" si="58"/>
        <v>6849.52</v>
      </c>
      <c r="M17" s="19">
        <f t="shared" si="58"/>
        <v>7433.52</v>
      </c>
      <c r="N17" s="19">
        <f t="shared" si="58"/>
        <v>6749.52</v>
      </c>
      <c r="O17" s="19">
        <f t="shared" si="58"/>
        <v>8151.52</v>
      </c>
      <c r="P17" s="19">
        <f t="shared" si="58"/>
        <v>7856.1399999999994</v>
      </c>
      <c r="Q17" s="19">
        <f t="shared" si="58"/>
        <v>6898.9400000000005</v>
      </c>
      <c r="R17" s="19">
        <f t="shared" si="58"/>
        <v>7536.9400000000005</v>
      </c>
      <c r="S17" s="19">
        <f t="shared" si="58"/>
        <v>8140.43</v>
      </c>
      <c r="T17" s="19">
        <f t="shared" si="58"/>
        <v>8120.6399999999994</v>
      </c>
      <c r="U17" s="19">
        <f t="shared" si="58"/>
        <v>8001.3799999999992</v>
      </c>
      <c r="V17" s="22">
        <f t="shared" si="2"/>
        <v>118698.09999999999</v>
      </c>
      <c r="W17" s="23">
        <v>3713</v>
      </c>
      <c r="X17" s="23">
        <v>3713</v>
      </c>
      <c r="Y17" s="23">
        <v>3713</v>
      </c>
      <c r="Z17" s="23">
        <v>3713</v>
      </c>
      <c r="AA17" s="23">
        <v>3713</v>
      </c>
      <c r="AB17" s="23">
        <v>3713</v>
      </c>
      <c r="AC17" s="23">
        <v>3713</v>
      </c>
      <c r="AD17" s="23">
        <v>3713</v>
      </c>
      <c r="AE17" s="23">
        <v>4004</v>
      </c>
      <c r="AF17" s="23">
        <v>4004</v>
      </c>
      <c r="AG17" s="23">
        <v>4004</v>
      </c>
      <c r="AH17" s="23">
        <v>4004</v>
      </c>
      <c r="AI17" s="23">
        <f t="shared" si="3"/>
        <v>45720</v>
      </c>
      <c r="AJ17" s="23">
        <v>1238</v>
      </c>
      <c r="AK17" s="23">
        <v>1238</v>
      </c>
      <c r="AL17" s="23">
        <v>1238</v>
      </c>
      <c r="AM17" s="23">
        <v>1238</v>
      </c>
      <c r="AN17" s="23">
        <v>1238</v>
      </c>
      <c r="AO17" s="23">
        <v>1238</v>
      </c>
      <c r="AP17" s="23">
        <v>1238</v>
      </c>
      <c r="AQ17" s="23">
        <v>1238</v>
      </c>
      <c r="AR17" s="23">
        <v>1335</v>
      </c>
      <c r="AS17" s="23">
        <v>1014.19</v>
      </c>
      <c r="AT17" s="23">
        <v>1335</v>
      </c>
      <c r="AU17" s="23">
        <v>1385.74</v>
      </c>
      <c r="AV17" s="23">
        <f t="shared" si="4"/>
        <v>14973.93</v>
      </c>
      <c r="AW17" s="25">
        <f t="shared" ref="AW17:BH17" si="59">W17+AJ17</f>
        <v>4951</v>
      </c>
      <c r="AX17" s="25">
        <f t="shared" si="59"/>
        <v>4951</v>
      </c>
      <c r="AY17" s="25">
        <f t="shared" si="59"/>
        <v>4951</v>
      </c>
      <c r="AZ17" s="25">
        <f t="shared" si="59"/>
        <v>4951</v>
      </c>
      <c r="BA17" s="25">
        <f t="shared" si="59"/>
        <v>4951</v>
      </c>
      <c r="BB17" s="25">
        <f t="shared" si="59"/>
        <v>4951</v>
      </c>
      <c r="BC17" s="25">
        <f t="shared" si="59"/>
        <v>4951</v>
      </c>
      <c r="BD17" s="25">
        <f t="shared" si="59"/>
        <v>4951</v>
      </c>
      <c r="BE17" s="25">
        <f t="shared" si="59"/>
        <v>5339</v>
      </c>
      <c r="BF17" s="25">
        <f t="shared" si="59"/>
        <v>5018.1900000000005</v>
      </c>
      <c r="BG17" s="25">
        <f t="shared" si="59"/>
        <v>5339</v>
      </c>
      <c r="BH17" s="25">
        <f t="shared" si="59"/>
        <v>5389.74</v>
      </c>
      <c r="BI17" s="25">
        <f t="shared" si="6"/>
        <v>60693.93</v>
      </c>
      <c r="BJ17" s="23">
        <v>0</v>
      </c>
      <c r="BK17" s="23">
        <v>0</v>
      </c>
      <c r="BL17" s="23">
        <v>0</v>
      </c>
      <c r="BM17" s="23">
        <v>684</v>
      </c>
      <c r="BN17" s="23">
        <v>0</v>
      </c>
      <c r="BO17" s="23">
        <v>1102</v>
      </c>
      <c r="BP17" s="23">
        <v>1007.2</v>
      </c>
      <c r="BQ17" s="23">
        <v>0</v>
      </c>
      <c r="BR17" s="23">
        <v>0</v>
      </c>
      <c r="BS17" s="23">
        <v>1284.3</v>
      </c>
      <c r="BT17" s="23">
        <v>943.7</v>
      </c>
      <c r="BU17" s="23">
        <v>773.7</v>
      </c>
      <c r="BV17" s="23">
        <f t="shared" si="7"/>
        <v>5794.9</v>
      </c>
      <c r="BW17" s="27">
        <f t="shared" ref="BW17:CH17" si="60">W17+BJ17+AJ17</f>
        <v>4951</v>
      </c>
      <c r="BX17" s="27">
        <f t="shared" si="60"/>
        <v>4951</v>
      </c>
      <c r="BY17" s="27">
        <f t="shared" si="60"/>
        <v>4951</v>
      </c>
      <c r="BZ17" s="27">
        <f t="shared" si="60"/>
        <v>5635</v>
      </c>
      <c r="CA17" s="27">
        <f t="shared" si="60"/>
        <v>4951</v>
      </c>
      <c r="CB17" s="27">
        <f t="shared" si="60"/>
        <v>6053</v>
      </c>
      <c r="CC17" s="27">
        <f t="shared" si="60"/>
        <v>5958.2</v>
      </c>
      <c r="CD17" s="27">
        <f t="shared" si="60"/>
        <v>4951</v>
      </c>
      <c r="CE17" s="27">
        <f t="shared" si="60"/>
        <v>5339</v>
      </c>
      <c r="CF17" s="27">
        <f t="shared" si="60"/>
        <v>6302.49</v>
      </c>
      <c r="CG17" s="27">
        <f t="shared" si="60"/>
        <v>6282.7</v>
      </c>
      <c r="CH17" s="27">
        <f t="shared" si="60"/>
        <v>6163.44</v>
      </c>
      <c r="CI17" s="27">
        <v>5000</v>
      </c>
      <c r="CJ17" s="27">
        <v>21807.51</v>
      </c>
      <c r="CK17" s="27">
        <f t="shared" si="9"/>
        <v>93296.339999999982</v>
      </c>
      <c r="CL17" s="30">
        <v>1450</v>
      </c>
      <c r="CM17" s="30">
        <v>938</v>
      </c>
      <c r="CN17" s="30">
        <v>680</v>
      </c>
      <c r="CO17" s="30">
        <v>580</v>
      </c>
      <c r="CP17" s="30">
        <v>580</v>
      </c>
      <c r="CQ17" s="30">
        <v>880</v>
      </c>
      <c r="CR17" s="30">
        <v>640</v>
      </c>
      <c r="CS17" s="30">
        <v>690</v>
      </c>
      <c r="CT17" s="30">
        <v>940</v>
      </c>
      <c r="CU17" s="30">
        <v>580</v>
      </c>
      <c r="CV17" s="30">
        <v>580</v>
      </c>
      <c r="CW17" s="30">
        <v>580</v>
      </c>
      <c r="CX17" s="30">
        <f t="shared" si="10"/>
        <v>9118</v>
      </c>
      <c r="CY17" s="34">
        <v>5460.29</v>
      </c>
      <c r="CZ17" s="34">
        <v>4611.49</v>
      </c>
      <c r="DA17" s="34">
        <v>12598.57</v>
      </c>
      <c r="DB17" s="34">
        <v>5292.89</v>
      </c>
      <c r="DC17" s="34">
        <v>4655.6899999999996</v>
      </c>
      <c r="DD17" s="34">
        <v>5679.89</v>
      </c>
      <c r="DE17" s="34">
        <v>5359.2</v>
      </c>
      <c r="DF17" s="34">
        <v>4462.1499999999996</v>
      </c>
      <c r="DG17" s="34">
        <v>5137.6499999999996</v>
      </c>
      <c r="DH17" s="34">
        <v>5757.96</v>
      </c>
      <c r="DI17" s="34">
        <v>5692.2</v>
      </c>
      <c r="DJ17" s="34">
        <v>5576.52</v>
      </c>
      <c r="DK17" s="34">
        <v>26003.279999999999</v>
      </c>
      <c r="DL17" s="34">
        <f t="shared" si="11"/>
        <v>96287.78</v>
      </c>
      <c r="DM17" s="36">
        <v>921.52</v>
      </c>
      <c r="DN17" s="36">
        <v>921.52</v>
      </c>
      <c r="DO17" s="36">
        <v>921.52</v>
      </c>
      <c r="DP17" s="36">
        <v>921.52</v>
      </c>
      <c r="DQ17" s="36">
        <v>921.52</v>
      </c>
      <c r="DR17" s="36">
        <v>921.52</v>
      </c>
      <c r="DS17" s="36">
        <v>960.94</v>
      </c>
      <c r="DT17" s="36">
        <v>960.94</v>
      </c>
      <c r="DU17" s="36">
        <v>960.94</v>
      </c>
      <c r="DV17" s="36">
        <v>960.94</v>
      </c>
      <c r="DW17" s="36">
        <v>960.94</v>
      </c>
      <c r="DX17" s="36">
        <v>960.94</v>
      </c>
      <c r="DY17" s="36">
        <f t="shared" si="12"/>
        <v>11294.760000000004</v>
      </c>
      <c r="DZ17" s="39">
        <v>297</v>
      </c>
      <c r="EA17" s="39">
        <v>297</v>
      </c>
      <c r="EB17" s="39">
        <v>297</v>
      </c>
      <c r="EC17" s="39">
        <v>297</v>
      </c>
      <c r="ED17" s="39">
        <v>297</v>
      </c>
      <c r="EE17" s="39">
        <v>297</v>
      </c>
      <c r="EF17" s="39">
        <v>297</v>
      </c>
      <c r="EG17" s="39">
        <v>297</v>
      </c>
      <c r="EH17" s="39">
        <v>297</v>
      </c>
      <c r="EI17" s="39">
        <v>297</v>
      </c>
      <c r="EJ17" s="39">
        <v>297</v>
      </c>
      <c r="EK17" s="39">
        <v>297</v>
      </c>
      <c r="EL17" s="42">
        <f t="shared" si="13"/>
        <v>3564</v>
      </c>
      <c r="EM17" s="43">
        <v>1000</v>
      </c>
      <c r="EN17" s="43">
        <v>300</v>
      </c>
      <c r="EO17" s="43">
        <v>125</v>
      </c>
      <c r="EP17" s="47">
        <f t="shared" si="14"/>
        <v>1425</v>
      </c>
      <c r="EQ17" s="48"/>
      <c r="ER17" s="49"/>
      <c r="ES17" s="27"/>
      <c r="ET17" s="50"/>
    </row>
    <row r="18" spans="1:150" s="1" customFormat="1" ht="15.75" customHeight="1" x14ac:dyDescent="0.15">
      <c r="A18" s="10">
        <v>184</v>
      </c>
      <c r="B18" s="11" t="s">
        <v>147</v>
      </c>
      <c r="C18" s="11" t="s">
        <v>148</v>
      </c>
      <c r="D18" s="12" t="s">
        <v>149</v>
      </c>
      <c r="E18" s="12"/>
      <c r="F18" s="12" t="s">
        <v>162</v>
      </c>
      <c r="G18" s="12">
        <v>17</v>
      </c>
      <c r="H18" s="13" t="s">
        <v>166</v>
      </c>
      <c r="I18" s="18" t="str">
        <f t="shared" si="54"/>
        <v>9</v>
      </c>
      <c r="J18" s="19">
        <f t="shared" ref="J18:U18" si="61">BW18+CL18+DM18+DZ18</f>
        <v>4779.7299999999996</v>
      </c>
      <c r="K18" s="19">
        <f t="shared" si="61"/>
        <v>5167.7299999999996</v>
      </c>
      <c r="L18" s="19">
        <f t="shared" si="61"/>
        <v>5082.33</v>
      </c>
      <c r="M18" s="19">
        <f t="shared" si="61"/>
        <v>4779.7299999999996</v>
      </c>
      <c r="N18" s="19">
        <f t="shared" si="61"/>
        <v>5431.73</v>
      </c>
      <c r="O18" s="19">
        <f t="shared" si="61"/>
        <v>5938.1299999999992</v>
      </c>
      <c r="P18" s="19">
        <f t="shared" si="61"/>
        <v>5428.11</v>
      </c>
      <c r="Q18" s="19">
        <f t="shared" si="61"/>
        <v>5365.11</v>
      </c>
      <c r="R18" s="19">
        <f t="shared" si="61"/>
        <v>5248.11</v>
      </c>
      <c r="S18" s="19">
        <f t="shared" si="61"/>
        <v>5389.28</v>
      </c>
      <c r="T18" s="19">
        <f t="shared" si="61"/>
        <v>5058.1099999999997</v>
      </c>
      <c r="U18" s="19">
        <f t="shared" si="61"/>
        <v>7438.24</v>
      </c>
      <c r="V18" s="22">
        <f t="shared" si="2"/>
        <v>75600.09</v>
      </c>
      <c r="W18" s="23">
        <v>2376</v>
      </c>
      <c r="X18" s="23">
        <v>2376</v>
      </c>
      <c r="Y18" s="23">
        <v>2376</v>
      </c>
      <c r="Z18" s="23">
        <v>2376</v>
      </c>
      <c r="AA18" s="23">
        <v>2499</v>
      </c>
      <c r="AB18" s="23">
        <v>2499</v>
      </c>
      <c r="AC18" s="23">
        <v>2499</v>
      </c>
      <c r="AD18" s="23">
        <v>2499</v>
      </c>
      <c r="AE18" s="23">
        <v>2499</v>
      </c>
      <c r="AF18" s="23">
        <v>2499</v>
      </c>
      <c r="AG18" s="23">
        <v>2499</v>
      </c>
      <c r="AH18" s="23">
        <v>2499</v>
      </c>
      <c r="AI18" s="23">
        <f t="shared" si="3"/>
        <v>29496</v>
      </c>
      <c r="AJ18" s="23">
        <v>640</v>
      </c>
      <c r="AK18" s="23">
        <v>640</v>
      </c>
      <c r="AL18" s="23">
        <v>640</v>
      </c>
      <c r="AM18" s="23">
        <v>640</v>
      </c>
      <c r="AN18" s="23">
        <v>829</v>
      </c>
      <c r="AO18" s="23">
        <v>673</v>
      </c>
      <c r="AP18" s="23">
        <v>673</v>
      </c>
      <c r="AQ18" s="23">
        <v>673</v>
      </c>
      <c r="AR18" s="23">
        <v>673</v>
      </c>
      <c r="AS18" s="23">
        <v>766.87</v>
      </c>
      <c r="AT18" s="23">
        <v>673</v>
      </c>
      <c r="AU18" s="23">
        <v>865.63</v>
      </c>
      <c r="AV18" s="23">
        <f t="shared" si="4"/>
        <v>8386.5</v>
      </c>
      <c r="AW18" s="25">
        <f t="shared" ref="AW18:BH18" si="62">W18+AJ18</f>
        <v>3016</v>
      </c>
      <c r="AX18" s="25">
        <f t="shared" si="62"/>
        <v>3016</v>
      </c>
      <c r="AY18" s="25">
        <f t="shared" si="62"/>
        <v>3016</v>
      </c>
      <c r="AZ18" s="25">
        <f t="shared" si="62"/>
        <v>3016</v>
      </c>
      <c r="BA18" s="25">
        <f t="shared" si="62"/>
        <v>3328</v>
      </c>
      <c r="BB18" s="25">
        <f t="shared" si="62"/>
        <v>3172</v>
      </c>
      <c r="BC18" s="25">
        <f t="shared" si="62"/>
        <v>3172</v>
      </c>
      <c r="BD18" s="25">
        <f t="shared" si="62"/>
        <v>3172</v>
      </c>
      <c r="BE18" s="25">
        <f t="shared" si="62"/>
        <v>3172</v>
      </c>
      <c r="BF18" s="25">
        <f t="shared" si="62"/>
        <v>3265.87</v>
      </c>
      <c r="BG18" s="25">
        <f t="shared" si="62"/>
        <v>3172</v>
      </c>
      <c r="BH18" s="25">
        <f t="shared" si="62"/>
        <v>3364.63</v>
      </c>
      <c r="BI18" s="25">
        <f t="shared" si="6"/>
        <v>37882.499999999993</v>
      </c>
      <c r="BJ18" s="23">
        <v>340</v>
      </c>
      <c r="BK18" s="23">
        <v>340</v>
      </c>
      <c r="BL18" s="23">
        <v>642.6</v>
      </c>
      <c r="BM18" s="23">
        <v>340</v>
      </c>
      <c r="BN18" s="23">
        <v>680</v>
      </c>
      <c r="BO18" s="23">
        <v>962.4</v>
      </c>
      <c r="BP18" s="23">
        <v>650</v>
      </c>
      <c r="BQ18" s="23">
        <v>587</v>
      </c>
      <c r="BR18" s="23">
        <v>170</v>
      </c>
      <c r="BS18" s="23">
        <v>577.29999999999995</v>
      </c>
      <c r="BT18" s="23">
        <v>340</v>
      </c>
      <c r="BU18" s="23">
        <v>2527.5</v>
      </c>
      <c r="BV18" s="23">
        <f t="shared" si="7"/>
        <v>8156.8</v>
      </c>
      <c r="BW18" s="27">
        <f t="shared" ref="BW18:CH18" si="63">W18+BJ18+AJ18</f>
        <v>3356</v>
      </c>
      <c r="BX18" s="27">
        <f t="shared" si="63"/>
        <v>3356</v>
      </c>
      <c r="BY18" s="27">
        <f t="shared" si="63"/>
        <v>3658.6</v>
      </c>
      <c r="BZ18" s="27">
        <f t="shared" si="63"/>
        <v>3356</v>
      </c>
      <c r="CA18" s="27">
        <f t="shared" si="63"/>
        <v>4008</v>
      </c>
      <c r="CB18" s="27">
        <f t="shared" si="63"/>
        <v>4134.3999999999996</v>
      </c>
      <c r="CC18" s="27">
        <f t="shared" si="63"/>
        <v>3822</v>
      </c>
      <c r="CD18" s="27">
        <f t="shared" si="63"/>
        <v>3759</v>
      </c>
      <c r="CE18" s="27">
        <f t="shared" si="63"/>
        <v>3342</v>
      </c>
      <c r="CF18" s="27">
        <f t="shared" si="63"/>
        <v>3843.17</v>
      </c>
      <c r="CG18" s="27">
        <f t="shared" si="63"/>
        <v>3512</v>
      </c>
      <c r="CH18" s="27">
        <f t="shared" si="63"/>
        <v>5892.13</v>
      </c>
      <c r="CI18" s="27"/>
      <c r="CJ18" s="27">
        <v>10088.75</v>
      </c>
      <c r="CK18" s="27">
        <f t="shared" si="9"/>
        <v>56128.049999999996</v>
      </c>
      <c r="CL18" s="30">
        <v>400</v>
      </c>
      <c r="CM18" s="30">
        <v>788</v>
      </c>
      <c r="CN18" s="30">
        <v>400</v>
      </c>
      <c r="CO18" s="30">
        <v>400</v>
      </c>
      <c r="CP18" s="30">
        <v>400</v>
      </c>
      <c r="CQ18" s="30">
        <v>780</v>
      </c>
      <c r="CR18" s="30">
        <v>490</v>
      </c>
      <c r="CS18" s="30">
        <v>490</v>
      </c>
      <c r="CT18" s="30">
        <v>790</v>
      </c>
      <c r="CU18" s="30">
        <v>430</v>
      </c>
      <c r="CV18" s="30">
        <v>430</v>
      </c>
      <c r="CW18" s="30">
        <v>430</v>
      </c>
      <c r="CX18" s="30">
        <f t="shared" si="10"/>
        <v>6228</v>
      </c>
      <c r="CY18" s="34">
        <v>2823.55</v>
      </c>
      <c r="CZ18" s="34">
        <v>2955.55</v>
      </c>
      <c r="DA18" s="34">
        <v>3126.15</v>
      </c>
      <c r="DB18" s="34">
        <v>2835.55</v>
      </c>
      <c r="DC18" s="34">
        <v>3487.55</v>
      </c>
      <c r="DD18" s="34">
        <v>3979.13</v>
      </c>
      <c r="DE18" s="34">
        <v>3330.86</v>
      </c>
      <c r="DF18" s="34">
        <v>3267.86</v>
      </c>
      <c r="DG18" s="34">
        <v>3162.86</v>
      </c>
      <c r="DH18" s="34">
        <v>3340.03</v>
      </c>
      <c r="DI18" s="34">
        <v>2960.86</v>
      </c>
      <c r="DJ18" s="34">
        <v>5354.04</v>
      </c>
      <c r="DK18" s="34">
        <v>9846.9</v>
      </c>
      <c r="DL18" s="34">
        <f t="shared" si="11"/>
        <v>50470.89</v>
      </c>
      <c r="DM18" s="36">
        <v>833.73</v>
      </c>
      <c r="DN18" s="36">
        <v>833.73</v>
      </c>
      <c r="DO18" s="36">
        <v>833.73</v>
      </c>
      <c r="DP18" s="36">
        <v>833.73</v>
      </c>
      <c r="DQ18" s="36">
        <v>833.73</v>
      </c>
      <c r="DR18" s="36">
        <v>833.73</v>
      </c>
      <c r="DS18" s="36">
        <v>916.11</v>
      </c>
      <c r="DT18" s="36">
        <v>916.11</v>
      </c>
      <c r="DU18" s="36">
        <v>916.11</v>
      </c>
      <c r="DV18" s="36">
        <v>916.11</v>
      </c>
      <c r="DW18" s="36">
        <v>916.11</v>
      </c>
      <c r="DX18" s="36">
        <v>916.11</v>
      </c>
      <c r="DY18" s="36">
        <f t="shared" si="12"/>
        <v>10499.039999999999</v>
      </c>
      <c r="DZ18" s="39">
        <v>190</v>
      </c>
      <c r="EA18" s="39">
        <v>190</v>
      </c>
      <c r="EB18" s="39">
        <v>190</v>
      </c>
      <c r="EC18" s="39">
        <v>190</v>
      </c>
      <c r="ED18" s="39">
        <v>190</v>
      </c>
      <c r="EE18" s="39">
        <v>190</v>
      </c>
      <c r="EF18" s="39">
        <v>200</v>
      </c>
      <c r="EG18" s="39">
        <v>200</v>
      </c>
      <c r="EH18" s="39">
        <v>200</v>
      </c>
      <c r="EI18" s="39">
        <v>200</v>
      </c>
      <c r="EJ18" s="39">
        <v>200</v>
      </c>
      <c r="EK18" s="39">
        <v>200</v>
      </c>
      <c r="EL18" s="42">
        <f t="shared" si="13"/>
        <v>2340</v>
      </c>
      <c r="EM18" s="43"/>
      <c r="EN18" s="43">
        <v>280</v>
      </c>
      <c r="EO18" s="43">
        <v>125</v>
      </c>
      <c r="EP18" s="47">
        <f t="shared" si="14"/>
        <v>405</v>
      </c>
      <c r="EQ18" s="48"/>
      <c r="ER18" s="49"/>
      <c r="ES18" s="27"/>
      <c r="ET18" s="50"/>
    </row>
    <row r="19" spans="1:150" s="1" customFormat="1" ht="15.75" customHeight="1" x14ac:dyDescent="0.15">
      <c r="A19" s="10">
        <v>185</v>
      </c>
      <c r="B19" s="11" t="s">
        <v>147</v>
      </c>
      <c r="C19" s="11" t="s">
        <v>148</v>
      </c>
      <c r="D19" s="12" t="s">
        <v>149</v>
      </c>
      <c r="E19" s="12"/>
      <c r="F19" s="12" t="s">
        <v>162</v>
      </c>
      <c r="G19" s="14">
        <v>18</v>
      </c>
      <c r="H19" s="13" t="s">
        <v>161</v>
      </c>
      <c r="I19" s="18" t="str">
        <f t="shared" si="54"/>
        <v>9</v>
      </c>
      <c r="J19" s="19">
        <f t="shared" ref="J19:U19" si="64">BW19+CL19+DM19+DZ19</f>
        <v>0</v>
      </c>
      <c r="K19" s="19">
        <f t="shared" si="64"/>
        <v>0</v>
      </c>
      <c r="L19" s="19">
        <f t="shared" si="64"/>
        <v>0</v>
      </c>
      <c r="M19" s="19">
        <f t="shared" si="64"/>
        <v>0</v>
      </c>
      <c r="N19" s="19">
        <f t="shared" si="64"/>
        <v>3287.89</v>
      </c>
      <c r="O19" s="19">
        <f t="shared" si="64"/>
        <v>4056.73</v>
      </c>
      <c r="P19" s="19">
        <f t="shared" si="64"/>
        <v>4436.6899999999996</v>
      </c>
      <c r="Q19" s="19">
        <f t="shared" si="64"/>
        <v>4821.01</v>
      </c>
      <c r="R19" s="19">
        <f t="shared" si="64"/>
        <v>4881.01</v>
      </c>
      <c r="S19" s="19">
        <f t="shared" si="64"/>
        <v>5430.64</v>
      </c>
      <c r="T19" s="19">
        <f t="shared" si="64"/>
        <v>4827.01</v>
      </c>
      <c r="U19" s="19">
        <f t="shared" si="64"/>
        <v>4240.34</v>
      </c>
      <c r="V19" s="22">
        <f t="shared" si="2"/>
        <v>37106.320000000007</v>
      </c>
      <c r="W19" s="23"/>
      <c r="X19" s="23"/>
      <c r="Y19" s="23"/>
      <c r="Z19" s="23"/>
      <c r="AA19" s="23">
        <v>1901</v>
      </c>
      <c r="AB19" s="23">
        <v>1901</v>
      </c>
      <c r="AC19" s="23">
        <v>2376</v>
      </c>
      <c r="AD19" s="23">
        <v>2376</v>
      </c>
      <c r="AE19" s="23">
        <v>2376</v>
      </c>
      <c r="AF19" s="23">
        <v>2376</v>
      </c>
      <c r="AG19" s="23">
        <v>2376</v>
      </c>
      <c r="AH19" s="23">
        <v>2376</v>
      </c>
      <c r="AI19" s="23">
        <f t="shared" si="3"/>
        <v>18058</v>
      </c>
      <c r="AJ19" s="23"/>
      <c r="AK19" s="23"/>
      <c r="AL19" s="23"/>
      <c r="AM19" s="23"/>
      <c r="AN19" s="23">
        <v>35.33</v>
      </c>
      <c r="AO19" s="23">
        <v>512</v>
      </c>
      <c r="AP19" s="23">
        <v>495.68</v>
      </c>
      <c r="AQ19" s="23">
        <v>640</v>
      </c>
      <c r="AR19" s="23">
        <v>640</v>
      </c>
      <c r="AS19" s="23">
        <v>577.63</v>
      </c>
      <c r="AT19" s="23">
        <v>640</v>
      </c>
      <c r="AU19" s="23">
        <v>359.33</v>
      </c>
      <c r="AV19" s="23">
        <f t="shared" si="4"/>
        <v>3899.9700000000003</v>
      </c>
      <c r="AW19" s="25">
        <f t="shared" ref="AW19:BH19" si="65">W19+AJ19</f>
        <v>0</v>
      </c>
      <c r="AX19" s="25">
        <f t="shared" si="65"/>
        <v>0</v>
      </c>
      <c r="AY19" s="25">
        <f t="shared" si="65"/>
        <v>0</v>
      </c>
      <c r="AZ19" s="25">
        <f t="shared" si="65"/>
        <v>0</v>
      </c>
      <c r="BA19" s="25">
        <f t="shared" si="65"/>
        <v>1936.33</v>
      </c>
      <c r="BB19" s="25">
        <f t="shared" si="65"/>
        <v>2413</v>
      </c>
      <c r="BC19" s="25">
        <f t="shared" si="65"/>
        <v>2871.68</v>
      </c>
      <c r="BD19" s="25">
        <f t="shared" si="65"/>
        <v>3016</v>
      </c>
      <c r="BE19" s="25">
        <f t="shared" si="65"/>
        <v>3016</v>
      </c>
      <c r="BF19" s="25">
        <f t="shared" si="65"/>
        <v>2953.63</v>
      </c>
      <c r="BG19" s="25">
        <f t="shared" si="65"/>
        <v>3016</v>
      </c>
      <c r="BH19" s="25">
        <f t="shared" si="65"/>
        <v>2735.33</v>
      </c>
      <c r="BI19" s="25">
        <f t="shared" si="6"/>
        <v>21957.97</v>
      </c>
      <c r="BJ19" s="23"/>
      <c r="BK19" s="23"/>
      <c r="BL19" s="23"/>
      <c r="BM19" s="23"/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972</v>
      </c>
      <c r="BT19" s="23">
        <v>306</v>
      </c>
      <c r="BU19" s="23">
        <v>0</v>
      </c>
      <c r="BV19" s="23">
        <f t="shared" si="7"/>
        <v>1278</v>
      </c>
      <c r="BW19" s="27">
        <f t="shared" ref="BW19:CH19" si="66">W19+BJ19+AJ19</f>
        <v>0</v>
      </c>
      <c r="BX19" s="27">
        <f t="shared" si="66"/>
        <v>0</v>
      </c>
      <c r="BY19" s="27">
        <f t="shared" si="66"/>
        <v>0</v>
      </c>
      <c r="BZ19" s="27">
        <f t="shared" si="66"/>
        <v>0</v>
      </c>
      <c r="CA19" s="27">
        <f t="shared" si="66"/>
        <v>1936.33</v>
      </c>
      <c r="CB19" s="27">
        <f t="shared" si="66"/>
        <v>2413</v>
      </c>
      <c r="CC19" s="27">
        <f t="shared" si="66"/>
        <v>2871.68</v>
      </c>
      <c r="CD19" s="27">
        <f t="shared" si="66"/>
        <v>3016</v>
      </c>
      <c r="CE19" s="27">
        <f t="shared" si="66"/>
        <v>3016</v>
      </c>
      <c r="CF19" s="27">
        <f t="shared" si="66"/>
        <v>3925.63</v>
      </c>
      <c r="CG19" s="27">
        <f t="shared" si="66"/>
        <v>3322</v>
      </c>
      <c r="CH19" s="27">
        <f t="shared" si="66"/>
        <v>2735.33</v>
      </c>
      <c r="CI19" s="27"/>
      <c r="CJ19" s="27">
        <v>0</v>
      </c>
      <c r="CK19" s="27">
        <f t="shared" si="9"/>
        <v>23235.97</v>
      </c>
      <c r="CL19" s="30"/>
      <c r="CM19" s="30"/>
      <c r="CN19" s="30"/>
      <c r="CO19" s="30"/>
      <c r="CP19" s="30">
        <v>327.83</v>
      </c>
      <c r="CQ19" s="30">
        <v>620</v>
      </c>
      <c r="CR19" s="30">
        <v>460</v>
      </c>
      <c r="CS19" s="30">
        <v>700</v>
      </c>
      <c r="CT19" s="30">
        <v>760</v>
      </c>
      <c r="CU19" s="30">
        <v>400</v>
      </c>
      <c r="CV19" s="30">
        <v>400</v>
      </c>
      <c r="CW19" s="30">
        <v>400</v>
      </c>
      <c r="CX19" s="30">
        <f t="shared" si="10"/>
        <v>4067.83</v>
      </c>
      <c r="CY19" s="34"/>
      <c r="CZ19" s="34"/>
      <c r="DA19" s="34"/>
      <c r="DB19" s="34"/>
      <c r="DC19" s="34">
        <v>1720.25</v>
      </c>
      <c r="DD19" s="34">
        <v>2267.5500000000002</v>
      </c>
      <c r="DE19" s="34">
        <v>2365.79</v>
      </c>
      <c r="DF19" s="34">
        <v>2750.11</v>
      </c>
      <c r="DG19" s="34">
        <v>2822.11</v>
      </c>
      <c r="DH19" s="34">
        <v>4407.74</v>
      </c>
      <c r="DI19" s="34">
        <v>2756.11</v>
      </c>
      <c r="DJ19" s="34">
        <v>2169.44</v>
      </c>
      <c r="DK19" s="34">
        <v>0</v>
      </c>
      <c r="DL19" s="34">
        <f t="shared" si="11"/>
        <v>21259.1</v>
      </c>
      <c r="DM19" s="36"/>
      <c r="DN19" s="36"/>
      <c r="DO19" s="36"/>
      <c r="DP19" s="36"/>
      <c r="DQ19" s="36">
        <v>833.73</v>
      </c>
      <c r="DR19" s="36">
        <v>833.73</v>
      </c>
      <c r="DS19" s="36">
        <v>915.01</v>
      </c>
      <c r="DT19" s="36">
        <v>915.01</v>
      </c>
      <c r="DU19" s="36">
        <v>915.01</v>
      </c>
      <c r="DV19" s="36">
        <v>915.01</v>
      </c>
      <c r="DW19" s="36">
        <v>915.01</v>
      </c>
      <c r="DX19" s="36">
        <v>915.01</v>
      </c>
      <c r="DY19" s="36">
        <f t="shared" si="12"/>
        <v>7157.5200000000013</v>
      </c>
      <c r="DZ19" s="39"/>
      <c r="EA19" s="39"/>
      <c r="EB19" s="39"/>
      <c r="EC19" s="39"/>
      <c r="ED19" s="39">
        <v>190</v>
      </c>
      <c r="EE19" s="39">
        <v>190</v>
      </c>
      <c r="EF19" s="39">
        <v>190</v>
      </c>
      <c r="EG19" s="39">
        <v>190</v>
      </c>
      <c r="EH19" s="39">
        <v>190</v>
      </c>
      <c r="EI19" s="39">
        <v>190</v>
      </c>
      <c r="EJ19" s="39">
        <v>190</v>
      </c>
      <c r="EK19" s="39">
        <v>190</v>
      </c>
      <c r="EL19" s="42">
        <f t="shared" si="13"/>
        <v>1520</v>
      </c>
      <c r="EM19" s="43">
        <v>1000</v>
      </c>
      <c r="EN19" s="43"/>
      <c r="EO19" s="43">
        <v>125</v>
      </c>
      <c r="EP19" s="47">
        <f t="shared" si="14"/>
        <v>1125</v>
      </c>
      <c r="EQ19" s="48"/>
      <c r="ER19" s="49"/>
      <c r="ES19" s="27"/>
      <c r="ET19" s="50"/>
    </row>
    <row r="20" spans="1:150" s="1" customFormat="1" ht="15.75" customHeight="1" x14ac:dyDescent="0.15">
      <c r="A20" s="10">
        <v>186</v>
      </c>
      <c r="B20" s="11" t="s">
        <v>147</v>
      </c>
      <c r="C20" s="11" t="s">
        <v>148</v>
      </c>
      <c r="D20" s="12" t="s">
        <v>149</v>
      </c>
      <c r="E20" s="12"/>
      <c r="F20" s="12" t="s">
        <v>150</v>
      </c>
      <c r="G20" s="12">
        <v>19</v>
      </c>
      <c r="H20" s="13" t="s">
        <v>160</v>
      </c>
      <c r="I20" s="18" t="str">
        <f t="shared" si="54"/>
        <v>9</v>
      </c>
      <c r="J20" s="19">
        <f t="shared" ref="J20:U20" si="67">BW20+CL20+DM20+DZ20</f>
        <v>4691.26</v>
      </c>
      <c r="K20" s="19">
        <f t="shared" si="67"/>
        <v>5040.66</v>
      </c>
      <c r="L20" s="19">
        <f t="shared" si="67"/>
        <v>4691.26</v>
      </c>
      <c r="M20" s="19">
        <f t="shared" si="67"/>
        <v>4521.26</v>
      </c>
      <c r="N20" s="19">
        <f t="shared" si="67"/>
        <v>4843.26</v>
      </c>
      <c r="O20" s="19">
        <f t="shared" si="67"/>
        <v>5402.26</v>
      </c>
      <c r="P20" s="19">
        <f t="shared" si="67"/>
        <v>5020.5600000000004</v>
      </c>
      <c r="Q20" s="19">
        <f t="shared" si="67"/>
        <v>5034.66</v>
      </c>
      <c r="R20" s="19">
        <f t="shared" si="67"/>
        <v>5334.66</v>
      </c>
      <c r="S20" s="19">
        <f t="shared" si="67"/>
        <v>5285.79</v>
      </c>
      <c r="T20" s="19">
        <f t="shared" si="67"/>
        <v>4804.66</v>
      </c>
      <c r="U20" s="19">
        <f t="shared" si="67"/>
        <v>4964.3999999999996</v>
      </c>
      <c r="V20" s="22">
        <f t="shared" si="2"/>
        <v>70226.55</v>
      </c>
      <c r="W20" s="23">
        <v>2436</v>
      </c>
      <c r="X20" s="23">
        <v>2436</v>
      </c>
      <c r="Y20" s="23">
        <v>2436</v>
      </c>
      <c r="Z20" s="23">
        <v>2436</v>
      </c>
      <c r="AA20" s="23">
        <v>2563</v>
      </c>
      <c r="AB20" s="23">
        <v>2563</v>
      </c>
      <c r="AC20" s="23">
        <v>2563</v>
      </c>
      <c r="AD20" s="23">
        <v>2563</v>
      </c>
      <c r="AE20" s="23">
        <v>2563</v>
      </c>
      <c r="AF20" s="23">
        <v>2563</v>
      </c>
      <c r="AG20" s="23">
        <v>2563</v>
      </c>
      <c r="AH20" s="23">
        <v>2563</v>
      </c>
      <c r="AI20" s="23">
        <f t="shared" si="3"/>
        <v>30248</v>
      </c>
      <c r="AJ20" s="23">
        <v>656</v>
      </c>
      <c r="AK20" s="23">
        <v>656</v>
      </c>
      <c r="AL20" s="23">
        <v>656</v>
      </c>
      <c r="AM20" s="23">
        <v>656</v>
      </c>
      <c r="AN20" s="23">
        <v>851</v>
      </c>
      <c r="AO20" s="23">
        <v>690</v>
      </c>
      <c r="AP20" s="23">
        <v>690</v>
      </c>
      <c r="AQ20" s="23">
        <v>690</v>
      </c>
      <c r="AR20" s="23">
        <v>690</v>
      </c>
      <c r="AS20" s="23">
        <v>949.73</v>
      </c>
      <c r="AT20" s="23">
        <v>690</v>
      </c>
      <c r="AU20" s="23">
        <v>805.04</v>
      </c>
      <c r="AV20" s="23">
        <f t="shared" si="4"/>
        <v>8679.77</v>
      </c>
      <c r="AW20" s="25">
        <f t="shared" ref="AW20:BH20" si="68">W20+AJ20</f>
        <v>3092</v>
      </c>
      <c r="AX20" s="25">
        <f t="shared" si="68"/>
        <v>3092</v>
      </c>
      <c r="AY20" s="25">
        <f t="shared" si="68"/>
        <v>3092</v>
      </c>
      <c r="AZ20" s="25">
        <f t="shared" si="68"/>
        <v>3092</v>
      </c>
      <c r="BA20" s="25">
        <f t="shared" si="68"/>
        <v>3414</v>
      </c>
      <c r="BB20" s="25">
        <f t="shared" si="68"/>
        <v>3253</v>
      </c>
      <c r="BC20" s="25">
        <f t="shared" si="68"/>
        <v>3253</v>
      </c>
      <c r="BD20" s="25">
        <f t="shared" si="68"/>
        <v>3253</v>
      </c>
      <c r="BE20" s="25">
        <f t="shared" si="68"/>
        <v>3253</v>
      </c>
      <c r="BF20" s="25">
        <f t="shared" si="68"/>
        <v>3512.73</v>
      </c>
      <c r="BG20" s="25">
        <f t="shared" si="68"/>
        <v>3253</v>
      </c>
      <c r="BH20" s="25">
        <f t="shared" si="68"/>
        <v>3368.04</v>
      </c>
      <c r="BI20" s="25">
        <f t="shared" si="6"/>
        <v>38927.769999999997</v>
      </c>
      <c r="BJ20" s="23">
        <v>170</v>
      </c>
      <c r="BK20" s="23">
        <v>131.4</v>
      </c>
      <c r="BL20" s="23">
        <v>170</v>
      </c>
      <c r="BM20" s="23">
        <v>0</v>
      </c>
      <c r="BN20" s="23">
        <v>0</v>
      </c>
      <c r="BO20" s="23">
        <v>340</v>
      </c>
      <c r="BP20" s="23">
        <v>155.9</v>
      </c>
      <c r="BQ20" s="23">
        <v>170</v>
      </c>
      <c r="BR20" s="23">
        <v>170</v>
      </c>
      <c r="BS20" s="23">
        <v>221.4</v>
      </c>
      <c r="BT20" s="23">
        <v>0</v>
      </c>
      <c r="BU20" s="23">
        <v>44.7</v>
      </c>
      <c r="BV20" s="23">
        <f t="shared" si="7"/>
        <v>1573.4</v>
      </c>
      <c r="BW20" s="27">
        <f t="shared" ref="BW20:CH20" si="69">W20+BJ20+AJ20</f>
        <v>3262</v>
      </c>
      <c r="BX20" s="27">
        <f t="shared" si="69"/>
        <v>3223.4</v>
      </c>
      <c r="BY20" s="27">
        <f t="shared" si="69"/>
        <v>3262</v>
      </c>
      <c r="BZ20" s="27">
        <f t="shared" si="69"/>
        <v>3092</v>
      </c>
      <c r="CA20" s="27">
        <f t="shared" si="69"/>
        <v>3414</v>
      </c>
      <c r="CB20" s="27">
        <f t="shared" si="69"/>
        <v>3593</v>
      </c>
      <c r="CC20" s="27">
        <f t="shared" si="69"/>
        <v>3408.9</v>
      </c>
      <c r="CD20" s="27">
        <f t="shared" si="69"/>
        <v>3423</v>
      </c>
      <c r="CE20" s="27">
        <f t="shared" si="69"/>
        <v>3423</v>
      </c>
      <c r="CF20" s="27">
        <f t="shared" si="69"/>
        <v>3734.13</v>
      </c>
      <c r="CG20" s="27">
        <f t="shared" si="69"/>
        <v>3253</v>
      </c>
      <c r="CH20" s="27">
        <f t="shared" si="69"/>
        <v>3412.74</v>
      </c>
      <c r="CI20" s="27"/>
      <c r="CJ20" s="27">
        <v>10186.86</v>
      </c>
      <c r="CK20" s="27">
        <f t="shared" si="9"/>
        <v>50688.03</v>
      </c>
      <c r="CL20" s="30">
        <v>400</v>
      </c>
      <c r="CM20" s="30">
        <v>788</v>
      </c>
      <c r="CN20" s="30">
        <v>400</v>
      </c>
      <c r="CO20" s="30">
        <v>400</v>
      </c>
      <c r="CP20" s="30">
        <v>400</v>
      </c>
      <c r="CQ20" s="30">
        <v>780</v>
      </c>
      <c r="CR20" s="30">
        <v>490</v>
      </c>
      <c r="CS20" s="30">
        <v>490</v>
      </c>
      <c r="CT20" s="30">
        <v>790</v>
      </c>
      <c r="CU20" s="30">
        <v>430</v>
      </c>
      <c r="CV20" s="30">
        <v>430</v>
      </c>
      <c r="CW20" s="30">
        <v>430</v>
      </c>
      <c r="CX20" s="30">
        <f t="shared" si="10"/>
        <v>6228</v>
      </c>
      <c r="CY20" s="34">
        <v>2722.43</v>
      </c>
      <c r="CZ20" s="34">
        <v>2851.83</v>
      </c>
      <c r="DA20" s="34">
        <v>2758.43</v>
      </c>
      <c r="DB20" s="34">
        <v>2576.4299999999998</v>
      </c>
      <c r="DC20" s="34">
        <v>2910.43</v>
      </c>
      <c r="DD20" s="34">
        <v>3469.43</v>
      </c>
      <c r="DE20" s="34">
        <v>2945.63</v>
      </c>
      <c r="DF20" s="34">
        <v>2935.73</v>
      </c>
      <c r="DG20" s="34">
        <v>3247.73</v>
      </c>
      <c r="DH20" s="34">
        <v>3342.86</v>
      </c>
      <c r="DI20" s="34">
        <v>2693.73</v>
      </c>
      <c r="DJ20" s="34">
        <v>2925.47</v>
      </c>
      <c r="DK20" s="34">
        <v>10006.5</v>
      </c>
      <c r="DL20" s="34">
        <f t="shared" si="11"/>
        <v>45386.63</v>
      </c>
      <c r="DM20" s="36">
        <v>834.26</v>
      </c>
      <c r="DN20" s="36">
        <v>834.26</v>
      </c>
      <c r="DO20" s="36">
        <v>834.26</v>
      </c>
      <c r="DP20" s="36">
        <v>834.26</v>
      </c>
      <c r="DQ20" s="36">
        <v>834.26</v>
      </c>
      <c r="DR20" s="36">
        <v>834.26</v>
      </c>
      <c r="DS20" s="36">
        <v>916.66</v>
      </c>
      <c r="DT20" s="36">
        <v>916.66</v>
      </c>
      <c r="DU20" s="36">
        <v>916.66</v>
      </c>
      <c r="DV20" s="36">
        <v>916.66</v>
      </c>
      <c r="DW20" s="36">
        <v>916.66</v>
      </c>
      <c r="DX20" s="36">
        <v>916.66</v>
      </c>
      <c r="DY20" s="36">
        <f t="shared" si="12"/>
        <v>10505.52</v>
      </c>
      <c r="DZ20" s="39">
        <v>195</v>
      </c>
      <c r="EA20" s="39">
        <v>195</v>
      </c>
      <c r="EB20" s="39">
        <v>195</v>
      </c>
      <c r="EC20" s="39">
        <v>195</v>
      </c>
      <c r="ED20" s="39">
        <v>195</v>
      </c>
      <c r="EE20" s="39">
        <v>195</v>
      </c>
      <c r="EF20" s="39">
        <v>205</v>
      </c>
      <c r="EG20" s="39">
        <v>205</v>
      </c>
      <c r="EH20" s="39">
        <v>205</v>
      </c>
      <c r="EI20" s="39">
        <v>205</v>
      </c>
      <c r="EJ20" s="39">
        <v>205</v>
      </c>
      <c r="EK20" s="39">
        <v>205</v>
      </c>
      <c r="EL20" s="42">
        <f t="shared" si="13"/>
        <v>2400</v>
      </c>
      <c r="EM20" s="43"/>
      <c r="EN20" s="43">
        <v>280</v>
      </c>
      <c r="EO20" s="43">
        <v>125</v>
      </c>
      <c r="EP20" s="47">
        <f t="shared" si="14"/>
        <v>405</v>
      </c>
      <c r="EQ20" s="48"/>
      <c r="ER20" s="49"/>
      <c r="ES20" s="27"/>
      <c r="ET20" s="50"/>
    </row>
    <row r="21" spans="1:150" s="1" customFormat="1" ht="15.75" customHeight="1" x14ac:dyDescent="0.15">
      <c r="A21" s="10">
        <v>187</v>
      </c>
      <c r="B21" s="11" t="s">
        <v>147</v>
      </c>
      <c r="C21" s="11" t="s">
        <v>148</v>
      </c>
      <c r="D21" s="12" t="s">
        <v>149</v>
      </c>
      <c r="E21" s="12"/>
      <c r="F21" s="12" t="s">
        <v>150</v>
      </c>
      <c r="G21" s="12">
        <v>20</v>
      </c>
      <c r="H21" s="13" t="s">
        <v>163</v>
      </c>
      <c r="I21" s="18" t="str">
        <f t="shared" si="54"/>
        <v>9</v>
      </c>
      <c r="J21" s="19">
        <f t="shared" ref="J21:U21" si="70">BW21+CL21+DM21+DZ21</f>
        <v>4439.7299999999996</v>
      </c>
      <c r="K21" s="19">
        <f t="shared" si="70"/>
        <v>4827.7299999999996</v>
      </c>
      <c r="L21" s="19">
        <f t="shared" si="70"/>
        <v>4709.7299999999996</v>
      </c>
      <c r="M21" s="19">
        <f t="shared" si="70"/>
        <v>4439.7299999999996</v>
      </c>
      <c r="N21" s="19">
        <f t="shared" si="70"/>
        <v>5081.7299999999996</v>
      </c>
      <c r="O21" s="19">
        <f t="shared" si="70"/>
        <v>5260.73</v>
      </c>
      <c r="P21" s="19">
        <f t="shared" si="70"/>
        <v>4954.25</v>
      </c>
      <c r="Q21" s="19">
        <f t="shared" si="70"/>
        <v>5004.25</v>
      </c>
      <c r="R21" s="19">
        <f t="shared" si="70"/>
        <v>5254.25</v>
      </c>
      <c r="S21" s="19">
        <f t="shared" si="70"/>
        <v>5160.76</v>
      </c>
      <c r="T21" s="19">
        <f t="shared" si="70"/>
        <v>5234.25</v>
      </c>
      <c r="U21" s="19">
        <f t="shared" si="70"/>
        <v>5182.3</v>
      </c>
      <c r="V21" s="22">
        <f t="shared" si="2"/>
        <v>71678.060000000012</v>
      </c>
      <c r="W21" s="23">
        <v>2376</v>
      </c>
      <c r="X21" s="23">
        <v>2376</v>
      </c>
      <c r="Y21" s="23">
        <v>2376</v>
      </c>
      <c r="Z21" s="23">
        <v>2376</v>
      </c>
      <c r="AA21" s="23">
        <v>2629</v>
      </c>
      <c r="AB21" s="23">
        <v>2629</v>
      </c>
      <c r="AC21" s="23">
        <v>2629</v>
      </c>
      <c r="AD21" s="23">
        <v>2629</v>
      </c>
      <c r="AE21" s="23">
        <v>2629</v>
      </c>
      <c r="AF21" s="23">
        <v>2629</v>
      </c>
      <c r="AG21" s="23">
        <v>2629</v>
      </c>
      <c r="AH21" s="23">
        <v>2629</v>
      </c>
      <c r="AI21" s="23">
        <f t="shared" si="3"/>
        <v>30536</v>
      </c>
      <c r="AJ21" s="23">
        <v>640</v>
      </c>
      <c r="AK21" s="23">
        <v>640</v>
      </c>
      <c r="AL21" s="23">
        <v>640</v>
      </c>
      <c r="AM21" s="23">
        <v>640</v>
      </c>
      <c r="AN21" s="23">
        <v>1029</v>
      </c>
      <c r="AO21" s="23">
        <v>708</v>
      </c>
      <c r="AP21" s="23">
        <v>708</v>
      </c>
      <c r="AQ21" s="23">
        <v>708</v>
      </c>
      <c r="AR21" s="23">
        <v>708</v>
      </c>
      <c r="AS21" s="23">
        <v>974.51</v>
      </c>
      <c r="AT21" s="23">
        <v>708</v>
      </c>
      <c r="AU21" s="23">
        <v>826.05</v>
      </c>
      <c r="AV21" s="23">
        <f t="shared" si="4"/>
        <v>8929.56</v>
      </c>
      <c r="AW21" s="25">
        <f t="shared" ref="AW21:BH21" si="71">W21+AJ21</f>
        <v>3016</v>
      </c>
      <c r="AX21" s="25">
        <f t="shared" si="71"/>
        <v>3016</v>
      </c>
      <c r="AY21" s="25">
        <f t="shared" si="71"/>
        <v>3016</v>
      </c>
      <c r="AZ21" s="25">
        <f t="shared" si="71"/>
        <v>3016</v>
      </c>
      <c r="BA21" s="25">
        <f t="shared" si="71"/>
        <v>3658</v>
      </c>
      <c r="BB21" s="25">
        <f t="shared" si="71"/>
        <v>3337</v>
      </c>
      <c r="BC21" s="25">
        <f t="shared" si="71"/>
        <v>3337</v>
      </c>
      <c r="BD21" s="25">
        <f t="shared" si="71"/>
        <v>3337</v>
      </c>
      <c r="BE21" s="25">
        <f t="shared" si="71"/>
        <v>3337</v>
      </c>
      <c r="BF21" s="25">
        <f t="shared" si="71"/>
        <v>3603.51</v>
      </c>
      <c r="BG21" s="25">
        <f t="shared" si="71"/>
        <v>3337</v>
      </c>
      <c r="BH21" s="25">
        <f t="shared" si="71"/>
        <v>3455.05</v>
      </c>
      <c r="BI21" s="25">
        <f t="shared" si="6"/>
        <v>39465.560000000005</v>
      </c>
      <c r="BJ21" s="23">
        <v>0</v>
      </c>
      <c r="BK21" s="23">
        <v>0</v>
      </c>
      <c r="BL21" s="23">
        <v>170</v>
      </c>
      <c r="BM21" s="23">
        <v>0</v>
      </c>
      <c r="BN21" s="23">
        <v>0</v>
      </c>
      <c r="BO21" s="23">
        <v>170</v>
      </c>
      <c r="BP21" s="23">
        <v>0</v>
      </c>
      <c r="BQ21" s="23">
        <v>0</v>
      </c>
      <c r="BR21" s="23">
        <v>0</v>
      </c>
      <c r="BS21" s="23">
        <v>0</v>
      </c>
      <c r="BT21" s="23">
        <v>340</v>
      </c>
      <c r="BU21" s="23">
        <v>170</v>
      </c>
      <c r="BV21" s="23">
        <f t="shared" si="7"/>
        <v>850</v>
      </c>
      <c r="BW21" s="27">
        <f t="shared" ref="BW21:CH21" si="72">W21+BJ21+AJ21</f>
        <v>3016</v>
      </c>
      <c r="BX21" s="27">
        <f t="shared" si="72"/>
        <v>3016</v>
      </c>
      <c r="BY21" s="27">
        <f t="shared" si="72"/>
        <v>3186</v>
      </c>
      <c r="BZ21" s="27">
        <f t="shared" si="72"/>
        <v>3016</v>
      </c>
      <c r="CA21" s="27">
        <f t="shared" si="72"/>
        <v>3658</v>
      </c>
      <c r="CB21" s="27">
        <f t="shared" si="72"/>
        <v>3507</v>
      </c>
      <c r="CC21" s="27">
        <f t="shared" si="72"/>
        <v>3337</v>
      </c>
      <c r="CD21" s="27">
        <f t="shared" si="72"/>
        <v>3337</v>
      </c>
      <c r="CE21" s="27">
        <f t="shared" si="72"/>
        <v>3337</v>
      </c>
      <c r="CF21" s="27">
        <f t="shared" si="72"/>
        <v>3603.51</v>
      </c>
      <c r="CG21" s="27">
        <f t="shared" si="72"/>
        <v>3677</v>
      </c>
      <c r="CH21" s="27">
        <f t="shared" si="72"/>
        <v>3625.05</v>
      </c>
      <c r="CI21" s="27"/>
      <c r="CJ21" s="27">
        <v>10693.62</v>
      </c>
      <c r="CK21" s="27">
        <f t="shared" si="9"/>
        <v>51009.180000000008</v>
      </c>
      <c r="CL21" s="30">
        <v>400</v>
      </c>
      <c r="CM21" s="30">
        <v>788</v>
      </c>
      <c r="CN21" s="30">
        <v>500</v>
      </c>
      <c r="CO21" s="30">
        <v>400</v>
      </c>
      <c r="CP21" s="30">
        <v>400</v>
      </c>
      <c r="CQ21" s="30">
        <v>730</v>
      </c>
      <c r="CR21" s="30">
        <v>490</v>
      </c>
      <c r="CS21" s="30">
        <v>540</v>
      </c>
      <c r="CT21" s="30">
        <f>1790-1000</f>
        <v>790</v>
      </c>
      <c r="CU21" s="30">
        <v>430</v>
      </c>
      <c r="CV21" s="30">
        <v>430</v>
      </c>
      <c r="CW21" s="30">
        <v>430</v>
      </c>
      <c r="CX21" s="30">
        <f t="shared" si="10"/>
        <v>6328</v>
      </c>
      <c r="CY21" s="34">
        <v>2878.55</v>
      </c>
      <c r="CZ21" s="34">
        <v>2878.55</v>
      </c>
      <c r="DA21" s="34">
        <v>3148.55</v>
      </c>
      <c r="DB21" s="34">
        <v>2878.55</v>
      </c>
      <c r="DC21" s="34">
        <v>3519.93</v>
      </c>
      <c r="DD21" s="34">
        <v>3693.56</v>
      </c>
      <c r="DE21" s="34">
        <v>3235.6</v>
      </c>
      <c r="DF21" s="34">
        <v>3285.6</v>
      </c>
      <c r="DG21" s="34">
        <v>4535.6000000000004</v>
      </c>
      <c r="DH21" s="34">
        <v>3442.11</v>
      </c>
      <c r="DI21" s="34">
        <v>3515.6</v>
      </c>
      <c r="DJ21" s="34">
        <v>3463.65</v>
      </c>
      <c r="DK21" s="34">
        <v>10506.87</v>
      </c>
      <c r="DL21" s="34">
        <f t="shared" si="11"/>
        <v>50982.720000000001</v>
      </c>
      <c r="DM21" s="36">
        <v>833.73</v>
      </c>
      <c r="DN21" s="36">
        <v>833.73</v>
      </c>
      <c r="DO21" s="36">
        <v>833.73</v>
      </c>
      <c r="DP21" s="36">
        <v>833.73</v>
      </c>
      <c r="DQ21" s="36">
        <v>833.73</v>
      </c>
      <c r="DR21" s="36">
        <v>833.73</v>
      </c>
      <c r="DS21" s="36">
        <v>917.25</v>
      </c>
      <c r="DT21" s="36">
        <v>917.25</v>
      </c>
      <c r="DU21" s="36">
        <v>917.25</v>
      </c>
      <c r="DV21" s="36">
        <v>917.25</v>
      </c>
      <c r="DW21" s="36">
        <v>917.25</v>
      </c>
      <c r="DX21" s="36">
        <v>917.25</v>
      </c>
      <c r="DY21" s="36">
        <f t="shared" si="12"/>
        <v>10505.88</v>
      </c>
      <c r="DZ21" s="39">
        <v>190</v>
      </c>
      <c r="EA21" s="39">
        <v>190</v>
      </c>
      <c r="EB21" s="39">
        <v>190</v>
      </c>
      <c r="EC21" s="39">
        <v>190</v>
      </c>
      <c r="ED21" s="39">
        <v>190</v>
      </c>
      <c r="EE21" s="39">
        <v>190</v>
      </c>
      <c r="EF21" s="39">
        <v>210</v>
      </c>
      <c r="EG21" s="39">
        <v>210</v>
      </c>
      <c r="EH21" s="39">
        <v>210</v>
      </c>
      <c r="EI21" s="39">
        <v>210</v>
      </c>
      <c r="EJ21" s="39">
        <v>210</v>
      </c>
      <c r="EK21" s="39">
        <v>210</v>
      </c>
      <c r="EL21" s="42">
        <f t="shared" si="13"/>
        <v>2400</v>
      </c>
      <c r="EM21" s="43">
        <v>1000</v>
      </c>
      <c r="EN21" s="43">
        <v>310</v>
      </c>
      <c r="EO21" s="43">
        <v>125</v>
      </c>
      <c r="EP21" s="47">
        <f t="shared" si="14"/>
        <v>1435</v>
      </c>
      <c r="EQ21" s="48"/>
      <c r="ER21" s="49"/>
      <c r="ES21" s="27"/>
      <c r="ET21" s="50"/>
    </row>
    <row r="22" spans="1:150" s="1" customFormat="1" ht="15.75" customHeight="1" x14ac:dyDescent="0.15">
      <c r="A22" s="10">
        <v>188</v>
      </c>
      <c r="B22" s="11" t="s">
        <v>147</v>
      </c>
      <c r="C22" s="11" t="s">
        <v>148</v>
      </c>
      <c r="D22" s="12" t="s">
        <v>149</v>
      </c>
      <c r="E22" s="12"/>
      <c r="F22" s="12" t="s">
        <v>150</v>
      </c>
      <c r="G22" s="14">
        <v>21</v>
      </c>
      <c r="H22" s="13" t="s">
        <v>157</v>
      </c>
      <c r="I22" s="18" t="str">
        <f t="shared" si="54"/>
        <v>9</v>
      </c>
      <c r="J22" s="19">
        <f t="shared" ref="J22:U22" si="73">BW22+CL22+DM22+DZ22</f>
        <v>5041.54</v>
      </c>
      <c r="K22" s="19">
        <f t="shared" si="73"/>
        <v>5400.16</v>
      </c>
      <c r="L22" s="19">
        <f t="shared" si="73"/>
        <v>4240.3999999999996</v>
      </c>
      <c r="M22" s="19">
        <f t="shared" si="73"/>
        <v>5041.54</v>
      </c>
      <c r="N22" s="19">
        <f t="shared" si="73"/>
        <v>2691.54</v>
      </c>
      <c r="O22" s="19">
        <f t="shared" si="73"/>
        <v>3896.54</v>
      </c>
      <c r="P22" s="19">
        <f t="shared" si="73"/>
        <v>3977.82</v>
      </c>
      <c r="Q22" s="19">
        <f t="shared" si="73"/>
        <v>3977.82</v>
      </c>
      <c r="R22" s="19">
        <f t="shared" si="73"/>
        <v>5344.41</v>
      </c>
      <c r="S22" s="19">
        <f t="shared" si="73"/>
        <v>5165.67</v>
      </c>
      <c r="T22" s="19">
        <f t="shared" si="73"/>
        <v>5416.82</v>
      </c>
      <c r="U22" s="19">
        <f t="shared" si="73"/>
        <v>5451.95</v>
      </c>
      <c r="V22" s="22">
        <f t="shared" si="2"/>
        <v>63413.089999999989</v>
      </c>
      <c r="W22" s="23">
        <v>2694</v>
      </c>
      <c r="X22" s="23">
        <v>2694</v>
      </c>
      <c r="Y22" s="23">
        <v>2694</v>
      </c>
      <c r="Z22" s="23">
        <v>2694</v>
      </c>
      <c r="AA22" s="23">
        <v>2694</v>
      </c>
      <c r="AB22" s="23">
        <v>2694</v>
      </c>
      <c r="AC22" s="23">
        <v>2694</v>
      </c>
      <c r="AD22" s="23">
        <v>2694</v>
      </c>
      <c r="AE22" s="23">
        <v>2694</v>
      </c>
      <c r="AF22" s="23">
        <v>2694</v>
      </c>
      <c r="AG22" s="23">
        <v>2902</v>
      </c>
      <c r="AH22" s="23">
        <v>2902</v>
      </c>
      <c r="AI22" s="23">
        <f t="shared" si="3"/>
        <v>32744</v>
      </c>
      <c r="AJ22" s="23">
        <v>725</v>
      </c>
      <c r="AK22" s="23">
        <v>695.62</v>
      </c>
      <c r="AL22" s="23">
        <v>-76.14</v>
      </c>
      <c r="AM22" s="23">
        <v>725</v>
      </c>
      <c r="AN22" s="23">
        <v>-1175</v>
      </c>
      <c r="AO22" s="23">
        <v>0</v>
      </c>
      <c r="AP22" s="23">
        <v>0</v>
      </c>
      <c r="AQ22" s="23">
        <v>0</v>
      </c>
      <c r="AR22" s="23">
        <v>556.59</v>
      </c>
      <c r="AS22" s="23">
        <v>737.85</v>
      </c>
      <c r="AT22" s="23">
        <v>781</v>
      </c>
      <c r="AU22" s="23">
        <v>816.13</v>
      </c>
      <c r="AV22" s="23">
        <f t="shared" si="4"/>
        <v>3786.0499999999997</v>
      </c>
      <c r="AW22" s="25">
        <f t="shared" ref="AW22:BH22" si="74">W22+AJ22</f>
        <v>3419</v>
      </c>
      <c r="AX22" s="25">
        <f t="shared" si="74"/>
        <v>3389.62</v>
      </c>
      <c r="AY22" s="25">
        <f t="shared" si="74"/>
        <v>2617.86</v>
      </c>
      <c r="AZ22" s="25">
        <f t="shared" si="74"/>
        <v>3419</v>
      </c>
      <c r="BA22" s="25">
        <f t="shared" si="74"/>
        <v>1519</v>
      </c>
      <c r="BB22" s="25">
        <f t="shared" si="74"/>
        <v>2694</v>
      </c>
      <c r="BC22" s="25">
        <f t="shared" si="74"/>
        <v>2694</v>
      </c>
      <c r="BD22" s="25">
        <f t="shared" si="74"/>
        <v>2694</v>
      </c>
      <c r="BE22" s="25">
        <f t="shared" si="74"/>
        <v>3250.59</v>
      </c>
      <c r="BF22" s="25">
        <f t="shared" si="74"/>
        <v>3431.85</v>
      </c>
      <c r="BG22" s="25">
        <f t="shared" si="74"/>
        <v>3683</v>
      </c>
      <c r="BH22" s="25">
        <f t="shared" si="74"/>
        <v>3718.13</v>
      </c>
      <c r="BI22" s="25">
        <f t="shared" si="6"/>
        <v>36530.049999999996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f t="shared" si="7"/>
        <v>0</v>
      </c>
      <c r="BW22" s="27">
        <f t="shared" ref="BW22:CH22" si="75">W22+BJ22+AJ22</f>
        <v>3419</v>
      </c>
      <c r="BX22" s="27">
        <f t="shared" si="75"/>
        <v>3389.62</v>
      </c>
      <c r="BY22" s="27">
        <f t="shared" si="75"/>
        <v>2617.86</v>
      </c>
      <c r="BZ22" s="27">
        <f t="shared" si="75"/>
        <v>3419</v>
      </c>
      <c r="CA22" s="27">
        <f t="shared" si="75"/>
        <v>1519</v>
      </c>
      <c r="CB22" s="27">
        <f t="shared" si="75"/>
        <v>2694</v>
      </c>
      <c r="CC22" s="27">
        <f t="shared" si="75"/>
        <v>2694</v>
      </c>
      <c r="CD22" s="27">
        <f t="shared" si="75"/>
        <v>2694</v>
      </c>
      <c r="CE22" s="27">
        <f t="shared" si="75"/>
        <v>3250.59</v>
      </c>
      <c r="CF22" s="27">
        <f t="shared" si="75"/>
        <v>3431.85</v>
      </c>
      <c r="CG22" s="27">
        <f t="shared" si="75"/>
        <v>3683</v>
      </c>
      <c r="CH22" s="27">
        <f t="shared" si="75"/>
        <v>3718.13</v>
      </c>
      <c r="CI22" s="27"/>
      <c r="CJ22" s="27">
        <v>6331.88</v>
      </c>
      <c r="CK22" s="27">
        <f t="shared" si="9"/>
        <v>42861.929999999993</v>
      </c>
      <c r="CL22" s="30">
        <v>570</v>
      </c>
      <c r="CM22" s="30">
        <v>958</v>
      </c>
      <c r="CN22" s="30">
        <v>570</v>
      </c>
      <c r="CO22" s="30">
        <v>570</v>
      </c>
      <c r="CP22" s="30">
        <v>120</v>
      </c>
      <c r="CQ22" s="30">
        <v>150</v>
      </c>
      <c r="CR22" s="30">
        <v>150</v>
      </c>
      <c r="CS22" s="30">
        <v>150</v>
      </c>
      <c r="CT22" s="30">
        <v>960</v>
      </c>
      <c r="CU22" s="30">
        <v>600</v>
      </c>
      <c r="CV22" s="30">
        <v>600</v>
      </c>
      <c r="CW22" s="30">
        <v>600</v>
      </c>
      <c r="CX22" s="30">
        <f t="shared" si="10"/>
        <v>5998</v>
      </c>
      <c r="CY22" s="34">
        <v>3071.91</v>
      </c>
      <c r="CZ22" s="34">
        <v>3199.43</v>
      </c>
      <c r="DA22" s="34">
        <v>2570.77</v>
      </c>
      <c r="DB22" s="34">
        <v>3371.91</v>
      </c>
      <c r="DC22" s="34">
        <v>1021.91</v>
      </c>
      <c r="DD22" s="34">
        <v>2226.91</v>
      </c>
      <c r="DE22" s="34">
        <v>2193.4699999999998</v>
      </c>
      <c r="DF22" s="34">
        <v>2193.4699999999998</v>
      </c>
      <c r="DG22" s="34">
        <v>3560.06</v>
      </c>
      <c r="DH22" s="34">
        <v>4381.32</v>
      </c>
      <c r="DI22" s="34">
        <v>3332.47</v>
      </c>
      <c r="DJ22" s="34">
        <v>3391.6</v>
      </c>
      <c r="DK22" s="34">
        <v>6238.04</v>
      </c>
      <c r="DL22" s="34">
        <f t="shared" si="11"/>
        <v>40753.270000000004</v>
      </c>
      <c r="DM22" s="36">
        <v>836.54</v>
      </c>
      <c r="DN22" s="36">
        <v>836.54</v>
      </c>
      <c r="DO22" s="36">
        <v>836.54</v>
      </c>
      <c r="DP22" s="36">
        <v>836.54</v>
      </c>
      <c r="DQ22" s="36">
        <v>836.54</v>
      </c>
      <c r="DR22" s="36">
        <v>836.54</v>
      </c>
      <c r="DS22" s="36">
        <v>917.82</v>
      </c>
      <c r="DT22" s="36">
        <v>917.82</v>
      </c>
      <c r="DU22" s="36">
        <v>917.82</v>
      </c>
      <c r="DV22" s="36">
        <v>917.82</v>
      </c>
      <c r="DW22" s="36">
        <v>917.82</v>
      </c>
      <c r="DX22" s="36">
        <v>917.82</v>
      </c>
      <c r="DY22" s="36">
        <f t="shared" si="12"/>
        <v>10526.159999999998</v>
      </c>
      <c r="DZ22" s="39">
        <v>216</v>
      </c>
      <c r="EA22" s="39">
        <v>216</v>
      </c>
      <c r="EB22" s="39">
        <v>216</v>
      </c>
      <c r="EC22" s="39">
        <v>216</v>
      </c>
      <c r="ED22" s="39">
        <v>216</v>
      </c>
      <c r="EE22" s="39">
        <v>216</v>
      </c>
      <c r="EF22" s="39">
        <v>216</v>
      </c>
      <c r="EG22" s="39">
        <v>216</v>
      </c>
      <c r="EH22" s="39">
        <v>216</v>
      </c>
      <c r="EI22" s="39">
        <v>216</v>
      </c>
      <c r="EJ22" s="39">
        <v>216</v>
      </c>
      <c r="EK22" s="39">
        <v>216</v>
      </c>
      <c r="EL22" s="42">
        <f t="shared" si="13"/>
        <v>2592</v>
      </c>
      <c r="EM22" s="43">
        <v>1000</v>
      </c>
      <c r="EN22" s="43">
        <v>310</v>
      </c>
      <c r="EO22" s="43">
        <v>125</v>
      </c>
      <c r="EP22" s="47">
        <f t="shared" si="14"/>
        <v>1435</v>
      </c>
      <c r="EQ22" s="48"/>
      <c r="ER22" s="49"/>
      <c r="ES22" s="27"/>
      <c r="ET22" s="50"/>
    </row>
    <row r="23" spans="1:150" s="1" customFormat="1" ht="15.75" customHeight="1" x14ac:dyDescent="0.15">
      <c r="A23" s="10">
        <v>189</v>
      </c>
      <c r="B23" s="11" t="s">
        <v>147</v>
      </c>
      <c r="C23" s="11" t="s">
        <v>148</v>
      </c>
      <c r="D23" s="12" t="s">
        <v>149</v>
      </c>
      <c r="E23" s="12"/>
      <c r="F23" s="12" t="s">
        <v>164</v>
      </c>
      <c r="G23" s="12">
        <v>22</v>
      </c>
      <c r="H23" s="13" t="s">
        <v>170</v>
      </c>
      <c r="I23" s="18" t="str">
        <f t="shared" si="54"/>
        <v>8</v>
      </c>
      <c r="J23" s="19">
        <f t="shared" ref="J23:U23" si="76">BW23+CL23+DM23+DZ23</f>
        <v>8037.61</v>
      </c>
      <c r="K23" s="19">
        <f t="shared" si="76"/>
        <v>8425.61</v>
      </c>
      <c r="L23" s="19">
        <f t="shared" si="76"/>
        <v>8137.61</v>
      </c>
      <c r="M23" s="19">
        <f t="shared" si="76"/>
        <v>8377.61</v>
      </c>
      <c r="N23" s="19">
        <f t="shared" si="76"/>
        <v>8207.61</v>
      </c>
      <c r="O23" s="19">
        <f t="shared" si="76"/>
        <v>8367.61</v>
      </c>
      <c r="P23" s="19">
        <f t="shared" si="76"/>
        <v>8217.0299999999988</v>
      </c>
      <c r="Q23" s="19">
        <f t="shared" si="76"/>
        <v>8167.03</v>
      </c>
      <c r="R23" s="19">
        <f t="shared" si="76"/>
        <v>8467.0299999999988</v>
      </c>
      <c r="S23" s="19">
        <f t="shared" si="76"/>
        <v>8549.42</v>
      </c>
      <c r="T23" s="19">
        <f t="shared" si="76"/>
        <v>8107.03</v>
      </c>
      <c r="U23" s="19">
        <f t="shared" si="76"/>
        <v>8218.91</v>
      </c>
      <c r="V23" s="22">
        <f t="shared" si="2"/>
        <v>126463.95</v>
      </c>
      <c r="W23" s="23">
        <v>4352</v>
      </c>
      <c r="X23" s="23">
        <v>4352</v>
      </c>
      <c r="Y23" s="23">
        <v>4352</v>
      </c>
      <c r="Z23" s="23">
        <v>4352</v>
      </c>
      <c r="AA23" s="23">
        <v>4352</v>
      </c>
      <c r="AB23" s="23">
        <v>4352</v>
      </c>
      <c r="AC23" s="23">
        <v>4352</v>
      </c>
      <c r="AD23" s="23">
        <v>4352</v>
      </c>
      <c r="AE23" s="23">
        <v>4352</v>
      </c>
      <c r="AF23" s="23">
        <v>4352</v>
      </c>
      <c r="AG23" s="23">
        <v>4352</v>
      </c>
      <c r="AH23" s="23">
        <v>4352</v>
      </c>
      <c r="AI23" s="23">
        <f t="shared" si="3"/>
        <v>52224</v>
      </c>
      <c r="AJ23" s="23">
        <v>1451</v>
      </c>
      <c r="AK23" s="23">
        <v>1451</v>
      </c>
      <c r="AL23" s="23">
        <v>1451</v>
      </c>
      <c r="AM23" s="23">
        <v>1451</v>
      </c>
      <c r="AN23" s="23">
        <v>1451</v>
      </c>
      <c r="AO23" s="23">
        <v>1451</v>
      </c>
      <c r="AP23" s="23">
        <v>1451</v>
      </c>
      <c r="AQ23" s="23">
        <v>1451</v>
      </c>
      <c r="AR23" s="23">
        <v>1451</v>
      </c>
      <c r="AS23" s="23">
        <v>1653.39</v>
      </c>
      <c r="AT23" s="23">
        <v>1451</v>
      </c>
      <c r="AU23" s="23">
        <v>1562.88</v>
      </c>
      <c r="AV23" s="23">
        <f t="shared" si="4"/>
        <v>17726.27</v>
      </c>
      <c r="AW23" s="25">
        <f t="shared" ref="AW23:BH23" si="77">W23+AJ23</f>
        <v>5803</v>
      </c>
      <c r="AX23" s="25">
        <f t="shared" si="77"/>
        <v>5803</v>
      </c>
      <c r="AY23" s="25">
        <f t="shared" si="77"/>
        <v>5803</v>
      </c>
      <c r="AZ23" s="25">
        <f t="shared" si="77"/>
        <v>5803</v>
      </c>
      <c r="BA23" s="25">
        <f t="shared" si="77"/>
        <v>5803</v>
      </c>
      <c r="BB23" s="25">
        <f t="shared" si="77"/>
        <v>5803</v>
      </c>
      <c r="BC23" s="25">
        <f t="shared" si="77"/>
        <v>5803</v>
      </c>
      <c r="BD23" s="25">
        <f t="shared" si="77"/>
        <v>5803</v>
      </c>
      <c r="BE23" s="25">
        <f t="shared" si="77"/>
        <v>5803</v>
      </c>
      <c r="BF23" s="25">
        <f t="shared" si="77"/>
        <v>6005.39</v>
      </c>
      <c r="BG23" s="25">
        <f t="shared" si="77"/>
        <v>5803</v>
      </c>
      <c r="BH23" s="25">
        <f t="shared" si="77"/>
        <v>5914.88</v>
      </c>
      <c r="BI23" s="25">
        <f t="shared" si="6"/>
        <v>69950.27</v>
      </c>
      <c r="BJ23" s="23">
        <v>0</v>
      </c>
      <c r="BK23" s="23">
        <v>0</v>
      </c>
      <c r="BL23" s="23">
        <v>0</v>
      </c>
      <c r="BM23" s="23">
        <v>340</v>
      </c>
      <c r="BN23" s="23">
        <v>170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f t="shared" si="7"/>
        <v>510</v>
      </c>
      <c r="BW23" s="27">
        <f t="shared" ref="BW23:CH23" si="78">W23+BJ23+AJ23</f>
        <v>5803</v>
      </c>
      <c r="BX23" s="27">
        <f t="shared" si="78"/>
        <v>5803</v>
      </c>
      <c r="BY23" s="27">
        <f t="shared" si="78"/>
        <v>5803</v>
      </c>
      <c r="BZ23" s="27">
        <f t="shared" si="78"/>
        <v>6143</v>
      </c>
      <c r="CA23" s="27">
        <f t="shared" si="78"/>
        <v>5973</v>
      </c>
      <c r="CB23" s="27">
        <f t="shared" si="78"/>
        <v>5803</v>
      </c>
      <c r="CC23" s="27">
        <f t="shared" si="78"/>
        <v>5803</v>
      </c>
      <c r="CD23" s="27">
        <f t="shared" si="78"/>
        <v>5803</v>
      </c>
      <c r="CE23" s="27">
        <f t="shared" si="78"/>
        <v>5803</v>
      </c>
      <c r="CF23" s="27">
        <f t="shared" si="78"/>
        <v>6005.39</v>
      </c>
      <c r="CG23" s="27">
        <f t="shared" si="78"/>
        <v>5803</v>
      </c>
      <c r="CH23" s="27">
        <f t="shared" si="78"/>
        <v>5914.88</v>
      </c>
      <c r="CI23" s="27">
        <v>5000</v>
      </c>
      <c r="CJ23" s="27">
        <v>22058.84</v>
      </c>
      <c r="CK23" s="27">
        <f t="shared" si="9"/>
        <v>97519.11</v>
      </c>
      <c r="CL23" s="30">
        <v>870</v>
      </c>
      <c r="CM23" s="30">
        <v>1258</v>
      </c>
      <c r="CN23" s="30">
        <v>970</v>
      </c>
      <c r="CO23" s="30">
        <v>870</v>
      </c>
      <c r="CP23" s="30">
        <v>870</v>
      </c>
      <c r="CQ23" s="30">
        <v>1200</v>
      </c>
      <c r="CR23" s="30">
        <v>1010</v>
      </c>
      <c r="CS23" s="30">
        <v>960</v>
      </c>
      <c r="CT23" s="30">
        <v>1260</v>
      </c>
      <c r="CU23" s="30">
        <v>1140</v>
      </c>
      <c r="CV23" s="30">
        <v>900</v>
      </c>
      <c r="CW23" s="30">
        <v>900</v>
      </c>
      <c r="CX23" s="30">
        <f t="shared" si="10"/>
        <v>12208</v>
      </c>
      <c r="CY23" s="34">
        <v>5589.54</v>
      </c>
      <c r="CZ23" s="34">
        <v>5550.74</v>
      </c>
      <c r="DA23" s="34">
        <v>5679.54</v>
      </c>
      <c r="DB23" s="34">
        <v>5895.54</v>
      </c>
      <c r="DC23" s="34">
        <v>5742.54</v>
      </c>
      <c r="DD23" s="34">
        <v>5886.54</v>
      </c>
      <c r="DE23" s="34">
        <v>5706.97</v>
      </c>
      <c r="DF23" s="34">
        <v>5661.97</v>
      </c>
      <c r="DG23" s="34">
        <v>6052.95</v>
      </c>
      <c r="DH23" s="34">
        <v>6132.87</v>
      </c>
      <c r="DI23" s="34">
        <v>5703.75</v>
      </c>
      <c r="DJ23" s="34">
        <v>5812.28</v>
      </c>
      <c r="DK23" s="34">
        <v>26247.08</v>
      </c>
      <c r="DL23" s="34">
        <f t="shared" si="11"/>
        <v>95662.310000000012</v>
      </c>
      <c r="DM23" s="36">
        <v>1016.61</v>
      </c>
      <c r="DN23" s="36">
        <v>1016.61</v>
      </c>
      <c r="DO23" s="36">
        <v>1016.61</v>
      </c>
      <c r="DP23" s="36">
        <v>1016.61</v>
      </c>
      <c r="DQ23" s="36">
        <v>1016.61</v>
      </c>
      <c r="DR23" s="36">
        <v>1016.61</v>
      </c>
      <c r="DS23" s="36">
        <v>1056.03</v>
      </c>
      <c r="DT23" s="36">
        <v>1056.03</v>
      </c>
      <c r="DU23" s="36">
        <v>1056.03</v>
      </c>
      <c r="DV23" s="36">
        <v>1056.03</v>
      </c>
      <c r="DW23" s="36">
        <v>1056.03</v>
      </c>
      <c r="DX23" s="36">
        <v>1056.03</v>
      </c>
      <c r="DY23" s="36">
        <f t="shared" si="12"/>
        <v>12435.840000000002</v>
      </c>
      <c r="DZ23" s="39">
        <v>348</v>
      </c>
      <c r="EA23" s="39">
        <v>348</v>
      </c>
      <c r="EB23" s="39">
        <v>348</v>
      </c>
      <c r="EC23" s="39">
        <v>348</v>
      </c>
      <c r="ED23" s="39">
        <v>348</v>
      </c>
      <c r="EE23" s="39">
        <v>348</v>
      </c>
      <c r="EF23" s="39">
        <v>348</v>
      </c>
      <c r="EG23" s="39">
        <v>348</v>
      </c>
      <c r="EH23" s="39">
        <v>348</v>
      </c>
      <c r="EI23" s="39">
        <v>348</v>
      </c>
      <c r="EJ23" s="39">
        <v>348</v>
      </c>
      <c r="EK23" s="39">
        <v>348</v>
      </c>
      <c r="EL23" s="42">
        <f t="shared" si="13"/>
        <v>4176</v>
      </c>
      <c r="EM23" s="43"/>
      <c r="EN23" s="43"/>
      <c r="EO23" s="43">
        <v>125</v>
      </c>
      <c r="EP23" s="47">
        <f t="shared" si="14"/>
        <v>125</v>
      </c>
      <c r="EQ23" s="48"/>
      <c r="ER23" s="49"/>
      <c r="ES23" s="27"/>
      <c r="ET23" s="50"/>
    </row>
    <row r="24" spans="1:150" s="1" customFormat="1" ht="15.75" customHeight="1" x14ac:dyDescent="0.15">
      <c r="A24" s="10">
        <v>190</v>
      </c>
      <c r="B24" s="11" t="s">
        <v>147</v>
      </c>
      <c r="C24" s="11" t="s">
        <v>148</v>
      </c>
      <c r="D24" s="12" t="s">
        <v>149</v>
      </c>
      <c r="E24" s="12"/>
      <c r="F24" s="12" t="s">
        <v>162</v>
      </c>
      <c r="G24" s="12">
        <v>23</v>
      </c>
      <c r="H24" s="13" t="s">
        <v>171</v>
      </c>
      <c r="I24" s="18" t="str">
        <f t="shared" si="54"/>
        <v>9</v>
      </c>
      <c r="J24" s="19">
        <f t="shared" ref="J24:U24" si="79">BW24+CL24+DM24+DZ24</f>
        <v>5927.27</v>
      </c>
      <c r="K24" s="19">
        <f t="shared" si="79"/>
        <v>5290.97</v>
      </c>
      <c r="L24" s="19">
        <f t="shared" si="79"/>
        <v>5392.97</v>
      </c>
      <c r="M24" s="19">
        <f t="shared" si="79"/>
        <v>5792.97</v>
      </c>
      <c r="N24" s="19">
        <f t="shared" si="79"/>
        <v>6101.97</v>
      </c>
      <c r="O24" s="19">
        <f t="shared" si="79"/>
        <v>6020.87</v>
      </c>
      <c r="P24" s="19">
        <f t="shared" si="79"/>
        <v>6316.92</v>
      </c>
      <c r="Q24" s="19">
        <f t="shared" si="79"/>
        <v>5957.02</v>
      </c>
      <c r="R24" s="19">
        <f t="shared" si="79"/>
        <v>5988.02</v>
      </c>
      <c r="S24" s="19">
        <f t="shared" si="79"/>
        <v>5986.52</v>
      </c>
      <c r="T24" s="19">
        <f t="shared" si="79"/>
        <v>5628.02</v>
      </c>
      <c r="U24" s="19">
        <f t="shared" si="79"/>
        <v>6083.32</v>
      </c>
      <c r="V24" s="22">
        <f t="shared" si="2"/>
        <v>84069.96</v>
      </c>
      <c r="W24" s="23">
        <v>2629</v>
      </c>
      <c r="X24" s="23">
        <v>2629</v>
      </c>
      <c r="Y24" s="23">
        <v>2629</v>
      </c>
      <c r="Z24" s="23">
        <v>2629</v>
      </c>
      <c r="AA24" s="23">
        <v>2831</v>
      </c>
      <c r="AB24" s="23">
        <v>2831</v>
      </c>
      <c r="AC24" s="23">
        <v>2831</v>
      </c>
      <c r="AD24" s="23">
        <v>2831</v>
      </c>
      <c r="AE24" s="23">
        <v>2831</v>
      </c>
      <c r="AF24" s="23">
        <v>2831</v>
      </c>
      <c r="AG24" s="23">
        <v>2831</v>
      </c>
      <c r="AH24" s="23">
        <v>2831</v>
      </c>
      <c r="AI24" s="23">
        <f t="shared" si="3"/>
        <v>33164</v>
      </c>
      <c r="AJ24" s="23">
        <v>708</v>
      </c>
      <c r="AK24" s="23">
        <v>708</v>
      </c>
      <c r="AL24" s="23">
        <v>708</v>
      </c>
      <c r="AM24" s="23">
        <v>708</v>
      </c>
      <c r="AN24" s="23">
        <v>1018</v>
      </c>
      <c r="AO24" s="23">
        <v>762</v>
      </c>
      <c r="AP24" s="23">
        <v>762</v>
      </c>
      <c r="AQ24" s="23">
        <v>762</v>
      </c>
      <c r="AR24" s="23">
        <v>762</v>
      </c>
      <c r="AS24" s="23">
        <v>762</v>
      </c>
      <c r="AT24" s="23">
        <v>762</v>
      </c>
      <c r="AU24" s="23">
        <v>762</v>
      </c>
      <c r="AV24" s="23">
        <f t="shared" si="4"/>
        <v>9184</v>
      </c>
      <c r="AW24" s="25">
        <f t="shared" ref="AW24:BH24" si="80">W24+AJ24</f>
        <v>3337</v>
      </c>
      <c r="AX24" s="25">
        <f t="shared" si="80"/>
        <v>3337</v>
      </c>
      <c r="AY24" s="25">
        <f t="shared" si="80"/>
        <v>3337</v>
      </c>
      <c r="AZ24" s="25">
        <f t="shared" si="80"/>
        <v>3337</v>
      </c>
      <c r="BA24" s="25">
        <f t="shared" si="80"/>
        <v>3849</v>
      </c>
      <c r="BB24" s="25">
        <f t="shared" si="80"/>
        <v>3593</v>
      </c>
      <c r="BC24" s="25">
        <f t="shared" si="80"/>
        <v>3593</v>
      </c>
      <c r="BD24" s="25">
        <f t="shared" si="80"/>
        <v>3593</v>
      </c>
      <c r="BE24" s="25">
        <f t="shared" si="80"/>
        <v>3593</v>
      </c>
      <c r="BF24" s="25">
        <f t="shared" si="80"/>
        <v>3593</v>
      </c>
      <c r="BG24" s="25">
        <f t="shared" si="80"/>
        <v>3593</v>
      </c>
      <c r="BH24" s="25">
        <f t="shared" si="80"/>
        <v>3593</v>
      </c>
      <c r="BI24" s="25">
        <f t="shared" si="6"/>
        <v>42348</v>
      </c>
      <c r="BJ24" s="23">
        <v>1024.3</v>
      </c>
      <c r="BK24" s="23">
        <v>0</v>
      </c>
      <c r="BL24" s="23">
        <v>340</v>
      </c>
      <c r="BM24" s="23">
        <v>890</v>
      </c>
      <c r="BN24" s="23">
        <v>687</v>
      </c>
      <c r="BO24" s="23">
        <v>561.9</v>
      </c>
      <c r="BP24" s="23">
        <v>968.9</v>
      </c>
      <c r="BQ24" s="23">
        <v>609</v>
      </c>
      <c r="BR24" s="23">
        <v>340</v>
      </c>
      <c r="BS24" s="23">
        <v>698.5</v>
      </c>
      <c r="BT24" s="23">
        <v>340</v>
      </c>
      <c r="BU24" s="23">
        <v>795.3</v>
      </c>
      <c r="BV24" s="23">
        <f t="shared" si="7"/>
        <v>7254.9000000000005</v>
      </c>
      <c r="BW24" s="27">
        <f t="shared" ref="BW24:CH24" si="81">W24+BJ24+AJ24</f>
        <v>4361.3</v>
      </c>
      <c r="BX24" s="27">
        <f t="shared" si="81"/>
        <v>3337</v>
      </c>
      <c r="BY24" s="27">
        <f t="shared" si="81"/>
        <v>3677</v>
      </c>
      <c r="BZ24" s="27">
        <f t="shared" si="81"/>
        <v>4227</v>
      </c>
      <c r="CA24" s="27">
        <f t="shared" si="81"/>
        <v>4536</v>
      </c>
      <c r="CB24" s="27">
        <f t="shared" si="81"/>
        <v>4154.8999999999996</v>
      </c>
      <c r="CC24" s="27">
        <f t="shared" si="81"/>
        <v>4561.8999999999996</v>
      </c>
      <c r="CD24" s="27">
        <f t="shared" si="81"/>
        <v>4202</v>
      </c>
      <c r="CE24" s="27">
        <f t="shared" si="81"/>
        <v>3933</v>
      </c>
      <c r="CF24" s="27">
        <f t="shared" si="81"/>
        <v>4291.5</v>
      </c>
      <c r="CG24" s="27">
        <f t="shared" si="81"/>
        <v>3933</v>
      </c>
      <c r="CH24" s="27">
        <f t="shared" si="81"/>
        <v>4388.3</v>
      </c>
      <c r="CI24" s="27"/>
      <c r="CJ24" s="27">
        <v>12158.12</v>
      </c>
      <c r="CK24" s="27">
        <f t="shared" si="9"/>
        <v>61761.020000000004</v>
      </c>
      <c r="CL24" s="30">
        <v>520</v>
      </c>
      <c r="CM24" s="30">
        <v>908</v>
      </c>
      <c r="CN24" s="30">
        <v>670</v>
      </c>
      <c r="CO24" s="30">
        <v>520</v>
      </c>
      <c r="CP24" s="30">
        <v>520</v>
      </c>
      <c r="CQ24" s="30">
        <v>820</v>
      </c>
      <c r="CR24" s="30">
        <v>610</v>
      </c>
      <c r="CS24" s="30">
        <v>610</v>
      </c>
      <c r="CT24" s="30">
        <f>1910-1000</f>
        <v>910</v>
      </c>
      <c r="CU24" s="30">
        <v>550</v>
      </c>
      <c r="CV24" s="30">
        <v>550</v>
      </c>
      <c r="CW24" s="30">
        <v>550</v>
      </c>
      <c r="CX24" s="30">
        <f t="shared" si="10"/>
        <v>7738</v>
      </c>
      <c r="CY24" s="34">
        <v>4196.79</v>
      </c>
      <c r="CZ24" s="34">
        <v>3191.58</v>
      </c>
      <c r="DA24" s="34">
        <v>3678.52</v>
      </c>
      <c r="DB24" s="34">
        <v>4066.52</v>
      </c>
      <c r="DC24" s="34">
        <v>4366.25</v>
      </c>
      <c r="DD24" s="34">
        <v>4287.58</v>
      </c>
      <c r="DE24" s="34">
        <v>4421.6000000000004</v>
      </c>
      <c r="DF24" s="34">
        <v>4072.49</v>
      </c>
      <c r="DG24" s="34">
        <v>5117.5600000000004</v>
      </c>
      <c r="DH24" s="34">
        <v>4119.7</v>
      </c>
      <c r="DI24" s="34">
        <v>3761.2</v>
      </c>
      <c r="DJ24" s="34">
        <v>4216.5</v>
      </c>
      <c r="DK24" s="34">
        <v>11850.6</v>
      </c>
      <c r="DL24" s="34">
        <f t="shared" si="11"/>
        <v>61346.889999999985</v>
      </c>
      <c r="DM24" s="36">
        <v>835.97</v>
      </c>
      <c r="DN24" s="36">
        <v>835.97</v>
      </c>
      <c r="DO24" s="36">
        <v>835.97</v>
      </c>
      <c r="DP24" s="36">
        <v>835.97</v>
      </c>
      <c r="DQ24" s="36">
        <v>835.97</v>
      </c>
      <c r="DR24" s="36">
        <v>835.97</v>
      </c>
      <c r="DS24" s="36">
        <v>919.02</v>
      </c>
      <c r="DT24" s="36">
        <v>919.02</v>
      </c>
      <c r="DU24" s="36">
        <v>919.02</v>
      </c>
      <c r="DV24" s="36">
        <v>919.02</v>
      </c>
      <c r="DW24" s="36">
        <v>919.02</v>
      </c>
      <c r="DX24" s="36">
        <v>919.02</v>
      </c>
      <c r="DY24" s="36">
        <f t="shared" si="12"/>
        <v>10529.940000000002</v>
      </c>
      <c r="DZ24" s="39">
        <v>210</v>
      </c>
      <c r="EA24" s="39">
        <v>210</v>
      </c>
      <c r="EB24" s="39">
        <v>210</v>
      </c>
      <c r="EC24" s="39">
        <v>210</v>
      </c>
      <c r="ED24" s="39">
        <v>210</v>
      </c>
      <c r="EE24" s="39">
        <v>210</v>
      </c>
      <c r="EF24" s="39">
        <v>226</v>
      </c>
      <c r="EG24" s="39">
        <v>226</v>
      </c>
      <c r="EH24" s="39">
        <v>226</v>
      </c>
      <c r="EI24" s="39">
        <v>226</v>
      </c>
      <c r="EJ24" s="39">
        <v>226</v>
      </c>
      <c r="EK24" s="39">
        <v>226</v>
      </c>
      <c r="EL24" s="42">
        <f t="shared" si="13"/>
        <v>2616</v>
      </c>
      <c r="EM24" s="43">
        <v>1000</v>
      </c>
      <c r="EN24" s="43">
        <v>300</v>
      </c>
      <c r="EO24" s="43">
        <v>125</v>
      </c>
      <c r="EP24" s="47">
        <f t="shared" si="14"/>
        <v>1425</v>
      </c>
      <c r="EQ24" s="48"/>
      <c r="ER24" s="49"/>
      <c r="ES24" s="27"/>
      <c r="ET24" s="50"/>
    </row>
    <row r="25" spans="1:150" s="1" customFormat="1" ht="15.75" customHeight="1" x14ac:dyDescent="0.15">
      <c r="A25" s="10">
        <v>191</v>
      </c>
      <c r="B25" s="11" t="s">
        <v>147</v>
      </c>
      <c r="C25" s="11" t="s">
        <v>148</v>
      </c>
      <c r="D25" s="12" t="s">
        <v>149</v>
      </c>
      <c r="E25" s="12"/>
      <c r="F25" s="12" t="s">
        <v>172</v>
      </c>
      <c r="G25" s="14">
        <v>24</v>
      </c>
      <c r="H25" s="13" t="s">
        <v>173</v>
      </c>
      <c r="I25" s="18" t="str">
        <f t="shared" si="54"/>
        <v>7</v>
      </c>
      <c r="J25" s="19">
        <f t="shared" ref="J25:U25" si="82">BW25+CL25+DM25+DZ25</f>
        <v>12792.04</v>
      </c>
      <c r="K25" s="19">
        <f t="shared" si="82"/>
        <v>12630.04</v>
      </c>
      <c r="L25" s="19">
        <f t="shared" si="82"/>
        <v>12002.04</v>
      </c>
      <c r="M25" s="19">
        <f t="shared" si="82"/>
        <v>11852.04</v>
      </c>
      <c r="N25" s="19">
        <f t="shared" si="82"/>
        <v>13268.04</v>
      </c>
      <c r="O25" s="19">
        <f t="shared" si="82"/>
        <v>12860.04</v>
      </c>
      <c r="P25" s="19">
        <f t="shared" si="82"/>
        <v>12776.2</v>
      </c>
      <c r="Q25" s="19">
        <f t="shared" si="82"/>
        <v>12776.2</v>
      </c>
      <c r="R25" s="19">
        <f t="shared" si="82"/>
        <v>13076.2</v>
      </c>
      <c r="S25" s="19">
        <f t="shared" si="82"/>
        <v>14064.34</v>
      </c>
      <c r="T25" s="19">
        <f t="shared" si="82"/>
        <v>12746.2</v>
      </c>
      <c r="U25" s="19">
        <f t="shared" si="82"/>
        <v>13303.19</v>
      </c>
      <c r="V25" s="22">
        <f t="shared" si="2"/>
        <v>228412.75</v>
      </c>
      <c r="W25" s="23">
        <v>6422</v>
      </c>
      <c r="X25" s="23">
        <v>6422</v>
      </c>
      <c r="Y25" s="23">
        <v>6422</v>
      </c>
      <c r="Z25" s="23">
        <v>6422</v>
      </c>
      <c r="AA25" s="23">
        <v>6924</v>
      </c>
      <c r="AB25" s="23">
        <v>6924</v>
      </c>
      <c r="AC25" s="23">
        <v>6924</v>
      </c>
      <c r="AD25" s="23">
        <v>6924</v>
      </c>
      <c r="AE25" s="23">
        <v>6924</v>
      </c>
      <c r="AF25" s="23">
        <v>6924</v>
      </c>
      <c r="AG25" s="23">
        <v>6924</v>
      </c>
      <c r="AH25" s="23">
        <v>6924</v>
      </c>
      <c r="AI25" s="23">
        <f t="shared" si="3"/>
        <v>81080</v>
      </c>
      <c r="AJ25" s="23">
        <v>2627</v>
      </c>
      <c r="AK25" s="23">
        <v>2627</v>
      </c>
      <c r="AL25" s="23">
        <v>2627</v>
      </c>
      <c r="AM25" s="23">
        <v>2627</v>
      </c>
      <c r="AN25" s="23">
        <v>3541</v>
      </c>
      <c r="AO25" s="23">
        <v>2833</v>
      </c>
      <c r="AP25" s="23">
        <v>2833</v>
      </c>
      <c r="AQ25" s="23">
        <v>2833</v>
      </c>
      <c r="AR25" s="23">
        <v>2833</v>
      </c>
      <c r="AS25" s="23">
        <v>4151.1400000000003</v>
      </c>
      <c r="AT25" s="23">
        <v>2833</v>
      </c>
      <c r="AU25" s="23">
        <v>3389.99</v>
      </c>
      <c r="AV25" s="23">
        <f t="shared" si="4"/>
        <v>35755.129999999997</v>
      </c>
      <c r="AW25" s="25">
        <f t="shared" ref="AW25:BH25" si="83">W25+AJ25</f>
        <v>9049</v>
      </c>
      <c r="AX25" s="25">
        <f t="shared" si="83"/>
        <v>9049</v>
      </c>
      <c r="AY25" s="25">
        <f t="shared" si="83"/>
        <v>9049</v>
      </c>
      <c r="AZ25" s="25">
        <f t="shared" si="83"/>
        <v>9049</v>
      </c>
      <c r="BA25" s="25">
        <f t="shared" si="83"/>
        <v>10465</v>
      </c>
      <c r="BB25" s="25">
        <f t="shared" si="83"/>
        <v>9757</v>
      </c>
      <c r="BC25" s="25">
        <f t="shared" si="83"/>
        <v>9757</v>
      </c>
      <c r="BD25" s="25">
        <f t="shared" si="83"/>
        <v>9757</v>
      </c>
      <c r="BE25" s="25">
        <f t="shared" si="83"/>
        <v>9757</v>
      </c>
      <c r="BF25" s="25">
        <f t="shared" si="83"/>
        <v>11075.14</v>
      </c>
      <c r="BG25" s="25">
        <f t="shared" si="83"/>
        <v>9757</v>
      </c>
      <c r="BH25" s="25">
        <f t="shared" si="83"/>
        <v>10313.99</v>
      </c>
      <c r="BI25" s="25">
        <f t="shared" si="6"/>
        <v>116835.13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f t="shared" si="7"/>
        <v>0</v>
      </c>
      <c r="BW25" s="27">
        <f t="shared" ref="BW25:CH25" si="84">W25+BJ25+AJ25</f>
        <v>9049</v>
      </c>
      <c r="BX25" s="27">
        <f t="shared" si="84"/>
        <v>9049</v>
      </c>
      <c r="BY25" s="27">
        <f t="shared" si="84"/>
        <v>9049</v>
      </c>
      <c r="BZ25" s="27">
        <f t="shared" si="84"/>
        <v>9049</v>
      </c>
      <c r="CA25" s="27">
        <f t="shared" si="84"/>
        <v>10465</v>
      </c>
      <c r="CB25" s="27">
        <f t="shared" si="84"/>
        <v>9757</v>
      </c>
      <c r="CC25" s="27">
        <f t="shared" si="84"/>
        <v>9757</v>
      </c>
      <c r="CD25" s="27">
        <f t="shared" si="84"/>
        <v>9757</v>
      </c>
      <c r="CE25" s="27">
        <f t="shared" si="84"/>
        <v>9757</v>
      </c>
      <c r="CF25" s="27">
        <f t="shared" si="84"/>
        <v>11075.14</v>
      </c>
      <c r="CG25" s="27">
        <f t="shared" si="84"/>
        <v>9757</v>
      </c>
      <c r="CH25" s="27">
        <f t="shared" si="84"/>
        <v>10313.99</v>
      </c>
      <c r="CI25" s="27">
        <v>30000</v>
      </c>
      <c r="CJ25" s="27">
        <v>42831.18</v>
      </c>
      <c r="CK25" s="27">
        <f t="shared" si="9"/>
        <v>189666.31</v>
      </c>
      <c r="CL25" s="30">
        <v>1750</v>
      </c>
      <c r="CM25" s="30">
        <v>1588</v>
      </c>
      <c r="CN25" s="30">
        <v>960</v>
      </c>
      <c r="CO25" s="30">
        <v>810</v>
      </c>
      <c r="CP25" s="30">
        <v>810</v>
      </c>
      <c r="CQ25" s="30">
        <v>1110</v>
      </c>
      <c r="CR25" s="30">
        <v>870</v>
      </c>
      <c r="CS25" s="30">
        <v>870</v>
      </c>
      <c r="CT25" s="30">
        <v>1170</v>
      </c>
      <c r="CU25" s="30">
        <v>840</v>
      </c>
      <c r="CV25" s="30">
        <v>840</v>
      </c>
      <c r="CW25" s="30">
        <v>840</v>
      </c>
      <c r="CX25" s="30">
        <f t="shared" si="10"/>
        <v>12458</v>
      </c>
      <c r="CY25" s="34">
        <v>8958.9699999999993</v>
      </c>
      <c r="CZ25" s="34">
        <v>8441.3700000000008</v>
      </c>
      <c r="DA25" s="34">
        <v>8326.9699999999993</v>
      </c>
      <c r="DB25" s="34">
        <v>8206.9699999999993</v>
      </c>
      <c r="DC25" s="34">
        <v>9339.77</v>
      </c>
      <c r="DD25" s="34">
        <v>9013.3700000000008</v>
      </c>
      <c r="DE25" s="34">
        <v>8748.4</v>
      </c>
      <c r="DF25" s="34">
        <v>8748.4</v>
      </c>
      <c r="DG25" s="34">
        <v>9410.07</v>
      </c>
      <c r="DH25" s="34">
        <v>10299.4</v>
      </c>
      <c r="DI25" s="34">
        <v>9113.07</v>
      </c>
      <c r="DJ25" s="34">
        <v>9836.93</v>
      </c>
      <c r="DK25" s="34">
        <v>70151.92</v>
      </c>
      <c r="DL25" s="34">
        <f t="shared" si="11"/>
        <v>178595.61</v>
      </c>
      <c r="DM25" s="36">
        <v>1479.04</v>
      </c>
      <c r="DN25" s="36">
        <v>1479.04</v>
      </c>
      <c r="DO25" s="36">
        <v>1479.04</v>
      </c>
      <c r="DP25" s="36">
        <v>1479.04</v>
      </c>
      <c r="DQ25" s="36">
        <v>1479.04</v>
      </c>
      <c r="DR25" s="36">
        <v>1479.04</v>
      </c>
      <c r="DS25" s="36">
        <v>1595.2</v>
      </c>
      <c r="DT25" s="36">
        <v>1595.2</v>
      </c>
      <c r="DU25" s="36">
        <v>1595.2</v>
      </c>
      <c r="DV25" s="36">
        <v>1595.2</v>
      </c>
      <c r="DW25" s="36">
        <v>1595.2</v>
      </c>
      <c r="DX25" s="36">
        <v>1595.2</v>
      </c>
      <c r="DY25" s="36">
        <f t="shared" si="12"/>
        <v>18445.440000000002</v>
      </c>
      <c r="DZ25" s="39">
        <v>514</v>
      </c>
      <c r="EA25" s="39">
        <v>514</v>
      </c>
      <c r="EB25" s="39">
        <v>514</v>
      </c>
      <c r="EC25" s="39">
        <v>514</v>
      </c>
      <c r="ED25" s="39">
        <v>514</v>
      </c>
      <c r="EE25" s="39">
        <v>514</v>
      </c>
      <c r="EF25" s="39">
        <v>554</v>
      </c>
      <c r="EG25" s="39">
        <v>554</v>
      </c>
      <c r="EH25" s="39">
        <v>554</v>
      </c>
      <c r="EI25" s="39">
        <v>554</v>
      </c>
      <c r="EJ25" s="39">
        <v>554</v>
      </c>
      <c r="EK25" s="39">
        <v>554</v>
      </c>
      <c r="EL25" s="42">
        <f t="shared" si="13"/>
        <v>6408</v>
      </c>
      <c r="EM25" s="43">
        <v>1000</v>
      </c>
      <c r="EN25" s="43">
        <v>310</v>
      </c>
      <c r="EO25" s="43">
        <v>125</v>
      </c>
      <c r="EP25" s="47">
        <f t="shared" si="14"/>
        <v>1435</v>
      </c>
      <c r="EQ25" s="48"/>
      <c r="ER25" s="49"/>
      <c r="ES25" s="27"/>
      <c r="ET25" s="50"/>
    </row>
    <row r="26" spans="1:150" s="1" customFormat="1" ht="15.75" customHeight="1" x14ac:dyDescent="0.15">
      <c r="A26" s="10">
        <v>192</v>
      </c>
      <c r="B26" s="11" t="s">
        <v>147</v>
      </c>
      <c r="C26" s="11" t="s">
        <v>148</v>
      </c>
      <c r="D26" s="12" t="s">
        <v>149</v>
      </c>
      <c r="E26" s="12"/>
      <c r="F26" s="12" t="s">
        <v>159</v>
      </c>
      <c r="G26" s="12">
        <v>25</v>
      </c>
      <c r="H26" s="13" t="s">
        <v>158</v>
      </c>
      <c r="I26" s="18" t="str">
        <f t="shared" si="54"/>
        <v>9</v>
      </c>
      <c r="J26" s="19">
        <f t="shared" ref="J26:U26" si="85">BW26+CL26+DM26+DZ26</f>
        <v>6570.97</v>
      </c>
      <c r="K26" s="19">
        <f t="shared" si="85"/>
        <v>5548.97</v>
      </c>
      <c r="L26" s="19">
        <f t="shared" si="85"/>
        <v>5160.97</v>
      </c>
      <c r="M26" s="19">
        <f t="shared" si="85"/>
        <v>5160.97</v>
      </c>
      <c r="N26" s="19">
        <f t="shared" si="85"/>
        <v>5900.97</v>
      </c>
      <c r="O26" s="19">
        <f t="shared" si="85"/>
        <v>6215.97</v>
      </c>
      <c r="P26" s="19">
        <f t="shared" si="85"/>
        <v>6317.22</v>
      </c>
      <c r="Q26" s="19">
        <f t="shared" si="85"/>
        <v>5933.8200000000006</v>
      </c>
      <c r="R26" s="19">
        <f t="shared" si="85"/>
        <v>5957.22</v>
      </c>
      <c r="S26" s="19">
        <f t="shared" si="85"/>
        <v>6202.04</v>
      </c>
      <c r="T26" s="19">
        <f t="shared" si="85"/>
        <v>5695.22</v>
      </c>
      <c r="U26" s="19">
        <f t="shared" si="85"/>
        <v>5904.71</v>
      </c>
      <c r="V26" s="22">
        <f t="shared" si="2"/>
        <v>85829.83</v>
      </c>
      <c r="W26" s="23">
        <v>2856</v>
      </c>
      <c r="X26" s="23">
        <v>2856</v>
      </c>
      <c r="Y26" s="23">
        <v>2856</v>
      </c>
      <c r="Z26" s="23">
        <v>2856</v>
      </c>
      <c r="AA26" s="23">
        <v>3081</v>
      </c>
      <c r="AB26" s="23">
        <v>3081</v>
      </c>
      <c r="AC26" s="23">
        <v>3081</v>
      </c>
      <c r="AD26" s="23">
        <v>3081</v>
      </c>
      <c r="AE26" s="23">
        <v>3081</v>
      </c>
      <c r="AF26" s="23">
        <v>3081</v>
      </c>
      <c r="AG26" s="23">
        <v>3158</v>
      </c>
      <c r="AH26" s="23">
        <v>3158</v>
      </c>
      <c r="AI26" s="23">
        <f t="shared" si="3"/>
        <v>36226</v>
      </c>
      <c r="AJ26" s="23">
        <v>769</v>
      </c>
      <c r="AK26" s="23">
        <v>769</v>
      </c>
      <c r="AL26" s="23">
        <v>769</v>
      </c>
      <c r="AM26" s="23">
        <v>769</v>
      </c>
      <c r="AN26" s="23">
        <v>1114</v>
      </c>
      <c r="AO26" s="23">
        <v>829</v>
      </c>
      <c r="AP26" s="23">
        <v>829</v>
      </c>
      <c r="AQ26" s="23">
        <v>829</v>
      </c>
      <c r="AR26" s="23">
        <v>829</v>
      </c>
      <c r="AS26" s="23">
        <v>1263.82</v>
      </c>
      <c r="AT26" s="23">
        <v>850</v>
      </c>
      <c r="AU26" s="23">
        <v>889.49</v>
      </c>
      <c r="AV26" s="23">
        <f t="shared" si="4"/>
        <v>10509.31</v>
      </c>
      <c r="AW26" s="25">
        <f t="shared" ref="AW26:BH26" si="86">W26+AJ26</f>
        <v>3625</v>
      </c>
      <c r="AX26" s="25">
        <f t="shared" si="86"/>
        <v>3625</v>
      </c>
      <c r="AY26" s="25">
        <f t="shared" si="86"/>
        <v>3625</v>
      </c>
      <c r="AZ26" s="25">
        <f t="shared" si="86"/>
        <v>3625</v>
      </c>
      <c r="BA26" s="25">
        <f t="shared" si="86"/>
        <v>4195</v>
      </c>
      <c r="BB26" s="25">
        <f t="shared" si="86"/>
        <v>3910</v>
      </c>
      <c r="BC26" s="25">
        <f t="shared" si="86"/>
        <v>3910</v>
      </c>
      <c r="BD26" s="25">
        <f t="shared" si="86"/>
        <v>3910</v>
      </c>
      <c r="BE26" s="25">
        <f t="shared" si="86"/>
        <v>3910</v>
      </c>
      <c r="BF26" s="25">
        <f t="shared" si="86"/>
        <v>4344.82</v>
      </c>
      <c r="BG26" s="25">
        <f t="shared" si="86"/>
        <v>4008</v>
      </c>
      <c r="BH26" s="25">
        <f t="shared" si="86"/>
        <v>4047.49</v>
      </c>
      <c r="BI26" s="25">
        <f t="shared" si="6"/>
        <v>46735.31</v>
      </c>
      <c r="BJ26" s="23">
        <v>610</v>
      </c>
      <c r="BK26" s="23">
        <v>0</v>
      </c>
      <c r="BL26" s="23">
        <v>0</v>
      </c>
      <c r="BM26" s="23">
        <v>0</v>
      </c>
      <c r="BN26" s="23">
        <v>170</v>
      </c>
      <c r="BO26" s="23">
        <v>470</v>
      </c>
      <c r="BP26" s="23">
        <v>610</v>
      </c>
      <c r="BQ26" s="23">
        <v>276.60000000000002</v>
      </c>
      <c r="BR26" s="23">
        <v>0</v>
      </c>
      <c r="BS26" s="23">
        <v>170</v>
      </c>
      <c r="BT26" s="23">
        <v>0</v>
      </c>
      <c r="BU26" s="23">
        <v>170</v>
      </c>
      <c r="BV26" s="23">
        <f t="shared" si="7"/>
        <v>2476.6</v>
      </c>
      <c r="BW26" s="27">
        <f t="shared" ref="BW26:CH26" si="87">W26+BJ26+AJ26</f>
        <v>4235</v>
      </c>
      <c r="BX26" s="27">
        <f t="shared" si="87"/>
        <v>3625</v>
      </c>
      <c r="BY26" s="27">
        <f t="shared" si="87"/>
        <v>3625</v>
      </c>
      <c r="BZ26" s="27">
        <f t="shared" si="87"/>
        <v>3625</v>
      </c>
      <c r="CA26" s="27">
        <f t="shared" si="87"/>
        <v>4365</v>
      </c>
      <c r="CB26" s="27">
        <f t="shared" si="87"/>
        <v>4380</v>
      </c>
      <c r="CC26" s="27">
        <f t="shared" si="87"/>
        <v>4520</v>
      </c>
      <c r="CD26" s="27">
        <f t="shared" si="87"/>
        <v>4186.6000000000004</v>
      </c>
      <c r="CE26" s="27">
        <f t="shared" si="87"/>
        <v>3910</v>
      </c>
      <c r="CF26" s="27">
        <f t="shared" si="87"/>
        <v>4514.82</v>
      </c>
      <c r="CG26" s="27">
        <f t="shared" si="87"/>
        <v>4008</v>
      </c>
      <c r="CH26" s="27">
        <f t="shared" si="87"/>
        <v>4217.49</v>
      </c>
      <c r="CI26" s="27"/>
      <c r="CJ26" s="27">
        <v>13855.78</v>
      </c>
      <c r="CK26" s="27">
        <f t="shared" si="9"/>
        <v>63067.689999999995</v>
      </c>
      <c r="CL26" s="30">
        <v>1290</v>
      </c>
      <c r="CM26" s="30">
        <v>878</v>
      </c>
      <c r="CN26" s="30">
        <v>490</v>
      </c>
      <c r="CO26" s="30">
        <v>490</v>
      </c>
      <c r="CP26" s="30">
        <v>490</v>
      </c>
      <c r="CQ26" s="30">
        <v>790</v>
      </c>
      <c r="CR26" s="30">
        <v>630</v>
      </c>
      <c r="CS26" s="30">
        <v>580</v>
      </c>
      <c r="CT26" s="30">
        <v>880</v>
      </c>
      <c r="CU26" s="30">
        <v>520</v>
      </c>
      <c r="CV26" s="30">
        <v>520</v>
      </c>
      <c r="CW26" s="30">
        <v>520</v>
      </c>
      <c r="CX26" s="30">
        <f t="shared" si="10"/>
        <v>8078</v>
      </c>
      <c r="CY26" s="34">
        <v>4923.03</v>
      </c>
      <c r="CZ26" s="34">
        <v>3543.69</v>
      </c>
      <c r="DA26" s="34">
        <v>3743.51</v>
      </c>
      <c r="DB26" s="34">
        <v>3555.33</v>
      </c>
      <c r="DC26" s="34">
        <v>4273.13</v>
      </c>
      <c r="DD26" s="34">
        <v>4578.68</v>
      </c>
      <c r="DE26" s="34">
        <v>4491.05</v>
      </c>
      <c r="DF26" s="34">
        <v>4119.1499999999996</v>
      </c>
      <c r="DG26" s="34">
        <v>4161.7</v>
      </c>
      <c r="DH26" s="34">
        <v>5394.32</v>
      </c>
      <c r="DI26" s="34">
        <v>3899.7</v>
      </c>
      <c r="DJ26" s="34">
        <v>4109.1899999999996</v>
      </c>
      <c r="DK26" s="34">
        <v>13475.84</v>
      </c>
      <c r="DL26" s="34">
        <f t="shared" si="11"/>
        <v>64268.319999999992</v>
      </c>
      <c r="DM26" s="36">
        <v>835.97</v>
      </c>
      <c r="DN26" s="36">
        <v>835.97</v>
      </c>
      <c r="DO26" s="36">
        <v>835.97</v>
      </c>
      <c r="DP26" s="36">
        <v>835.97</v>
      </c>
      <c r="DQ26" s="36">
        <v>835.97</v>
      </c>
      <c r="DR26" s="36">
        <v>835.97</v>
      </c>
      <c r="DS26" s="36">
        <v>921.22</v>
      </c>
      <c r="DT26" s="36">
        <v>921.22</v>
      </c>
      <c r="DU26" s="36">
        <v>921.22</v>
      </c>
      <c r="DV26" s="36">
        <v>921.22</v>
      </c>
      <c r="DW26" s="36">
        <v>921.22</v>
      </c>
      <c r="DX26" s="36">
        <v>921.22</v>
      </c>
      <c r="DY26" s="36">
        <f t="shared" si="12"/>
        <v>10543.14</v>
      </c>
      <c r="DZ26" s="39">
        <v>210</v>
      </c>
      <c r="EA26" s="39">
        <v>210</v>
      </c>
      <c r="EB26" s="39">
        <v>210</v>
      </c>
      <c r="EC26" s="39">
        <v>210</v>
      </c>
      <c r="ED26" s="39">
        <v>210</v>
      </c>
      <c r="EE26" s="39">
        <v>210</v>
      </c>
      <c r="EF26" s="39">
        <v>246</v>
      </c>
      <c r="EG26" s="39">
        <v>246</v>
      </c>
      <c r="EH26" s="39">
        <v>246</v>
      </c>
      <c r="EI26" s="39">
        <v>246</v>
      </c>
      <c r="EJ26" s="39">
        <v>246</v>
      </c>
      <c r="EK26" s="39">
        <v>246</v>
      </c>
      <c r="EL26" s="42">
        <f t="shared" si="13"/>
        <v>2736</v>
      </c>
      <c r="EM26" s="43">
        <v>1000</v>
      </c>
      <c r="EN26" s="43">
        <v>280</v>
      </c>
      <c r="EO26" s="43">
        <v>125</v>
      </c>
      <c r="EP26" s="47">
        <f t="shared" si="14"/>
        <v>1405</v>
      </c>
      <c r="EQ26" s="48"/>
      <c r="ER26" s="49"/>
      <c r="ES26" s="27"/>
      <c r="ET26" s="50"/>
    </row>
    <row r="27" spans="1:150" s="1" customFormat="1" ht="15.75" customHeight="1" x14ac:dyDescent="0.15">
      <c r="A27" s="10">
        <v>193</v>
      </c>
      <c r="B27" s="11" t="s">
        <v>147</v>
      </c>
      <c r="C27" s="11" t="s">
        <v>148</v>
      </c>
      <c r="D27" s="12" t="s">
        <v>149</v>
      </c>
      <c r="E27" s="12"/>
      <c r="F27" s="12" t="s">
        <v>150</v>
      </c>
      <c r="G27" s="12">
        <v>26</v>
      </c>
      <c r="H27" s="13" t="s">
        <v>158</v>
      </c>
      <c r="I27" s="18" t="str">
        <f t="shared" si="54"/>
        <v>9</v>
      </c>
      <c r="J27" s="19">
        <f t="shared" ref="J27:U27" si="88">BW27+CL27+DM27+DZ27</f>
        <v>6340.61</v>
      </c>
      <c r="K27" s="19">
        <f t="shared" si="88"/>
        <v>5928.61</v>
      </c>
      <c r="L27" s="19">
        <f t="shared" si="88"/>
        <v>5640.61</v>
      </c>
      <c r="M27" s="19">
        <f t="shared" si="88"/>
        <v>5710.61</v>
      </c>
      <c r="N27" s="19">
        <f t="shared" si="88"/>
        <v>6094.61</v>
      </c>
      <c r="O27" s="19">
        <f t="shared" si="88"/>
        <v>6032.61</v>
      </c>
      <c r="P27" s="19">
        <f t="shared" si="88"/>
        <v>6227.22</v>
      </c>
      <c r="Q27" s="19">
        <f t="shared" si="88"/>
        <v>5887.22</v>
      </c>
      <c r="R27" s="19">
        <f t="shared" si="88"/>
        <v>6527.22</v>
      </c>
      <c r="S27" s="19">
        <f t="shared" si="88"/>
        <v>5968.3</v>
      </c>
      <c r="T27" s="19">
        <f t="shared" si="88"/>
        <v>6385.22</v>
      </c>
      <c r="U27" s="19">
        <f t="shared" si="88"/>
        <v>6322.4400000000005</v>
      </c>
      <c r="V27" s="22">
        <f t="shared" si="2"/>
        <v>88152.680000000008</v>
      </c>
      <c r="W27" s="23">
        <v>2929</v>
      </c>
      <c r="X27" s="23">
        <v>2929</v>
      </c>
      <c r="Y27" s="23">
        <v>2929</v>
      </c>
      <c r="Z27" s="23">
        <v>2929</v>
      </c>
      <c r="AA27" s="23">
        <v>3081</v>
      </c>
      <c r="AB27" s="23">
        <v>3081</v>
      </c>
      <c r="AC27" s="23">
        <v>3081</v>
      </c>
      <c r="AD27" s="23">
        <v>3081</v>
      </c>
      <c r="AE27" s="23">
        <v>3081</v>
      </c>
      <c r="AF27" s="23">
        <v>3081</v>
      </c>
      <c r="AG27" s="23">
        <v>3520</v>
      </c>
      <c r="AH27" s="23">
        <v>3520</v>
      </c>
      <c r="AI27" s="23">
        <f t="shared" si="3"/>
        <v>37242</v>
      </c>
      <c r="AJ27" s="23">
        <v>789</v>
      </c>
      <c r="AK27" s="23">
        <v>789</v>
      </c>
      <c r="AL27" s="23">
        <v>789</v>
      </c>
      <c r="AM27" s="23">
        <v>789</v>
      </c>
      <c r="AN27" s="23">
        <v>1021</v>
      </c>
      <c r="AO27" s="23">
        <v>829</v>
      </c>
      <c r="AP27" s="23">
        <v>829</v>
      </c>
      <c r="AQ27" s="23">
        <v>829</v>
      </c>
      <c r="AR27" s="23">
        <v>829</v>
      </c>
      <c r="AS27" s="23">
        <v>920.08</v>
      </c>
      <c r="AT27" s="23">
        <v>948</v>
      </c>
      <c r="AU27" s="23">
        <v>885.22</v>
      </c>
      <c r="AV27" s="23">
        <f t="shared" si="4"/>
        <v>10246.299999999999</v>
      </c>
      <c r="AW27" s="25">
        <f t="shared" ref="AW27:BH27" si="89">W27+AJ27</f>
        <v>3718</v>
      </c>
      <c r="AX27" s="25">
        <f t="shared" si="89"/>
        <v>3718</v>
      </c>
      <c r="AY27" s="25">
        <f t="shared" si="89"/>
        <v>3718</v>
      </c>
      <c r="AZ27" s="25">
        <f t="shared" si="89"/>
        <v>3718</v>
      </c>
      <c r="BA27" s="25">
        <f t="shared" si="89"/>
        <v>4102</v>
      </c>
      <c r="BB27" s="25">
        <f t="shared" si="89"/>
        <v>3910</v>
      </c>
      <c r="BC27" s="25">
        <f t="shared" si="89"/>
        <v>3910</v>
      </c>
      <c r="BD27" s="25">
        <f t="shared" si="89"/>
        <v>3910</v>
      </c>
      <c r="BE27" s="25">
        <f t="shared" si="89"/>
        <v>3910</v>
      </c>
      <c r="BF27" s="25">
        <f t="shared" si="89"/>
        <v>4001.08</v>
      </c>
      <c r="BG27" s="25">
        <f t="shared" si="89"/>
        <v>4468</v>
      </c>
      <c r="BH27" s="25">
        <f t="shared" si="89"/>
        <v>4405.22</v>
      </c>
      <c r="BI27" s="25">
        <f t="shared" si="6"/>
        <v>47488.3</v>
      </c>
      <c r="BJ27" s="23">
        <v>0</v>
      </c>
      <c r="BK27" s="23">
        <v>0</v>
      </c>
      <c r="BL27" s="23">
        <v>0</v>
      </c>
      <c r="BM27" s="23">
        <v>170</v>
      </c>
      <c r="BN27" s="23">
        <v>170</v>
      </c>
      <c r="BO27" s="23">
        <v>0</v>
      </c>
      <c r="BP27" s="23">
        <v>340</v>
      </c>
      <c r="BQ27" s="23">
        <v>0</v>
      </c>
      <c r="BR27" s="23">
        <v>340</v>
      </c>
      <c r="BS27" s="23">
        <v>0</v>
      </c>
      <c r="BT27" s="23">
        <v>0</v>
      </c>
      <c r="BU27" s="23">
        <v>0</v>
      </c>
      <c r="BV27" s="23">
        <f t="shared" si="7"/>
        <v>1020</v>
      </c>
      <c r="BW27" s="27">
        <f t="shared" ref="BW27:CH27" si="90">W27+BJ27+AJ27</f>
        <v>3718</v>
      </c>
      <c r="BX27" s="27">
        <f t="shared" si="90"/>
        <v>3718</v>
      </c>
      <c r="BY27" s="27">
        <f t="shared" si="90"/>
        <v>3718</v>
      </c>
      <c r="BZ27" s="27">
        <f t="shared" si="90"/>
        <v>3888</v>
      </c>
      <c r="CA27" s="27">
        <f t="shared" si="90"/>
        <v>4272</v>
      </c>
      <c r="CB27" s="27">
        <f t="shared" si="90"/>
        <v>3910</v>
      </c>
      <c r="CC27" s="27">
        <f t="shared" si="90"/>
        <v>4250</v>
      </c>
      <c r="CD27" s="27">
        <f t="shared" si="90"/>
        <v>3910</v>
      </c>
      <c r="CE27" s="27">
        <f t="shared" si="90"/>
        <v>4250</v>
      </c>
      <c r="CF27" s="27">
        <f t="shared" si="90"/>
        <v>4001.08</v>
      </c>
      <c r="CG27" s="27">
        <f t="shared" si="90"/>
        <v>4468</v>
      </c>
      <c r="CH27" s="27">
        <f t="shared" si="90"/>
        <v>4405.22</v>
      </c>
      <c r="CI27" s="27"/>
      <c r="CJ27" s="27">
        <v>13652.4</v>
      </c>
      <c r="CK27" s="27">
        <f t="shared" si="9"/>
        <v>62160.700000000004</v>
      </c>
      <c r="CL27" s="30">
        <v>1550</v>
      </c>
      <c r="CM27" s="30">
        <v>1138</v>
      </c>
      <c r="CN27" s="30">
        <v>850</v>
      </c>
      <c r="CO27" s="30">
        <v>750</v>
      </c>
      <c r="CP27" s="30">
        <v>750</v>
      </c>
      <c r="CQ27" s="30">
        <v>1050</v>
      </c>
      <c r="CR27" s="30">
        <v>810</v>
      </c>
      <c r="CS27" s="30">
        <v>810</v>
      </c>
      <c r="CT27" s="30">
        <f>2110-1000</f>
        <v>1110</v>
      </c>
      <c r="CU27" s="30">
        <v>800</v>
      </c>
      <c r="CV27" s="30">
        <v>750</v>
      </c>
      <c r="CW27" s="30">
        <v>750</v>
      </c>
      <c r="CX27" s="30">
        <f t="shared" si="10"/>
        <v>11118</v>
      </c>
      <c r="CY27" s="34">
        <v>4649.88</v>
      </c>
      <c r="CZ27" s="34">
        <v>3862.24</v>
      </c>
      <c r="DA27" s="34">
        <v>3970.88</v>
      </c>
      <c r="DB27" s="34">
        <v>4038.78</v>
      </c>
      <c r="DC27" s="34">
        <v>4411.26</v>
      </c>
      <c r="DD27" s="34">
        <v>4351.12</v>
      </c>
      <c r="DE27" s="34">
        <v>4403.75</v>
      </c>
      <c r="DF27" s="34">
        <v>4073.95</v>
      </c>
      <c r="DG27" s="34">
        <v>5709.75</v>
      </c>
      <c r="DH27" s="34">
        <v>4172.78</v>
      </c>
      <c r="DI27" s="34">
        <v>4589.7</v>
      </c>
      <c r="DJ27" s="34">
        <v>4526.92</v>
      </c>
      <c r="DK27" s="34">
        <v>13269.33</v>
      </c>
      <c r="DL27" s="34">
        <f t="shared" si="11"/>
        <v>66030.34</v>
      </c>
      <c r="DM27" s="36">
        <v>838.61</v>
      </c>
      <c r="DN27" s="36">
        <v>838.61</v>
      </c>
      <c r="DO27" s="36">
        <v>838.61</v>
      </c>
      <c r="DP27" s="36">
        <v>838.61</v>
      </c>
      <c r="DQ27" s="36">
        <v>838.61</v>
      </c>
      <c r="DR27" s="36">
        <v>838.61</v>
      </c>
      <c r="DS27" s="36">
        <v>921.22</v>
      </c>
      <c r="DT27" s="36">
        <v>921.22</v>
      </c>
      <c r="DU27" s="36">
        <v>921.22</v>
      </c>
      <c r="DV27" s="36">
        <v>921.22</v>
      </c>
      <c r="DW27" s="36">
        <v>921.22</v>
      </c>
      <c r="DX27" s="36">
        <v>921.22</v>
      </c>
      <c r="DY27" s="36">
        <f t="shared" si="12"/>
        <v>10558.98</v>
      </c>
      <c r="DZ27" s="39">
        <v>234</v>
      </c>
      <c r="EA27" s="39">
        <v>234</v>
      </c>
      <c r="EB27" s="39">
        <v>234</v>
      </c>
      <c r="EC27" s="39">
        <v>234</v>
      </c>
      <c r="ED27" s="39">
        <v>234</v>
      </c>
      <c r="EE27" s="39">
        <v>234</v>
      </c>
      <c r="EF27" s="39">
        <v>246</v>
      </c>
      <c r="EG27" s="39">
        <v>246</v>
      </c>
      <c r="EH27" s="39">
        <v>246</v>
      </c>
      <c r="EI27" s="39">
        <v>246</v>
      </c>
      <c r="EJ27" s="39">
        <v>246</v>
      </c>
      <c r="EK27" s="39">
        <v>246</v>
      </c>
      <c r="EL27" s="42">
        <f t="shared" si="13"/>
        <v>2880</v>
      </c>
      <c r="EM27" s="43">
        <v>1000</v>
      </c>
      <c r="EN27" s="43">
        <v>310</v>
      </c>
      <c r="EO27" s="43">
        <v>125</v>
      </c>
      <c r="EP27" s="47">
        <f t="shared" si="14"/>
        <v>1435</v>
      </c>
      <c r="EQ27" s="48"/>
      <c r="ER27" s="49"/>
      <c r="ES27" s="27"/>
      <c r="ET27" s="50"/>
    </row>
    <row r="28" spans="1:150" s="1" customFormat="1" ht="15.75" customHeight="1" x14ac:dyDescent="0.15">
      <c r="A28" s="10">
        <v>194</v>
      </c>
      <c r="B28" s="11" t="s">
        <v>147</v>
      </c>
      <c r="C28" s="11" t="s">
        <v>148</v>
      </c>
      <c r="D28" s="12" t="s">
        <v>149</v>
      </c>
      <c r="E28" s="12"/>
      <c r="F28" s="12" t="s">
        <v>162</v>
      </c>
      <c r="G28" s="14">
        <v>27</v>
      </c>
      <c r="H28" s="13" t="s">
        <v>174</v>
      </c>
      <c r="I28" s="18" t="str">
        <f t="shared" si="54"/>
        <v>9</v>
      </c>
      <c r="J28" s="19">
        <f t="shared" ref="J28:U28" si="91">BW28+CL28+DM28+DZ28</f>
        <v>4631.21</v>
      </c>
      <c r="K28" s="19">
        <f t="shared" si="91"/>
        <v>4997.7299999999996</v>
      </c>
      <c r="L28" s="19">
        <f t="shared" si="91"/>
        <v>4539.7299999999996</v>
      </c>
      <c r="M28" s="19">
        <f t="shared" si="91"/>
        <v>4609.7299999999996</v>
      </c>
      <c r="N28" s="19">
        <f t="shared" si="91"/>
        <v>4931.7299999999996</v>
      </c>
      <c r="O28" s="19">
        <f t="shared" si="91"/>
        <v>5155.7299999999996</v>
      </c>
      <c r="P28" s="19">
        <f t="shared" si="91"/>
        <v>5002.54</v>
      </c>
      <c r="Q28" s="19">
        <f t="shared" si="91"/>
        <v>5342.54</v>
      </c>
      <c r="R28" s="19">
        <f t="shared" si="91"/>
        <v>4962.54</v>
      </c>
      <c r="S28" s="19">
        <f t="shared" si="91"/>
        <v>5118.04</v>
      </c>
      <c r="T28" s="19">
        <f t="shared" si="91"/>
        <v>5362.54</v>
      </c>
      <c r="U28" s="19">
        <f t="shared" si="91"/>
        <v>5093.5200000000004</v>
      </c>
      <c r="V28" s="22">
        <f t="shared" si="2"/>
        <v>69713.75</v>
      </c>
      <c r="W28" s="23">
        <v>2376</v>
      </c>
      <c r="X28" s="23">
        <v>2376</v>
      </c>
      <c r="Y28" s="23">
        <v>2376</v>
      </c>
      <c r="Z28" s="23">
        <v>2376</v>
      </c>
      <c r="AA28" s="23">
        <v>2436</v>
      </c>
      <c r="AB28" s="23">
        <v>2436</v>
      </c>
      <c r="AC28" s="23">
        <v>2436</v>
      </c>
      <c r="AD28" s="23">
        <v>2436</v>
      </c>
      <c r="AE28" s="23">
        <v>2436</v>
      </c>
      <c r="AF28" s="23">
        <v>2436</v>
      </c>
      <c r="AG28" s="23">
        <v>2436</v>
      </c>
      <c r="AH28" s="23">
        <v>2436</v>
      </c>
      <c r="AI28" s="23">
        <f t="shared" si="3"/>
        <v>28992</v>
      </c>
      <c r="AJ28" s="23">
        <v>491.48</v>
      </c>
      <c r="AK28" s="23">
        <v>640</v>
      </c>
      <c r="AL28" s="23">
        <v>640</v>
      </c>
      <c r="AM28" s="23">
        <v>640</v>
      </c>
      <c r="AN28" s="23">
        <v>732</v>
      </c>
      <c r="AO28" s="23">
        <v>656</v>
      </c>
      <c r="AP28" s="23">
        <v>656</v>
      </c>
      <c r="AQ28" s="23">
        <v>656</v>
      </c>
      <c r="AR28" s="23">
        <v>656</v>
      </c>
      <c r="AS28" s="23">
        <v>747.5</v>
      </c>
      <c r="AT28" s="23">
        <v>656</v>
      </c>
      <c r="AU28" s="23">
        <v>686.98</v>
      </c>
      <c r="AV28" s="23">
        <f t="shared" si="4"/>
        <v>7857.9599999999991</v>
      </c>
      <c r="AW28" s="25">
        <f t="shared" ref="AW28:BH28" si="92">W28+AJ28</f>
        <v>2867.48</v>
      </c>
      <c r="AX28" s="25">
        <f t="shared" si="92"/>
        <v>3016</v>
      </c>
      <c r="AY28" s="25">
        <f t="shared" si="92"/>
        <v>3016</v>
      </c>
      <c r="AZ28" s="25">
        <f t="shared" si="92"/>
        <v>3016</v>
      </c>
      <c r="BA28" s="25">
        <f t="shared" si="92"/>
        <v>3168</v>
      </c>
      <c r="BB28" s="25">
        <f t="shared" si="92"/>
        <v>3092</v>
      </c>
      <c r="BC28" s="25">
        <f t="shared" si="92"/>
        <v>3092</v>
      </c>
      <c r="BD28" s="25">
        <f t="shared" si="92"/>
        <v>3092</v>
      </c>
      <c r="BE28" s="25">
        <f t="shared" si="92"/>
        <v>3092</v>
      </c>
      <c r="BF28" s="25">
        <f t="shared" si="92"/>
        <v>3183.5</v>
      </c>
      <c r="BG28" s="25">
        <f t="shared" si="92"/>
        <v>3092</v>
      </c>
      <c r="BH28" s="25">
        <f t="shared" si="92"/>
        <v>3122.98</v>
      </c>
      <c r="BI28" s="25">
        <f t="shared" si="6"/>
        <v>36849.96</v>
      </c>
      <c r="BJ28" s="23">
        <v>340</v>
      </c>
      <c r="BK28" s="23">
        <v>170</v>
      </c>
      <c r="BL28" s="23">
        <v>0</v>
      </c>
      <c r="BM28" s="23">
        <v>170</v>
      </c>
      <c r="BN28" s="23">
        <v>340</v>
      </c>
      <c r="BO28" s="23">
        <v>340</v>
      </c>
      <c r="BP28" s="23">
        <v>340</v>
      </c>
      <c r="BQ28" s="23">
        <v>680</v>
      </c>
      <c r="BR28" s="23">
        <v>0</v>
      </c>
      <c r="BS28" s="23">
        <v>394</v>
      </c>
      <c r="BT28" s="23">
        <v>680</v>
      </c>
      <c r="BU28" s="23">
        <v>430</v>
      </c>
      <c r="BV28" s="23">
        <f t="shared" si="7"/>
        <v>3884</v>
      </c>
      <c r="BW28" s="27">
        <f t="shared" ref="BW28:CH28" si="93">W28+BJ28+AJ28</f>
        <v>3207.48</v>
      </c>
      <c r="BX28" s="27">
        <f t="shared" si="93"/>
        <v>3186</v>
      </c>
      <c r="BY28" s="27">
        <f t="shared" si="93"/>
        <v>3016</v>
      </c>
      <c r="BZ28" s="27">
        <f t="shared" si="93"/>
        <v>3186</v>
      </c>
      <c r="CA28" s="27">
        <f t="shared" si="93"/>
        <v>3508</v>
      </c>
      <c r="CB28" s="27">
        <f t="shared" si="93"/>
        <v>3432</v>
      </c>
      <c r="CC28" s="27">
        <f t="shared" si="93"/>
        <v>3432</v>
      </c>
      <c r="CD28" s="27">
        <f t="shared" si="93"/>
        <v>3772</v>
      </c>
      <c r="CE28" s="27">
        <f t="shared" si="93"/>
        <v>3092</v>
      </c>
      <c r="CF28" s="27">
        <f t="shared" si="93"/>
        <v>3577.5</v>
      </c>
      <c r="CG28" s="27">
        <f t="shared" si="93"/>
        <v>3772</v>
      </c>
      <c r="CH28" s="27">
        <f t="shared" si="93"/>
        <v>3552.98</v>
      </c>
      <c r="CI28" s="27"/>
      <c r="CJ28" s="27">
        <v>9531.17</v>
      </c>
      <c r="CK28" s="27">
        <f t="shared" si="9"/>
        <v>50265.13</v>
      </c>
      <c r="CL28" s="30">
        <v>400</v>
      </c>
      <c r="CM28" s="30">
        <v>788</v>
      </c>
      <c r="CN28" s="30">
        <v>500</v>
      </c>
      <c r="CO28" s="30">
        <v>400</v>
      </c>
      <c r="CP28" s="30">
        <v>400</v>
      </c>
      <c r="CQ28" s="30">
        <v>700</v>
      </c>
      <c r="CR28" s="30">
        <v>460</v>
      </c>
      <c r="CS28" s="30">
        <v>460</v>
      </c>
      <c r="CT28" s="30">
        <v>760</v>
      </c>
      <c r="CU28" s="30">
        <v>430</v>
      </c>
      <c r="CV28" s="30">
        <v>480</v>
      </c>
      <c r="CW28" s="30">
        <v>430</v>
      </c>
      <c r="CX28" s="30">
        <f t="shared" si="10"/>
        <v>6208</v>
      </c>
      <c r="CY28" s="34">
        <v>3070.03</v>
      </c>
      <c r="CZ28" s="34">
        <v>3048.55</v>
      </c>
      <c r="DA28" s="34">
        <v>2978.55</v>
      </c>
      <c r="DB28" s="34">
        <v>3048.55</v>
      </c>
      <c r="DC28" s="34">
        <v>3370.55</v>
      </c>
      <c r="DD28" s="34">
        <v>3591.71</v>
      </c>
      <c r="DE28" s="34">
        <v>3315.99</v>
      </c>
      <c r="DF28" s="34">
        <v>3651.31</v>
      </c>
      <c r="DG28" s="34">
        <v>3275.99</v>
      </c>
      <c r="DH28" s="34">
        <v>3431.49</v>
      </c>
      <c r="DI28" s="34">
        <v>3675.99</v>
      </c>
      <c r="DJ28" s="34">
        <v>3406.97</v>
      </c>
      <c r="DK28" s="34">
        <v>9344.4500000000007</v>
      </c>
      <c r="DL28" s="34">
        <f t="shared" si="11"/>
        <v>49210.130000000005</v>
      </c>
      <c r="DM28" s="36">
        <v>833.73</v>
      </c>
      <c r="DN28" s="36">
        <v>833.73</v>
      </c>
      <c r="DO28" s="36">
        <v>833.73</v>
      </c>
      <c r="DP28" s="36">
        <v>833.73</v>
      </c>
      <c r="DQ28" s="36">
        <v>833.73</v>
      </c>
      <c r="DR28" s="36">
        <v>833.73</v>
      </c>
      <c r="DS28" s="36">
        <v>915.54</v>
      </c>
      <c r="DT28" s="36">
        <v>915.54</v>
      </c>
      <c r="DU28" s="36">
        <v>915.54</v>
      </c>
      <c r="DV28" s="36">
        <v>915.54</v>
      </c>
      <c r="DW28" s="36">
        <v>915.54</v>
      </c>
      <c r="DX28" s="36">
        <v>915.54</v>
      </c>
      <c r="DY28" s="36">
        <f t="shared" si="12"/>
        <v>10495.619999999999</v>
      </c>
      <c r="DZ28" s="39">
        <v>190</v>
      </c>
      <c r="EA28" s="39">
        <v>190</v>
      </c>
      <c r="EB28" s="39">
        <v>190</v>
      </c>
      <c r="EC28" s="39">
        <v>190</v>
      </c>
      <c r="ED28" s="39">
        <v>190</v>
      </c>
      <c r="EE28" s="39">
        <v>190</v>
      </c>
      <c r="EF28" s="39">
        <v>195</v>
      </c>
      <c r="EG28" s="39">
        <v>195</v>
      </c>
      <c r="EH28" s="39">
        <v>195</v>
      </c>
      <c r="EI28" s="39">
        <v>195</v>
      </c>
      <c r="EJ28" s="39">
        <v>195</v>
      </c>
      <c r="EK28" s="39">
        <v>195</v>
      </c>
      <c r="EL28" s="42">
        <f t="shared" si="13"/>
        <v>2310</v>
      </c>
      <c r="EM28" s="43"/>
      <c r="EN28" s="43">
        <v>310</v>
      </c>
      <c r="EO28" s="43">
        <v>125</v>
      </c>
      <c r="EP28" s="47">
        <f t="shared" si="14"/>
        <v>435</v>
      </c>
      <c r="EQ28" s="48"/>
      <c r="ER28" s="49"/>
      <c r="ES28" s="27"/>
      <c r="ET28" s="50"/>
    </row>
    <row r="29" spans="1:150" s="1" customFormat="1" ht="15.75" customHeight="1" x14ac:dyDescent="0.15">
      <c r="A29" s="10">
        <v>195</v>
      </c>
      <c r="B29" s="11" t="s">
        <v>147</v>
      </c>
      <c r="C29" s="11" t="s">
        <v>148</v>
      </c>
      <c r="D29" s="12" t="s">
        <v>149</v>
      </c>
      <c r="E29" s="12"/>
      <c r="F29" s="12" t="s">
        <v>150</v>
      </c>
      <c r="G29" s="12">
        <v>28</v>
      </c>
      <c r="H29" s="13" t="s">
        <v>157</v>
      </c>
      <c r="I29" s="18" t="str">
        <f t="shared" si="54"/>
        <v>9</v>
      </c>
      <c r="J29" s="19">
        <f t="shared" ref="J29:U29" si="94">BW29+CL29+DM29+DZ29</f>
        <v>5218.26</v>
      </c>
      <c r="K29" s="19">
        <f t="shared" si="94"/>
        <v>5608.3600000000006</v>
      </c>
      <c r="L29" s="19">
        <f t="shared" si="94"/>
        <v>5038.26</v>
      </c>
      <c r="M29" s="19">
        <f t="shared" si="94"/>
        <v>5213.16</v>
      </c>
      <c r="N29" s="19">
        <f t="shared" si="94"/>
        <v>5356.66</v>
      </c>
      <c r="O29" s="19">
        <f t="shared" si="94"/>
        <v>5393.46</v>
      </c>
      <c r="P29" s="19">
        <f t="shared" si="94"/>
        <v>5304.2199999999993</v>
      </c>
      <c r="Q29" s="19">
        <f t="shared" si="94"/>
        <v>5642.82</v>
      </c>
      <c r="R29" s="19">
        <f t="shared" si="94"/>
        <v>5402.82</v>
      </c>
      <c r="S29" s="19">
        <f t="shared" si="94"/>
        <v>5208.3599999999997</v>
      </c>
      <c r="T29" s="19">
        <f t="shared" si="94"/>
        <v>6515.82</v>
      </c>
      <c r="U29" s="19">
        <f t="shared" si="94"/>
        <v>5835.42</v>
      </c>
      <c r="V29" s="22">
        <f t="shared" si="2"/>
        <v>79409.73</v>
      </c>
      <c r="W29" s="23">
        <v>2694</v>
      </c>
      <c r="X29" s="23">
        <v>2694</v>
      </c>
      <c r="Y29" s="23">
        <v>2694</v>
      </c>
      <c r="Z29" s="23">
        <v>2694</v>
      </c>
      <c r="AA29" s="23">
        <v>2694</v>
      </c>
      <c r="AB29" s="23">
        <v>2694</v>
      </c>
      <c r="AC29" s="23">
        <v>2694</v>
      </c>
      <c r="AD29" s="23">
        <v>2694</v>
      </c>
      <c r="AE29" s="23">
        <v>2694</v>
      </c>
      <c r="AF29" s="23">
        <v>2694</v>
      </c>
      <c r="AG29" s="23">
        <v>3081</v>
      </c>
      <c r="AH29" s="23">
        <v>3081</v>
      </c>
      <c r="AI29" s="23">
        <f t="shared" si="3"/>
        <v>33102</v>
      </c>
      <c r="AJ29" s="23">
        <v>725</v>
      </c>
      <c r="AK29" s="23">
        <v>725</v>
      </c>
      <c r="AL29" s="23">
        <v>725</v>
      </c>
      <c r="AM29" s="23">
        <v>725</v>
      </c>
      <c r="AN29" s="23">
        <v>725</v>
      </c>
      <c r="AO29" s="23">
        <v>725</v>
      </c>
      <c r="AP29" s="23">
        <v>725</v>
      </c>
      <c r="AQ29" s="23">
        <v>725</v>
      </c>
      <c r="AR29" s="23">
        <v>725</v>
      </c>
      <c r="AS29" s="23">
        <v>890.54</v>
      </c>
      <c r="AT29" s="23">
        <v>1811</v>
      </c>
      <c r="AU29" s="23">
        <v>774.1</v>
      </c>
      <c r="AV29" s="23">
        <f t="shared" si="4"/>
        <v>10000.640000000001</v>
      </c>
      <c r="AW29" s="25">
        <f t="shared" ref="AW29:BH29" si="95">W29+AJ29</f>
        <v>3419</v>
      </c>
      <c r="AX29" s="25">
        <f t="shared" si="95"/>
        <v>3419</v>
      </c>
      <c r="AY29" s="25">
        <f t="shared" si="95"/>
        <v>3419</v>
      </c>
      <c r="AZ29" s="25">
        <f t="shared" si="95"/>
        <v>3419</v>
      </c>
      <c r="BA29" s="25">
        <f t="shared" si="95"/>
        <v>3419</v>
      </c>
      <c r="BB29" s="25">
        <f t="shared" si="95"/>
        <v>3419</v>
      </c>
      <c r="BC29" s="25">
        <f t="shared" si="95"/>
        <v>3419</v>
      </c>
      <c r="BD29" s="25">
        <f t="shared" si="95"/>
        <v>3419</v>
      </c>
      <c r="BE29" s="25">
        <f t="shared" si="95"/>
        <v>3419</v>
      </c>
      <c r="BF29" s="25">
        <f t="shared" si="95"/>
        <v>3584.54</v>
      </c>
      <c r="BG29" s="25">
        <f t="shared" si="95"/>
        <v>4892</v>
      </c>
      <c r="BH29" s="25">
        <f t="shared" si="95"/>
        <v>3855.1</v>
      </c>
      <c r="BI29" s="25">
        <f t="shared" si="6"/>
        <v>43102.64</v>
      </c>
      <c r="BJ29" s="23">
        <v>230</v>
      </c>
      <c r="BK29" s="23">
        <v>282.10000000000002</v>
      </c>
      <c r="BL29" s="23">
        <v>0</v>
      </c>
      <c r="BM29" s="23">
        <v>274.89999999999998</v>
      </c>
      <c r="BN29" s="23">
        <v>418.4</v>
      </c>
      <c r="BO29" s="23">
        <v>155.19999999999999</v>
      </c>
      <c r="BP29" s="23">
        <v>201.4</v>
      </c>
      <c r="BQ29" s="23">
        <v>540</v>
      </c>
      <c r="BR29" s="23">
        <v>0</v>
      </c>
      <c r="BS29" s="23">
        <v>0</v>
      </c>
      <c r="BT29" s="23">
        <v>0</v>
      </c>
      <c r="BU29" s="23">
        <v>356.5</v>
      </c>
      <c r="BV29" s="23">
        <f t="shared" si="7"/>
        <v>2458.5</v>
      </c>
      <c r="BW29" s="27">
        <f t="shared" ref="BW29:CH29" si="96">W29+BJ29+AJ29</f>
        <v>3649</v>
      </c>
      <c r="BX29" s="27">
        <f t="shared" si="96"/>
        <v>3701.1</v>
      </c>
      <c r="BY29" s="27">
        <f t="shared" si="96"/>
        <v>3419</v>
      </c>
      <c r="BZ29" s="27">
        <f t="shared" si="96"/>
        <v>3693.9</v>
      </c>
      <c r="CA29" s="27">
        <f t="shared" si="96"/>
        <v>3837.4</v>
      </c>
      <c r="CB29" s="27">
        <f t="shared" si="96"/>
        <v>3574.2</v>
      </c>
      <c r="CC29" s="27">
        <f t="shared" si="96"/>
        <v>3620.4</v>
      </c>
      <c r="CD29" s="27">
        <f t="shared" si="96"/>
        <v>3959</v>
      </c>
      <c r="CE29" s="27">
        <f t="shared" si="96"/>
        <v>3419</v>
      </c>
      <c r="CF29" s="27">
        <f t="shared" si="96"/>
        <v>3584.54</v>
      </c>
      <c r="CG29" s="27">
        <f t="shared" si="96"/>
        <v>4892</v>
      </c>
      <c r="CH29" s="27">
        <f t="shared" si="96"/>
        <v>4211.6000000000004</v>
      </c>
      <c r="CI29" s="27"/>
      <c r="CJ29" s="27">
        <v>12247.11</v>
      </c>
      <c r="CK29" s="27">
        <f t="shared" si="9"/>
        <v>57808.25</v>
      </c>
      <c r="CL29" s="30">
        <v>540</v>
      </c>
      <c r="CM29" s="30">
        <v>878</v>
      </c>
      <c r="CN29" s="30">
        <v>590</v>
      </c>
      <c r="CO29" s="30">
        <v>490</v>
      </c>
      <c r="CP29" s="30">
        <v>490</v>
      </c>
      <c r="CQ29" s="30">
        <v>790</v>
      </c>
      <c r="CR29" s="30">
        <v>550</v>
      </c>
      <c r="CS29" s="30">
        <v>550</v>
      </c>
      <c r="CT29" s="30">
        <v>850</v>
      </c>
      <c r="CU29" s="30">
        <v>490</v>
      </c>
      <c r="CV29" s="30">
        <v>490</v>
      </c>
      <c r="CW29" s="30">
        <v>490</v>
      </c>
      <c r="CX29" s="30">
        <f t="shared" si="10"/>
        <v>7198</v>
      </c>
      <c r="CY29" s="34">
        <v>3249.43</v>
      </c>
      <c r="CZ29" s="34">
        <v>3398.66</v>
      </c>
      <c r="DA29" s="34">
        <v>3081.43</v>
      </c>
      <c r="DB29" s="34">
        <v>3543</v>
      </c>
      <c r="DC29" s="34">
        <v>3682.2</v>
      </c>
      <c r="DD29" s="34">
        <v>3717.89</v>
      </c>
      <c r="DE29" s="34">
        <v>3165.87</v>
      </c>
      <c r="DF29" s="34">
        <v>3153.62</v>
      </c>
      <c r="DG29" s="34">
        <v>3564.47</v>
      </c>
      <c r="DH29" s="34">
        <v>4370.01</v>
      </c>
      <c r="DI29" s="34">
        <v>4677.47</v>
      </c>
      <c r="DJ29" s="34">
        <v>3997.07</v>
      </c>
      <c r="DK29" s="34">
        <v>11946.52</v>
      </c>
      <c r="DL29" s="34">
        <f t="shared" si="11"/>
        <v>55547.64</v>
      </c>
      <c r="DM29" s="36">
        <v>834.26</v>
      </c>
      <c r="DN29" s="36">
        <v>834.26</v>
      </c>
      <c r="DO29" s="36">
        <v>834.26</v>
      </c>
      <c r="DP29" s="36">
        <v>834.26</v>
      </c>
      <c r="DQ29" s="36">
        <v>834.26</v>
      </c>
      <c r="DR29" s="36">
        <v>834.26</v>
      </c>
      <c r="DS29" s="36">
        <v>917.82</v>
      </c>
      <c r="DT29" s="36">
        <v>917.82</v>
      </c>
      <c r="DU29" s="36">
        <v>917.82</v>
      </c>
      <c r="DV29" s="36">
        <v>917.82</v>
      </c>
      <c r="DW29" s="36">
        <v>917.82</v>
      </c>
      <c r="DX29" s="36">
        <v>917.82</v>
      </c>
      <c r="DY29" s="36">
        <f t="shared" si="12"/>
        <v>10512.48</v>
      </c>
      <c r="DZ29" s="39">
        <v>195</v>
      </c>
      <c r="EA29" s="39">
        <v>195</v>
      </c>
      <c r="EB29" s="39">
        <v>195</v>
      </c>
      <c r="EC29" s="39">
        <v>195</v>
      </c>
      <c r="ED29" s="39">
        <v>195</v>
      </c>
      <c r="EE29" s="39">
        <v>195</v>
      </c>
      <c r="EF29" s="39">
        <v>216</v>
      </c>
      <c r="EG29" s="39">
        <v>216</v>
      </c>
      <c r="EH29" s="39">
        <v>216</v>
      </c>
      <c r="EI29" s="39">
        <v>216</v>
      </c>
      <c r="EJ29" s="39">
        <v>216</v>
      </c>
      <c r="EK29" s="39">
        <v>216</v>
      </c>
      <c r="EL29" s="42">
        <f t="shared" si="13"/>
        <v>2466</v>
      </c>
      <c r="EM29" s="43">
        <v>1000</v>
      </c>
      <c r="EN29" s="43">
        <v>300</v>
      </c>
      <c r="EO29" s="43">
        <v>125</v>
      </c>
      <c r="EP29" s="47">
        <f t="shared" si="14"/>
        <v>1425</v>
      </c>
      <c r="EQ29" s="48"/>
      <c r="ER29" s="49"/>
      <c r="ES29" s="27"/>
      <c r="ET29" s="50"/>
    </row>
    <row r="30" spans="1:150" s="1" customFormat="1" ht="15.75" customHeight="1" x14ac:dyDescent="0.15">
      <c r="A30" s="10">
        <v>196</v>
      </c>
      <c r="B30" s="11" t="s">
        <v>147</v>
      </c>
      <c r="C30" s="11" t="s">
        <v>148</v>
      </c>
      <c r="D30" s="12" t="s">
        <v>149</v>
      </c>
      <c r="E30" s="12"/>
      <c r="F30" s="12" t="s">
        <v>150</v>
      </c>
      <c r="G30" s="12">
        <v>29</v>
      </c>
      <c r="H30" s="13" t="s">
        <v>175</v>
      </c>
      <c r="I30" s="18" t="str">
        <f t="shared" si="54"/>
        <v>9</v>
      </c>
      <c r="J30" s="19">
        <f t="shared" ref="J30:U30" si="97">BW30+CL30+DM30+DZ30</f>
        <v>6516.5599999999995</v>
      </c>
      <c r="K30" s="19">
        <f t="shared" si="97"/>
        <v>6104.5599999999995</v>
      </c>
      <c r="L30" s="19">
        <f t="shared" si="97"/>
        <v>5816.5599999999995</v>
      </c>
      <c r="M30" s="19">
        <f t="shared" si="97"/>
        <v>5716.5599999999995</v>
      </c>
      <c r="N30" s="19">
        <f t="shared" si="97"/>
        <v>8190.5599999999995</v>
      </c>
      <c r="O30" s="19">
        <f t="shared" si="97"/>
        <v>6458.5599999999995</v>
      </c>
      <c r="P30" s="19">
        <f t="shared" si="97"/>
        <v>6337.76</v>
      </c>
      <c r="Q30" s="19">
        <f t="shared" si="97"/>
        <v>6337.76</v>
      </c>
      <c r="R30" s="19">
        <f t="shared" si="97"/>
        <v>6637.76</v>
      </c>
      <c r="S30" s="19">
        <f t="shared" si="97"/>
        <v>6525.76</v>
      </c>
      <c r="T30" s="19">
        <f t="shared" si="97"/>
        <v>6277.76</v>
      </c>
      <c r="U30" s="19">
        <f t="shared" si="97"/>
        <v>6684.21</v>
      </c>
      <c r="V30" s="22">
        <f t="shared" si="2"/>
        <v>93748.73</v>
      </c>
      <c r="W30" s="23">
        <v>3263</v>
      </c>
      <c r="X30" s="23">
        <v>3263</v>
      </c>
      <c r="Y30" s="23">
        <v>3263</v>
      </c>
      <c r="Z30" s="23">
        <v>3263</v>
      </c>
      <c r="AA30" s="23">
        <v>3611</v>
      </c>
      <c r="AB30" s="23">
        <v>3611</v>
      </c>
      <c r="AC30" s="23">
        <v>3611</v>
      </c>
      <c r="AD30" s="23">
        <v>3611</v>
      </c>
      <c r="AE30" s="23">
        <v>3611</v>
      </c>
      <c r="AF30" s="23">
        <v>3611</v>
      </c>
      <c r="AG30" s="23">
        <v>3611</v>
      </c>
      <c r="AH30" s="23">
        <v>3611</v>
      </c>
      <c r="AI30" s="23">
        <f t="shared" si="3"/>
        <v>41940</v>
      </c>
      <c r="AJ30" s="23">
        <v>878</v>
      </c>
      <c r="AK30" s="23">
        <v>878</v>
      </c>
      <c r="AL30" s="23">
        <v>878</v>
      </c>
      <c r="AM30" s="23">
        <v>878</v>
      </c>
      <c r="AN30" s="23">
        <v>1414</v>
      </c>
      <c r="AO30" s="23">
        <v>972</v>
      </c>
      <c r="AP30" s="23">
        <v>972</v>
      </c>
      <c r="AQ30" s="23">
        <v>972</v>
      </c>
      <c r="AR30" s="23">
        <v>972</v>
      </c>
      <c r="AS30" s="23">
        <v>1220</v>
      </c>
      <c r="AT30" s="23">
        <v>972</v>
      </c>
      <c r="AU30" s="23">
        <v>1298.45</v>
      </c>
      <c r="AV30" s="23">
        <f t="shared" si="4"/>
        <v>12304.45</v>
      </c>
      <c r="AW30" s="25">
        <f t="shared" ref="AW30:BH30" si="98">W30+AJ30</f>
        <v>4141</v>
      </c>
      <c r="AX30" s="25">
        <f t="shared" si="98"/>
        <v>4141</v>
      </c>
      <c r="AY30" s="25">
        <f t="shared" si="98"/>
        <v>4141</v>
      </c>
      <c r="AZ30" s="25">
        <f t="shared" si="98"/>
        <v>4141</v>
      </c>
      <c r="BA30" s="25">
        <f t="shared" si="98"/>
        <v>5025</v>
      </c>
      <c r="BB30" s="25">
        <f t="shared" si="98"/>
        <v>4583</v>
      </c>
      <c r="BC30" s="25">
        <f t="shared" si="98"/>
        <v>4583</v>
      </c>
      <c r="BD30" s="25">
        <f t="shared" si="98"/>
        <v>4583</v>
      </c>
      <c r="BE30" s="25">
        <f t="shared" si="98"/>
        <v>4583</v>
      </c>
      <c r="BF30" s="25">
        <f t="shared" si="98"/>
        <v>4831</v>
      </c>
      <c r="BG30" s="25">
        <f t="shared" si="98"/>
        <v>4583</v>
      </c>
      <c r="BH30" s="25">
        <f t="shared" si="98"/>
        <v>4909.45</v>
      </c>
      <c r="BI30" s="25">
        <f t="shared" si="6"/>
        <v>54244.45</v>
      </c>
      <c r="BJ30" s="23">
        <v>0</v>
      </c>
      <c r="BK30" s="23">
        <v>0</v>
      </c>
      <c r="BL30" s="23">
        <v>0</v>
      </c>
      <c r="BM30" s="23">
        <v>0</v>
      </c>
      <c r="BN30" s="23">
        <v>1590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f t="shared" si="7"/>
        <v>1590</v>
      </c>
      <c r="BW30" s="27">
        <f t="shared" ref="BW30:CH30" si="99">W30+BJ30+AJ30</f>
        <v>4141</v>
      </c>
      <c r="BX30" s="27">
        <f t="shared" si="99"/>
        <v>4141</v>
      </c>
      <c r="BY30" s="27">
        <f t="shared" si="99"/>
        <v>4141</v>
      </c>
      <c r="BZ30" s="27">
        <f t="shared" si="99"/>
        <v>4141</v>
      </c>
      <c r="CA30" s="27">
        <f t="shared" si="99"/>
        <v>6615</v>
      </c>
      <c r="CB30" s="27">
        <f t="shared" si="99"/>
        <v>4583</v>
      </c>
      <c r="CC30" s="27">
        <f t="shared" si="99"/>
        <v>4583</v>
      </c>
      <c r="CD30" s="27">
        <f t="shared" si="99"/>
        <v>4583</v>
      </c>
      <c r="CE30" s="27">
        <f t="shared" si="99"/>
        <v>4583</v>
      </c>
      <c r="CF30" s="27">
        <f t="shared" si="99"/>
        <v>4831</v>
      </c>
      <c r="CG30" s="27">
        <f t="shared" si="99"/>
        <v>4583</v>
      </c>
      <c r="CH30" s="27">
        <f t="shared" si="99"/>
        <v>4909.45</v>
      </c>
      <c r="CI30" s="27"/>
      <c r="CJ30" s="27">
        <v>14719.36</v>
      </c>
      <c r="CK30" s="27">
        <f t="shared" si="9"/>
        <v>70553.81</v>
      </c>
      <c r="CL30" s="30">
        <v>1260</v>
      </c>
      <c r="CM30" s="30">
        <v>848</v>
      </c>
      <c r="CN30" s="30">
        <v>560</v>
      </c>
      <c r="CO30" s="30">
        <v>460</v>
      </c>
      <c r="CP30" s="30">
        <v>460</v>
      </c>
      <c r="CQ30" s="30">
        <v>760</v>
      </c>
      <c r="CR30" s="30">
        <v>520</v>
      </c>
      <c r="CS30" s="30">
        <v>520</v>
      </c>
      <c r="CT30" s="30">
        <v>820</v>
      </c>
      <c r="CU30" s="30">
        <v>460</v>
      </c>
      <c r="CV30" s="30">
        <v>460</v>
      </c>
      <c r="CW30" s="30">
        <v>540</v>
      </c>
      <c r="CX30" s="30">
        <f t="shared" si="10"/>
        <v>7668</v>
      </c>
      <c r="CY30" s="34">
        <v>4453.83</v>
      </c>
      <c r="CZ30" s="34">
        <v>3794.23</v>
      </c>
      <c r="DA30" s="34">
        <v>9881.66</v>
      </c>
      <c r="DB30" s="34">
        <v>3689.47</v>
      </c>
      <c r="DC30" s="34">
        <v>6007.4</v>
      </c>
      <c r="DD30" s="34">
        <v>4409.21</v>
      </c>
      <c r="DE30" s="34">
        <v>4100.7</v>
      </c>
      <c r="DF30" s="34">
        <v>4100.7</v>
      </c>
      <c r="DG30" s="34">
        <v>4431.28</v>
      </c>
      <c r="DH30" s="34">
        <v>4355.28</v>
      </c>
      <c r="DI30" s="34">
        <v>4059.28</v>
      </c>
      <c r="DJ30" s="34">
        <v>4465.7299999999996</v>
      </c>
      <c r="DK30" s="34">
        <v>14305.02</v>
      </c>
      <c r="DL30" s="34">
        <f t="shared" si="11"/>
        <v>72053.789999999994</v>
      </c>
      <c r="DM30" s="36">
        <v>854.56</v>
      </c>
      <c r="DN30" s="36">
        <v>854.56</v>
      </c>
      <c r="DO30" s="36">
        <v>854.56</v>
      </c>
      <c r="DP30" s="36">
        <v>854.56</v>
      </c>
      <c r="DQ30" s="36">
        <v>854.56</v>
      </c>
      <c r="DR30" s="36">
        <v>854.56</v>
      </c>
      <c r="DS30" s="36">
        <v>945.76</v>
      </c>
      <c r="DT30" s="36">
        <v>945.76</v>
      </c>
      <c r="DU30" s="36">
        <v>945.76</v>
      </c>
      <c r="DV30" s="36">
        <v>945.76</v>
      </c>
      <c r="DW30" s="36">
        <v>945.76</v>
      </c>
      <c r="DX30" s="36">
        <v>945.76</v>
      </c>
      <c r="DY30" s="36">
        <f t="shared" si="12"/>
        <v>10801.92</v>
      </c>
      <c r="DZ30" s="39">
        <v>261</v>
      </c>
      <c r="EA30" s="39">
        <v>261</v>
      </c>
      <c r="EB30" s="39">
        <v>261</v>
      </c>
      <c r="EC30" s="39">
        <v>261</v>
      </c>
      <c r="ED30" s="39">
        <v>261</v>
      </c>
      <c r="EE30" s="39">
        <v>261</v>
      </c>
      <c r="EF30" s="39">
        <v>289</v>
      </c>
      <c r="EG30" s="39">
        <v>289</v>
      </c>
      <c r="EH30" s="39">
        <v>289</v>
      </c>
      <c r="EI30" s="39">
        <v>289</v>
      </c>
      <c r="EJ30" s="39">
        <v>289</v>
      </c>
      <c r="EK30" s="39">
        <v>289</v>
      </c>
      <c r="EL30" s="42">
        <f t="shared" si="13"/>
        <v>3300</v>
      </c>
      <c r="EM30" s="43">
        <v>1000</v>
      </c>
      <c r="EN30" s="43">
        <v>300</v>
      </c>
      <c r="EO30" s="43">
        <v>125</v>
      </c>
      <c r="EP30" s="47">
        <f t="shared" si="14"/>
        <v>1425</v>
      </c>
      <c r="EQ30" s="48"/>
      <c r="ER30" s="49"/>
      <c r="ES30" s="27"/>
      <c r="ET30" s="50"/>
    </row>
    <row r="31" spans="1:150" s="1" customFormat="1" ht="15.75" customHeight="1" x14ac:dyDescent="0.15">
      <c r="A31" s="10">
        <v>197</v>
      </c>
      <c r="B31" s="11" t="s">
        <v>147</v>
      </c>
      <c r="C31" s="11" t="s">
        <v>148</v>
      </c>
      <c r="D31" s="12" t="s">
        <v>149</v>
      </c>
      <c r="E31" s="12"/>
      <c r="F31" s="12" t="s">
        <v>159</v>
      </c>
      <c r="G31" s="14">
        <v>30</v>
      </c>
      <c r="H31" s="13" t="s">
        <v>174</v>
      </c>
      <c r="I31" s="18" t="str">
        <f t="shared" si="54"/>
        <v>9</v>
      </c>
      <c r="J31" s="19">
        <f t="shared" ref="J31:U31" si="100">BW31+CL31+DM31+DZ31</f>
        <v>4392.26</v>
      </c>
      <c r="K31" s="19">
        <f t="shared" si="100"/>
        <v>4070.26</v>
      </c>
      <c r="L31" s="19">
        <f t="shared" si="100"/>
        <v>4621.26</v>
      </c>
      <c r="M31" s="19">
        <f t="shared" si="100"/>
        <v>5375.8600000000006</v>
      </c>
      <c r="N31" s="19">
        <f t="shared" si="100"/>
        <v>4691.26</v>
      </c>
      <c r="O31" s="19">
        <f t="shared" si="100"/>
        <v>5526.26</v>
      </c>
      <c r="P31" s="19">
        <f t="shared" si="100"/>
        <v>4662.54</v>
      </c>
      <c r="Q31" s="19">
        <f t="shared" si="100"/>
        <v>4880.4400000000005</v>
      </c>
      <c r="R31" s="19">
        <f t="shared" si="100"/>
        <v>4962.54</v>
      </c>
      <c r="S31" s="19">
        <f t="shared" si="100"/>
        <v>4714.9799999999996</v>
      </c>
      <c r="T31" s="19">
        <f t="shared" si="100"/>
        <v>4802.54</v>
      </c>
      <c r="U31" s="19">
        <f t="shared" si="100"/>
        <v>14589.419999999998</v>
      </c>
      <c r="V31" s="22">
        <f t="shared" si="2"/>
        <v>78009.48000000001</v>
      </c>
      <c r="W31" s="23">
        <v>1948</v>
      </c>
      <c r="X31" s="23">
        <v>1948</v>
      </c>
      <c r="Y31" s="23">
        <v>2436</v>
      </c>
      <c r="Z31" s="23">
        <v>2436</v>
      </c>
      <c r="AA31" s="23">
        <v>2436</v>
      </c>
      <c r="AB31" s="23">
        <v>2436</v>
      </c>
      <c r="AC31" s="23">
        <v>2436</v>
      </c>
      <c r="AD31" s="23">
        <v>2436</v>
      </c>
      <c r="AE31" s="23">
        <v>2436</v>
      </c>
      <c r="AF31" s="23">
        <v>2436</v>
      </c>
      <c r="AG31" s="23">
        <v>2436</v>
      </c>
      <c r="AH31" s="23">
        <v>2436</v>
      </c>
      <c r="AI31" s="23">
        <f t="shared" si="3"/>
        <v>28256</v>
      </c>
      <c r="AJ31" s="23">
        <v>525</v>
      </c>
      <c r="AK31" s="23">
        <v>525</v>
      </c>
      <c r="AL31" s="23">
        <v>656</v>
      </c>
      <c r="AM31" s="23">
        <v>656</v>
      </c>
      <c r="AN31" s="23">
        <v>656</v>
      </c>
      <c r="AO31" s="23">
        <v>656</v>
      </c>
      <c r="AP31" s="23">
        <v>656</v>
      </c>
      <c r="AQ31" s="23">
        <v>656</v>
      </c>
      <c r="AR31" s="23">
        <v>656</v>
      </c>
      <c r="AS31" s="23">
        <v>572.64</v>
      </c>
      <c r="AT31" s="23">
        <v>656</v>
      </c>
      <c r="AU31" s="23">
        <v>765.38</v>
      </c>
      <c r="AV31" s="23">
        <f t="shared" si="4"/>
        <v>7636.02</v>
      </c>
      <c r="AW31" s="25">
        <f t="shared" ref="AW31:BH31" si="101">W31+AJ31</f>
        <v>2473</v>
      </c>
      <c r="AX31" s="25">
        <f t="shared" si="101"/>
        <v>2473</v>
      </c>
      <c r="AY31" s="25">
        <f t="shared" si="101"/>
        <v>3092</v>
      </c>
      <c r="AZ31" s="25">
        <f t="shared" si="101"/>
        <v>3092</v>
      </c>
      <c r="BA31" s="25">
        <f t="shared" si="101"/>
        <v>3092</v>
      </c>
      <c r="BB31" s="25">
        <f t="shared" si="101"/>
        <v>3092</v>
      </c>
      <c r="BC31" s="25">
        <f t="shared" si="101"/>
        <v>3092</v>
      </c>
      <c r="BD31" s="25">
        <f t="shared" si="101"/>
        <v>3092</v>
      </c>
      <c r="BE31" s="25">
        <f t="shared" si="101"/>
        <v>3092</v>
      </c>
      <c r="BF31" s="25">
        <f t="shared" si="101"/>
        <v>3008.64</v>
      </c>
      <c r="BG31" s="25">
        <f t="shared" si="101"/>
        <v>3092</v>
      </c>
      <c r="BH31" s="25">
        <f t="shared" si="101"/>
        <v>3201.38</v>
      </c>
      <c r="BI31" s="25">
        <f t="shared" si="6"/>
        <v>35892.019999999997</v>
      </c>
      <c r="BJ31" s="23">
        <v>510</v>
      </c>
      <c r="BK31" s="23">
        <v>0</v>
      </c>
      <c r="BL31" s="23">
        <v>0</v>
      </c>
      <c r="BM31" s="23">
        <v>804.6</v>
      </c>
      <c r="BN31" s="23">
        <v>170</v>
      </c>
      <c r="BO31" s="23">
        <v>705</v>
      </c>
      <c r="BP31" s="23">
        <v>0</v>
      </c>
      <c r="BQ31" s="23">
        <v>217.9</v>
      </c>
      <c r="BR31" s="23">
        <v>0</v>
      </c>
      <c r="BS31" s="23">
        <v>165.8</v>
      </c>
      <c r="BT31" s="23">
        <v>170</v>
      </c>
      <c r="BU31" s="23">
        <v>9847.5</v>
      </c>
      <c r="BV31" s="23">
        <f t="shared" si="7"/>
        <v>12590.8</v>
      </c>
      <c r="BW31" s="27">
        <f t="shared" ref="BW31:CH31" si="102">W31+BJ31+AJ31</f>
        <v>2983</v>
      </c>
      <c r="BX31" s="27">
        <f t="shared" si="102"/>
        <v>2473</v>
      </c>
      <c r="BY31" s="27">
        <f t="shared" si="102"/>
        <v>3092</v>
      </c>
      <c r="BZ31" s="27">
        <f t="shared" si="102"/>
        <v>3896.6</v>
      </c>
      <c r="CA31" s="27">
        <f t="shared" si="102"/>
        <v>3262</v>
      </c>
      <c r="CB31" s="27">
        <f t="shared" si="102"/>
        <v>3797</v>
      </c>
      <c r="CC31" s="27">
        <f t="shared" si="102"/>
        <v>3092</v>
      </c>
      <c r="CD31" s="27">
        <f t="shared" si="102"/>
        <v>3309.9</v>
      </c>
      <c r="CE31" s="27">
        <f t="shared" si="102"/>
        <v>3092</v>
      </c>
      <c r="CF31" s="27">
        <f t="shared" si="102"/>
        <v>3174.44</v>
      </c>
      <c r="CG31" s="27">
        <f t="shared" si="102"/>
        <v>3262</v>
      </c>
      <c r="CH31" s="27">
        <f t="shared" si="102"/>
        <v>13048.88</v>
      </c>
      <c r="CI31" s="27"/>
      <c r="CJ31" s="27">
        <v>9294.86</v>
      </c>
      <c r="CK31" s="27">
        <f t="shared" si="9"/>
        <v>57777.68</v>
      </c>
      <c r="CL31" s="30">
        <v>380</v>
      </c>
      <c r="CM31" s="30">
        <v>568</v>
      </c>
      <c r="CN31" s="30">
        <v>500</v>
      </c>
      <c r="CO31" s="30">
        <v>450</v>
      </c>
      <c r="CP31" s="30">
        <v>400</v>
      </c>
      <c r="CQ31" s="30">
        <v>700</v>
      </c>
      <c r="CR31" s="30">
        <v>460</v>
      </c>
      <c r="CS31" s="30">
        <v>460</v>
      </c>
      <c r="CT31" s="30">
        <v>760</v>
      </c>
      <c r="CU31" s="30">
        <v>430</v>
      </c>
      <c r="CV31" s="30">
        <v>430</v>
      </c>
      <c r="CW31" s="30">
        <v>430</v>
      </c>
      <c r="CX31" s="30">
        <f t="shared" si="10"/>
        <v>5968</v>
      </c>
      <c r="CY31" s="34">
        <v>2423.4299999999998</v>
      </c>
      <c r="CZ31" s="34">
        <v>2081.4299999999998</v>
      </c>
      <c r="DA31" s="34">
        <v>2676.43</v>
      </c>
      <c r="DB31" s="34">
        <v>3431.03</v>
      </c>
      <c r="DC31" s="34">
        <v>2734.43</v>
      </c>
      <c r="DD31" s="34">
        <v>3602.27</v>
      </c>
      <c r="DE31" s="34">
        <v>2590.9899999999998</v>
      </c>
      <c r="DF31" s="34">
        <v>2808.89</v>
      </c>
      <c r="DG31" s="34">
        <v>2902.99</v>
      </c>
      <c r="DH31" s="34">
        <v>3931.43</v>
      </c>
      <c r="DI31" s="34">
        <v>3018.99</v>
      </c>
      <c r="DJ31" s="34">
        <v>12292.33</v>
      </c>
      <c r="DK31" s="34">
        <v>9078.6299999999992</v>
      </c>
      <c r="DL31" s="34">
        <f t="shared" si="11"/>
        <v>53573.27</v>
      </c>
      <c r="DM31" s="36">
        <v>834.26</v>
      </c>
      <c r="DN31" s="36">
        <v>834.26</v>
      </c>
      <c r="DO31" s="36">
        <v>834.26</v>
      </c>
      <c r="DP31" s="36">
        <v>834.26</v>
      </c>
      <c r="DQ31" s="36">
        <v>834.26</v>
      </c>
      <c r="DR31" s="36">
        <v>834.26</v>
      </c>
      <c r="DS31" s="36">
        <v>915.54</v>
      </c>
      <c r="DT31" s="36">
        <v>915.54</v>
      </c>
      <c r="DU31" s="36">
        <v>915.54</v>
      </c>
      <c r="DV31" s="36">
        <v>915.54</v>
      </c>
      <c r="DW31" s="36">
        <v>915.54</v>
      </c>
      <c r="DX31" s="36">
        <v>915.54</v>
      </c>
      <c r="DY31" s="36">
        <f t="shared" si="12"/>
        <v>10498.800000000003</v>
      </c>
      <c r="DZ31" s="39">
        <v>195</v>
      </c>
      <c r="EA31" s="39">
        <v>195</v>
      </c>
      <c r="EB31" s="39">
        <v>195</v>
      </c>
      <c r="EC31" s="39">
        <v>195</v>
      </c>
      <c r="ED31" s="39">
        <v>195</v>
      </c>
      <c r="EE31" s="39">
        <v>195</v>
      </c>
      <c r="EF31" s="39">
        <v>195</v>
      </c>
      <c r="EG31" s="39">
        <v>195</v>
      </c>
      <c r="EH31" s="39">
        <v>195</v>
      </c>
      <c r="EI31" s="39">
        <v>195</v>
      </c>
      <c r="EJ31" s="39">
        <v>195</v>
      </c>
      <c r="EK31" s="39">
        <v>195</v>
      </c>
      <c r="EL31" s="42">
        <f t="shared" si="13"/>
        <v>2340</v>
      </c>
      <c r="EM31" s="43">
        <v>1000</v>
      </c>
      <c r="EN31" s="43">
        <v>300</v>
      </c>
      <c r="EO31" s="43">
        <v>125</v>
      </c>
      <c r="EP31" s="47">
        <f t="shared" si="14"/>
        <v>1425</v>
      </c>
      <c r="EQ31" s="48"/>
      <c r="ER31" s="49"/>
      <c r="ES31" s="27"/>
      <c r="ET31" s="50"/>
    </row>
    <row r="32" spans="1:150" s="1" customFormat="1" ht="15.75" customHeight="1" x14ac:dyDescent="0.15">
      <c r="A32" s="10">
        <v>198</v>
      </c>
      <c r="B32" s="11" t="s">
        <v>147</v>
      </c>
      <c r="C32" s="11" t="s">
        <v>148</v>
      </c>
      <c r="D32" s="12" t="s">
        <v>149</v>
      </c>
      <c r="E32" s="12"/>
      <c r="F32" s="12" t="s">
        <v>159</v>
      </c>
      <c r="G32" s="12">
        <v>31</v>
      </c>
      <c r="H32" s="13">
        <v>0</v>
      </c>
      <c r="I32" s="18" t="str">
        <f t="shared" si="54"/>
        <v/>
      </c>
      <c r="J32" s="19">
        <f t="shared" ref="J32:U32" si="103">BW32+CL32+DM32+DZ32</f>
        <v>0</v>
      </c>
      <c r="K32" s="19">
        <f t="shared" si="103"/>
        <v>0</v>
      </c>
      <c r="L32" s="19">
        <f t="shared" si="103"/>
        <v>0</v>
      </c>
      <c r="M32" s="19">
        <f t="shared" si="103"/>
        <v>0</v>
      </c>
      <c r="N32" s="19">
        <f t="shared" si="103"/>
        <v>0</v>
      </c>
      <c r="O32" s="19">
        <f t="shared" si="103"/>
        <v>1314.2800000000002</v>
      </c>
      <c r="P32" s="19">
        <f t="shared" si="103"/>
        <v>3552.59</v>
      </c>
      <c r="Q32" s="19">
        <f t="shared" si="103"/>
        <v>5450.11</v>
      </c>
      <c r="R32" s="19">
        <f t="shared" si="103"/>
        <v>5410.11</v>
      </c>
      <c r="S32" s="19">
        <f t="shared" si="103"/>
        <v>5158.5199999999995</v>
      </c>
      <c r="T32" s="19">
        <f t="shared" si="103"/>
        <v>5220.1099999999997</v>
      </c>
      <c r="U32" s="19">
        <f t="shared" si="103"/>
        <v>5171.47</v>
      </c>
      <c r="V32" s="22">
        <f t="shared" si="2"/>
        <v>39719.360000000001</v>
      </c>
      <c r="W32" s="23"/>
      <c r="X32" s="23"/>
      <c r="Y32" s="23"/>
      <c r="Z32" s="23"/>
      <c r="AA32" s="23"/>
      <c r="AB32" s="23">
        <v>2700</v>
      </c>
      <c r="AC32" s="23">
        <v>2499</v>
      </c>
      <c r="AD32" s="23">
        <v>2499</v>
      </c>
      <c r="AE32" s="23">
        <v>2499</v>
      </c>
      <c r="AF32" s="23">
        <v>2499</v>
      </c>
      <c r="AG32" s="23">
        <v>2499</v>
      </c>
      <c r="AH32" s="23">
        <v>2499</v>
      </c>
      <c r="AI32" s="23">
        <f t="shared" si="3"/>
        <v>17694</v>
      </c>
      <c r="AJ32" s="23"/>
      <c r="AK32" s="23"/>
      <c r="AL32" s="23"/>
      <c r="AM32" s="23"/>
      <c r="AN32" s="23"/>
      <c r="AO32" s="23">
        <v>-1542.86</v>
      </c>
      <c r="AP32" s="23">
        <v>231.59</v>
      </c>
      <c r="AQ32" s="23">
        <v>673</v>
      </c>
      <c r="AR32" s="23">
        <v>673</v>
      </c>
      <c r="AS32" s="23">
        <v>731.41</v>
      </c>
      <c r="AT32" s="23">
        <v>673</v>
      </c>
      <c r="AU32" s="23">
        <v>624.36</v>
      </c>
      <c r="AV32" s="23">
        <f t="shared" si="4"/>
        <v>2063.5</v>
      </c>
      <c r="AW32" s="25">
        <f t="shared" ref="AW32:BH32" si="104">W32+AJ32</f>
        <v>0</v>
      </c>
      <c r="AX32" s="25">
        <f t="shared" si="104"/>
        <v>0</v>
      </c>
      <c r="AY32" s="25">
        <f t="shared" si="104"/>
        <v>0</v>
      </c>
      <c r="AZ32" s="25">
        <f t="shared" si="104"/>
        <v>0</v>
      </c>
      <c r="BA32" s="25">
        <f t="shared" si="104"/>
        <v>0</v>
      </c>
      <c r="BB32" s="25">
        <f t="shared" si="104"/>
        <v>1157.1400000000001</v>
      </c>
      <c r="BC32" s="25">
        <f t="shared" si="104"/>
        <v>2730.59</v>
      </c>
      <c r="BD32" s="25">
        <f t="shared" si="104"/>
        <v>3172</v>
      </c>
      <c r="BE32" s="25">
        <f t="shared" si="104"/>
        <v>3172</v>
      </c>
      <c r="BF32" s="25">
        <f t="shared" si="104"/>
        <v>3230.41</v>
      </c>
      <c r="BG32" s="25">
        <f t="shared" si="104"/>
        <v>3172</v>
      </c>
      <c r="BH32" s="25">
        <f t="shared" si="104"/>
        <v>3123.36</v>
      </c>
      <c r="BI32" s="25">
        <f t="shared" si="6"/>
        <v>19757.5</v>
      </c>
      <c r="BJ32" s="23"/>
      <c r="BK32" s="23"/>
      <c r="BL32" s="23"/>
      <c r="BM32" s="23"/>
      <c r="BN32" s="23"/>
      <c r="BO32" s="23">
        <v>0</v>
      </c>
      <c r="BP32" s="23">
        <v>0</v>
      </c>
      <c r="BQ32" s="23">
        <v>340</v>
      </c>
      <c r="BR32" s="23">
        <v>0</v>
      </c>
      <c r="BS32" s="23">
        <v>0</v>
      </c>
      <c r="BT32" s="23">
        <v>170</v>
      </c>
      <c r="BU32" s="23">
        <v>170</v>
      </c>
      <c r="BV32" s="23">
        <f t="shared" si="7"/>
        <v>680</v>
      </c>
      <c r="BW32" s="27">
        <f t="shared" ref="BW32:CH32" si="105">W32+BJ32+AJ32</f>
        <v>0</v>
      </c>
      <c r="BX32" s="27">
        <f t="shared" si="105"/>
        <v>0</v>
      </c>
      <c r="BY32" s="27">
        <f t="shared" si="105"/>
        <v>0</v>
      </c>
      <c r="BZ32" s="27">
        <f t="shared" si="105"/>
        <v>0</v>
      </c>
      <c r="CA32" s="27">
        <f t="shared" si="105"/>
        <v>0</v>
      </c>
      <c r="CB32" s="27">
        <f t="shared" si="105"/>
        <v>1157.1400000000001</v>
      </c>
      <c r="CC32" s="27">
        <f t="shared" si="105"/>
        <v>2730.59</v>
      </c>
      <c r="CD32" s="27">
        <f t="shared" si="105"/>
        <v>3512</v>
      </c>
      <c r="CE32" s="27">
        <f t="shared" si="105"/>
        <v>3172</v>
      </c>
      <c r="CF32" s="27">
        <f t="shared" si="105"/>
        <v>3230.41</v>
      </c>
      <c r="CG32" s="27">
        <f t="shared" si="105"/>
        <v>3342</v>
      </c>
      <c r="CH32" s="27">
        <f t="shared" si="105"/>
        <v>3293.36</v>
      </c>
      <c r="CI32" s="27"/>
      <c r="CJ32" s="27">
        <v>7317.17</v>
      </c>
      <c r="CK32" s="27">
        <f t="shared" si="9"/>
        <v>27754.67</v>
      </c>
      <c r="CL32" s="30"/>
      <c r="CM32" s="30"/>
      <c r="CN32" s="30"/>
      <c r="CO32" s="30"/>
      <c r="CP32" s="30"/>
      <c r="CQ32" s="30">
        <v>157.13999999999999</v>
      </c>
      <c r="CR32" s="30">
        <v>822</v>
      </c>
      <c r="CS32" s="30">
        <v>822</v>
      </c>
      <c r="CT32" s="30">
        <v>1122</v>
      </c>
      <c r="CU32" s="30">
        <v>812</v>
      </c>
      <c r="CV32" s="30">
        <v>762</v>
      </c>
      <c r="CW32" s="30">
        <v>762</v>
      </c>
      <c r="CX32" s="30">
        <f t="shared" si="10"/>
        <v>5259.1399999999994</v>
      </c>
      <c r="CY32" s="34"/>
      <c r="CZ32" s="34"/>
      <c r="DA32" s="34"/>
      <c r="DB32" s="34"/>
      <c r="DC32" s="34"/>
      <c r="DD32" s="34">
        <v>1169.1400000000001</v>
      </c>
      <c r="DE32" s="34">
        <v>3252.59</v>
      </c>
      <c r="DF32" s="34">
        <v>3426.86</v>
      </c>
      <c r="DG32" s="34">
        <v>3374.86</v>
      </c>
      <c r="DH32" s="34">
        <v>4159.2700000000004</v>
      </c>
      <c r="DI32" s="34">
        <v>3172.86</v>
      </c>
      <c r="DJ32" s="34">
        <v>3136.22</v>
      </c>
      <c r="DK32" s="34">
        <v>7213.12</v>
      </c>
      <c r="DL32" s="34">
        <f t="shared" si="11"/>
        <v>28904.920000000002</v>
      </c>
      <c r="DM32" s="36"/>
      <c r="DN32" s="36"/>
      <c r="DO32" s="36"/>
      <c r="DP32" s="36"/>
      <c r="DQ32" s="36"/>
      <c r="DR32" s="36"/>
      <c r="DS32" s="36"/>
      <c r="DT32" s="36">
        <v>916.11</v>
      </c>
      <c r="DU32" s="36">
        <v>916.11</v>
      </c>
      <c r="DV32" s="36">
        <v>916.11</v>
      </c>
      <c r="DW32" s="36">
        <v>916.11</v>
      </c>
      <c r="DX32" s="36">
        <v>916.11</v>
      </c>
      <c r="DY32" s="36">
        <f t="shared" si="12"/>
        <v>4580.55</v>
      </c>
      <c r="DZ32" s="39"/>
      <c r="EA32" s="39"/>
      <c r="EB32" s="39"/>
      <c r="EC32" s="39"/>
      <c r="ED32" s="39"/>
      <c r="EE32" s="39"/>
      <c r="EF32" s="39"/>
      <c r="EG32" s="39">
        <v>200</v>
      </c>
      <c r="EH32" s="39">
        <v>200</v>
      </c>
      <c r="EI32" s="39">
        <v>200</v>
      </c>
      <c r="EJ32" s="39">
        <v>200</v>
      </c>
      <c r="EK32" s="39">
        <v>200</v>
      </c>
      <c r="EL32" s="42">
        <f t="shared" si="13"/>
        <v>1000</v>
      </c>
      <c r="EM32" s="43">
        <v>1000</v>
      </c>
      <c r="EN32" s="43"/>
      <c r="EO32" s="43">
        <v>125</v>
      </c>
      <c r="EP32" s="47">
        <f t="shared" si="14"/>
        <v>1125</v>
      </c>
      <c r="EQ32" s="48"/>
      <c r="ER32" s="49"/>
      <c r="ES32" s="27"/>
      <c r="ET32" s="50"/>
    </row>
    <row r="33" spans="1:150" s="1" customFormat="1" ht="15.75" customHeight="1" x14ac:dyDescent="0.15">
      <c r="A33" s="10">
        <v>199</v>
      </c>
      <c r="B33" s="11" t="s">
        <v>147</v>
      </c>
      <c r="C33" s="11" t="s">
        <v>148</v>
      </c>
      <c r="D33" s="12" t="s">
        <v>149</v>
      </c>
      <c r="E33" s="12"/>
      <c r="F33" s="12" t="s">
        <v>159</v>
      </c>
      <c r="G33" s="12">
        <v>32</v>
      </c>
      <c r="H33" s="13" t="s">
        <v>161</v>
      </c>
      <c r="I33" s="18" t="str">
        <f t="shared" si="54"/>
        <v>9</v>
      </c>
      <c r="J33" s="19">
        <f t="shared" ref="J33:U33" si="106">BW33+CL33+DM33+DZ33</f>
        <v>0</v>
      </c>
      <c r="K33" s="19">
        <f t="shared" si="106"/>
        <v>0</v>
      </c>
      <c r="L33" s="19">
        <f t="shared" si="106"/>
        <v>0</v>
      </c>
      <c r="M33" s="19">
        <f t="shared" si="106"/>
        <v>0</v>
      </c>
      <c r="N33" s="19">
        <f t="shared" si="106"/>
        <v>0</v>
      </c>
      <c r="O33" s="19">
        <f t="shared" si="106"/>
        <v>0</v>
      </c>
      <c r="P33" s="19">
        <f t="shared" si="106"/>
        <v>0</v>
      </c>
      <c r="Q33" s="19">
        <f t="shared" si="106"/>
        <v>0</v>
      </c>
      <c r="R33" s="19">
        <f t="shared" si="106"/>
        <v>0</v>
      </c>
      <c r="S33" s="19">
        <f t="shared" si="106"/>
        <v>0</v>
      </c>
      <c r="T33" s="19">
        <f t="shared" si="106"/>
        <v>0</v>
      </c>
      <c r="U33" s="19">
        <f t="shared" si="106"/>
        <v>1255.17</v>
      </c>
      <c r="V33" s="22">
        <f t="shared" si="2"/>
        <v>1556.8600000000001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>
        <v>1901</v>
      </c>
      <c r="AI33" s="23">
        <f t="shared" si="3"/>
        <v>1901</v>
      </c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>
        <v>-868.69</v>
      </c>
      <c r="AV33" s="23">
        <f t="shared" si="4"/>
        <v>-868.69</v>
      </c>
      <c r="AW33" s="25">
        <f t="shared" ref="AW33:BH33" si="107">W33+AJ33</f>
        <v>0</v>
      </c>
      <c r="AX33" s="25">
        <f t="shared" si="107"/>
        <v>0</v>
      </c>
      <c r="AY33" s="25">
        <f t="shared" si="107"/>
        <v>0</v>
      </c>
      <c r="AZ33" s="25">
        <f t="shared" si="107"/>
        <v>0</v>
      </c>
      <c r="BA33" s="25">
        <f t="shared" si="107"/>
        <v>0</v>
      </c>
      <c r="BB33" s="25">
        <f t="shared" si="107"/>
        <v>0</v>
      </c>
      <c r="BC33" s="25">
        <f t="shared" si="107"/>
        <v>0</v>
      </c>
      <c r="BD33" s="25">
        <f t="shared" si="107"/>
        <v>0</v>
      </c>
      <c r="BE33" s="25">
        <f t="shared" si="107"/>
        <v>0</v>
      </c>
      <c r="BF33" s="25">
        <f t="shared" si="107"/>
        <v>0</v>
      </c>
      <c r="BG33" s="25">
        <f t="shared" si="107"/>
        <v>0</v>
      </c>
      <c r="BH33" s="25">
        <f t="shared" si="107"/>
        <v>1032.31</v>
      </c>
      <c r="BI33" s="25">
        <f t="shared" si="6"/>
        <v>1032.31</v>
      </c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>
        <f t="shared" si="7"/>
        <v>0</v>
      </c>
      <c r="BW33" s="27">
        <f t="shared" ref="BW33:CH33" si="108">W33+BJ33+AJ33</f>
        <v>0</v>
      </c>
      <c r="BX33" s="27">
        <f t="shared" si="108"/>
        <v>0</v>
      </c>
      <c r="BY33" s="27">
        <f t="shared" si="108"/>
        <v>0</v>
      </c>
      <c r="BZ33" s="27">
        <f t="shared" si="108"/>
        <v>0</v>
      </c>
      <c r="CA33" s="27">
        <f t="shared" si="108"/>
        <v>0</v>
      </c>
      <c r="CB33" s="27">
        <f t="shared" si="108"/>
        <v>0</v>
      </c>
      <c r="CC33" s="27">
        <f t="shared" si="108"/>
        <v>0</v>
      </c>
      <c r="CD33" s="27">
        <f t="shared" si="108"/>
        <v>0</v>
      </c>
      <c r="CE33" s="27">
        <f t="shared" si="108"/>
        <v>0</v>
      </c>
      <c r="CF33" s="27">
        <f t="shared" si="108"/>
        <v>0</v>
      </c>
      <c r="CG33" s="27">
        <f t="shared" si="108"/>
        <v>0</v>
      </c>
      <c r="CH33" s="27">
        <f t="shared" si="108"/>
        <v>1032.31</v>
      </c>
      <c r="CI33" s="27"/>
      <c r="CJ33" s="27">
        <v>301.69</v>
      </c>
      <c r="CK33" s="27">
        <f t="shared" si="9"/>
        <v>1334</v>
      </c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>
        <v>222.86</v>
      </c>
      <c r="CX33" s="30">
        <f t="shared" si="10"/>
        <v>222.86</v>
      </c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>
        <v>1187.1400000000001</v>
      </c>
      <c r="DK33" s="34">
        <v>301.69</v>
      </c>
      <c r="DL33" s="34">
        <f t="shared" si="11"/>
        <v>1488.8300000000002</v>
      </c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>
        <f t="shared" si="12"/>
        <v>0</v>
      </c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42">
        <f t="shared" si="13"/>
        <v>0</v>
      </c>
      <c r="EM33" s="43"/>
      <c r="EN33" s="43"/>
      <c r="EO33" s="43"/>
      <c r="EP33" s="47">
        <f t="shared" si="14"/>
        <v>0</v>
      </c>
      <c r="EQ33" s="48"/>
      <c r="ER33" s="49"/>
      <c r="ES33" s="27"/>
      <c r="ET33" s="50"/>
    </row>
    <row r="34" spans="1:150" s="1" customFormat="1" ht="15.75" customHeight="1" x14ac:dyDescent="0.15">
      <c r="A34" s="10">
        <v>200</v>
      </c>
      <c r="B34" s="11" t="s">
        <v>147</v>
      </c>
      <c r="C34" s="11" t="s">
        <v>148</v>
      </c>
      <c r="D34" s="12" t="s">
        <v>149</v>
      </c>
      <c r="E34" s="12"/>
      <c r="F34" s="12" t="s">
        <v>159</v>
      </c>
      <c r="G34" s="14">
        <v>33</v>
      </c>
      <c r="H34" s="13" t="s">
        <v>174</v>
      </c>
      <c r="I34" s="18" t="str">
        <f t="shared" si="54"/>
        <v>9</v>
      </c>
      <c r="J34" s="19">
        <f t="shared" ref="J34:U34" si="109">BW34+CL34+DM34+DZ34</f>
        <v>4609.7299999999996</v>
      </c>
      <c r="K34" s="19">
        <f t="shared" si="109"/>
        <v>4877.7299999999996</v>
      </c>
      <c r="L34" s="19">
        <f t="shared" si="109"/>
        <v>4569.7299999999996</v>
      </c>
      <c r="M34" s="19">
        <f t="shared" si="109"/>
        <v>4469.7299999999996</v>
      </c>
      <c r="N34" s="19">
        <f t="shared" si="109"/>
        <v>4621.7299999999996</v>
      </c>
      <c r="O34" s="19">
        <f t="shared" si="109"/>
        <v>5015.7299999999996</v>
      </c>
      <c r="P34" s="19">
        <f t="shared" si="109"/>
        <v>4862.54</v>
      </c>
      <c r="Q34" s="19">
        <f t="shared" si="109"/>
        <v>4692.54</v>
      </c>
      <c r="R34" s="19">
        <f t="shared" si="109"/>
        <v>4992.54</v>
      </c>
      <c r="S34" s="19">
        <f t="shared" si="109"/>
        <v>5174.1399999999994</v>
      </c>
      <c r="T34" s="19">
        <f t="shared" si="109"/>
        <v>4632.54</v>
      </c>
      <c r="U34" s="19">
        <f t="shared" si="109"/>
        <v>4683.12</v>
      </c>
      <c r="V34" s="22">
        <f t="shared" si="2"/>
        <v>63906.819999999992</v>
      </c>
      <c r="W34" s="23">
        <v>2376</v>
      </c>
      <c r="X34" s="23">
        <v>2376</v>
      </c>
      <c r="Y34" s="23">
        <v>2376</v>
      </c>
      <c r="Z34" s="23">
        <v>2376</v>
      </c>
      <c r="AA34" s="23">
        <v>2436</v>
      </c>
      <c r="AB34" s="23">
        <v>2436</v>
      </c>
      <c r="AC34" s="23">
        <v>2436</v>
      </c>
      <c r="AD34" s="23">
        <v>2436</v>
      </c>
      <c r="AE34" s="23">
        <v>2436</v>
      </c>
      <c r="AF34" s="23">
        <v>2436</v>
      </c>
      <c r="AG34" s="23">
        <v>2436</v>
      </c>
      <c r="AH34" s="23">
        <v>2436</v>
      </c>
      <c r="AI34" s="23">
        <f t="shared" si="3"/>
        <v>28992</v>
      </c>
      <c r="AJ34" s="23">
        <v>640</v>
      </c>
      <c r="AK34" s="23">
        <v>640</v>
      </c>
      <c r="AL34" s="23">
        <v>640</v>
      </c>
      <c r="AM34" s="23">
        <v>640</v>
      </c>
      <c r="AN34" s="23">
        <v>732</v>
      </c>
      <c r="AO34" s="23">
        <v>656</v>
      </c>
      <c r="AP34" s="23">
        <v>656</v>
      </c>
      <c r="AQ34" s="23">
        <v>656</v>
      </c>
      <c r="AR34" s="23">
        <v>656</v>
      </c>
      <c r="AS34" s="23">
        <v>1197.5999999999999</v>
      </c>
      <c r="AT34" s="23">
        <v>656</v>
      </c>
      <c r="AU34" s="23">
        <v>706.58</v>
      </c>
      <c r="AV34" s="23">
        <f t="shared" si="4"/>
        <v>8476.18</v>
      </c>
      <c r="AW34" s="25">
        <f t="shared" ref="AW34:BH34" si="110">W34+AJ34</f>
        <v>3016</v>
      </c>
      <c r="AX34" s="25">
        <f t="shared" si="110"/>
        <v>3016</v>
      </c>
      <c r="AY34" s="25">
        <f t="shared" si="110"/>
        <v>3016</v>
      </c>
      <c r="AZ34" s="25">
        <f t="shared" si="110"/>
        <v>3016</v>
      </c>
      <c r="BA34" s="25">
        <f t="shared" si="110"/>
        <v>3168</v>
      </c>
      <c r="BB34" s="25">
        <f t="shared" si="110"/>
        <v>3092</v>
      </c>
      <c r="BC34" s="25">
        <f t="shared" si="110"/>
        <v>3092</v>
      </c>
      <c r="BD34" s="25">
        <f t="shared" si="110"/>
        <v>3092</v>
      </c>
      <c r="BE34" s="25">
        <f t="shared" si="110"/>
        <v>3092</v>
      </c>
      <c r="BF34" s="25">
        <f t="shared" si="110"/>
        <v>3633.6</v>
      </c>
      <c r="BG34" s="25">
        <f t="shared" si="110"/>
        <v>3092</v>
      </c>
      <c r="BH34" s="25">
        <f t="shared" si="110"/>
        <v>3142.58</v>
      </c>
      <c r="BI34" s="25">
        <f t="shared" si="6"/>
        <v>37468.18</v>
      </c>
      <c r="BJ34" s="23">
        <v>170</v>
      </c>
      <c r="BK34" s="23">
        <v>0</v>
      </c>
      <c r="BL34" s="23">
        <v>0</v>
      </c>
      <c r="BM34" s="23">
        <v>0</v>
      </c>
      <c r="BN34" s="23">
        <v>0</v>
      </c>
      <c r="BO34" s="23">
        <v>170</v>
      </c>
      <c r="BP34" s="23">
        <v>170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f t="shared" si="7"/>
        <v>510</v>
      </c>
      <c r="BW34" s="27">
        <f t="shared" ref="BW34:CH34" si="111">W34+BJ34+AJ34</f>
        <v>3186</v>
      </c>
      <c r="BX34" s="27">
        <f t="shared" si="111"/>
        <v>3016</v>
      </c>
      <c r="BY34" s="27">
        <f t="shared" si="111"/>
        <v>3016</v>
      </c>
      <c r="BZ34" s="27">
        <f t="shared" si="111"/>
        <v>3016</v>
      </c>
      <c r="CA34" s="27">
        <f t="shared" si="111"/>
        <v>3168</v>
      </c>
      <c r="CB34" s="27">
        <f t="shared" si="111"/>
        <v>3262</v>
      </c>
      <c r="CC34" s="27">
        <f t="shared" si="111"/>
        <v>3262</v>
      </c>
      <c r="CD34" s="27">
        <f t="shared" si="111"/>
        <v>3092</v>
      </c>
      <c r="CE34" s="27">
        <f t="shared" si="111"/>
        <v>3092</v>
      </c>
      <c r="CF34" s="27">
        <f t="shared" si="111"/>
        <v>3633.6</v>
      </c>
      <c r="CG34" s="27">
        <f t="shared" si="111"/>
        <v>3092</v>
      </c>
      <c r="CH34" s="27">
        <f t="shared" si="111"/>
        <v>3142.58</v>
      </c>
      <c r="CI34" s="27"/>
      <c r="CJ34" s="27">
        <v>6270.02</v>
      </c>
      <c r="CK34" s="27">
        <f t="shared" si="9"/>
        <v>44248.2</v>
      </c>
      <c r="CL34" s="30">
        <v>400</v>
      </c>
      <c r="CM34" s="30">
        <v>838</v>
      </c>
      <c r="CN34" s="30">
        <v>530</v>
      </c>
      <c r="CO34" s="30">
        <v>430</v>
      </c>
      <c r="CP34" s="30">
        <v>430</v>
      </c>
      <c r="CQ34" s="30">
        <v>730</v>
      </c>
      <c r="CR34" s="30">
        <v>490</v>
      </c>
      <c r="CS34" s="30">
        <v>490</v>
      </c>
      <c r="CT34" s="30">
        <v>790</v>
      </c>
      <c r="CU34" s="30">
        <v>430</v>
      </c>
      <c r="CV34" s="30">
        <v>430</v>
      </c>
      <c r="CW34" s="30">
        <v>430</v>
      </c>
      <c r="CX34" s="30">
        <f t="shared" si="10"/>
        <v>6418</v>
      </c>
      <c r="CY34" s="34">
        <v>3048.55</v>
      </c>
      <c r="CZ34" s="34">
        <v>2928.55</v>
      </c>
      <c r="DA34" s="34">
        <v>3008.55</v>
      </c>
      <c r="DB34" s="34">
        <v>2908.55</v>
      </c>
      <c r="DC34" s="34">
        <v>3060.55</v>
      </c>
      <c r="DD34" s="34">
        <v>3454.55</v>
      </c>
      <c r="DE34" s="34">
        <v>3078.99</v>
      </c>
      <c r="DF34" s="34">
        <v>2908.99</v>
      </c>
      <c r="DG34" s="34">
        <v>3208.99</v>
      </c>
      <c r="DH34" s="34">
        <v>2882.2</v>
      </c>
      <c r="DI34" s="34">
        <v>2848.99</v>
      </c>
      <c r="DJ34" s="34">
        <v>2899.57</v>
      </c>
      <c r="DK34" s="34">
        <v>6270.02</v>
      </c>
      <c r="DL34" s="34">
        <f t="shared" si="11"/>
        <v>42507.05</v>
      </c>
      <c r="DM34" s="36">
        <v>833.73</v>
      </c>
      <c r="DN34" s="36">
        <v>833.73</v>
      </c>
      <c r="DO34" s="36">
        <v>833.73</v>
      </c>
      <c r="DP34" s="36">
        <v>833.73</v>
      </c>
      <c r="DQ34" s="36">
        <v>833.73</v>
      </c>
      <c r="DR34" s="36">
        <v>833.73</v>
      </c>
      <c r="DS34" s="36">
        <v>915.54</v>
      </c>
      <c r="DT34" s="36">
        <v>915.54</v>
      </c>
      <c r="DU34" s="36">
        <v>915.54</v>
      </c>
      <c r="DV34" s="36">
        <v>915.54</v>
      </c>
      <c r="DW34" s="36">
        <v>915.54</v>
      </c>
      <c r="DX34" s="36">
        <v>915.54</v>
      </c>
      <c r="DY34" s="36">
        <f t="shared" si="12"/>
        <v>10495.619999999999</v>
      </c>
      <c r="DZ34" s="39">
        <v>190</v>
      </c>
      <c r="EA34" s="39">
        <v>190</v>
      </c>
      <c r="EB34" s="39">
        <v>190</v>
      </c>
      <c r="EC34" s="39">
        <v>190</v>
      </c>
      <c r="ED34" s="39">
        <v>190</v>
      </c>
      <c r="EE34" s="39">
        <v>190</v>
      </c>
      <c r="EF34" s="39">
        <v>195</v>
      </c>
      <c r="EG34" s="39">
        <v>195</v>
      </c>
      <c r="EH34" s="39">
        <v>195</v>
      </c>
      <c r="EI34" s="39">
        <v>195</v>
      </c>
      <c r="EJ34" s="39">
        <v>195</v>
      </c>
      <c r="EK34" s="39">
        <v>195</v>
      </c>
      <c r="EL34" s="42">
        <f t="shared" si="13"/>
        <v>2310</v>
      </c>
      <c r="EM34" s="43"/>
      <c r="EN34" s="43">
        <v>310</v>
      </c>
      <c r="EO34" s="43">
        <v>125</v>
      </c>
      <c r="EP34" s="47">
        <f t="shared" si="14"/>
        <v>435</v>
      </c>
      <c r="EQ34" s="48"/>
      <c r="ER34" s="49"/>
      <c r="ES34" s="27"/>
      <c r="ET34" s="50"/>
    </row>
  </sheetData>
  <autoFilter ref="A1:XFD34"/>
  <phoneticPr fontId="17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B-2018年实际发生人工成本汇总表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jacky zhou</cp:lastModifiedBy>
  <dcterms:created xsi:type="dcterms:W3CDTF">2019-08-13T11:17:00Z</dcterms:created>
  <dcterms:modified xsi:type="dcterms:W3CDTF">2019-08-15T15:11:35Z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