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Tables/pivotTable1.xml" ContentType="application/vnd.openxmlformats-officedocument.spreadsheetml.pivotTabl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70" tabRatio="500" activeTab="1"/>
  </bookViews>
  <sheets>
    <sheet name="Sheet2" sheetId="2" r:id="rId1"/>
    <sheet name="Sheet1" sheetId="1" r:id="rId2"/>
  </sheets>
  <definedNames>
    <definedName name="_xlnm._FilterDatabase" localSheetId="1" hidden="1">Sheet1!$A$1:$K$67</definedName>
  </definedNames>
  <calcPr calcId="144525" concurrentCalc="0"/>
  <pivotCaches>
    <pivotCache cacheId="0" r:id="rId3"/>
  </pivotCaches>
</workbook>
</file>

<file path=xl/sharedStrings.xml><?xml version="1.0" encoding="utf-8"?>
<sst xmlns="http://schemas.openxmlformats.org/spreadsheetml/2006/main" count="140">
  <si>
    <t>Sum of 实际锻炼时间</t>
  </si>
  <si>
    <t>Row Labels</t>
  </si>
  <si>
    <t>Total</t>
  </si>
  <si>
    <t>Grand Total</t>
  </si>
  <si>
    <t>日期</t>
  </si>
  <si>
    <t>锻炼项目</t>
  </si>
  <si>
    <t>小组课</t>
  </si>
  <si>
    <t>锻炼部位</t>
  </si>
  <si>
    <t>锻炼目的</t>
  </si>
  <si>
    <t>实际锻炼时间</t>
  </si>
  <si>
    <t>开始小时</t>
  </si>
  <si>
    <t>开始时间</t>
  </si>
  <si>
    <t>结束时间</t>
  </si>
  <si>
    <t>健身总耗时</t>
  </si>
  <si>
    <t>体重改变</t>
  </si>
  <si>
    <t>VINYASA YOGA</t>
  </si>
  <si>
    <t>YES</t>
  </si>
  <si>
    <t>全身</t>
  </si>
  <si>
    <t>柔韧灵活</t>
  </si>
  <si>
    <t>2017-04-18 19:20:00</t>
  </si>
  <si>
    <t>2017-04-18 22:00:00</t>
  </si>
  <si>
    <t>Riding Machine</t>
  </si>
  <si>
    <t>NO</t>
  </si>
  <si>
    <t>减脂</t>
  </si>
  <si>
    <t>Sit Ups on slope bench</t>
  </si>
  <si>
    <t>核心</t>
  </si>
  <si>
    <t>力量</t>
  </si>
  <si>
    <t>Waist Machine (Left, Right, Front)</t>
  </si>
  <si>
    <t>腰部</t>
  </si>
  <si>
    <t>Total Body Conditioning</t>
  </si>
  <si>
    <t>2017-04-19 17:10:00</t>
  </si>
  <si>
    <t>2017-04-19 21:00:00</t>
  </si>
  <si>
    <t>Side Riding Machine</t>
  </si>
  <si>
    <t>BioScore with Private Coach</t>
  </si>
  <si>
    <t>Pilates</t>
  </si>
  <si>
    <t>2017-04-20 17:10:00</t>
  </si>
  <si>
    <t>2017-04-20 21:20:00</t>
  </si>
  <si>
    <t>Hot Flow Yoga</t>
  </si>
  <si>
    <t>BODYSTEP® ATHLETIC</t>
  </si>
  <si>
    <t>ZUMBA</t>
  </si>
  <si>
    <t>2017-04-21 18:20:00</t>
  </si>
  <si>
    <t>7.5km Walk &amp; Run</t>
  </si>
  <si>
    <t>Slope Walk 5% Gradient 5km/h</t>
  </si>
  <si>
    <t>2017-04-24 20:10:00</t>
  </si>
  <si>
    <t>2017-04-24 22:10:00</t>
  </si>
  <si>
    <t>Private Session with Coach (Legs, Upper Body, Core)</t>
  </si>
  <si>
    <t>Slope Walk 5.5% Gradient 5km/h</t>
  </si>
  <si>
    <t>2017-04-25 17:40:00</t>
  </si>
  <si>
    <t>2017-04-25 19:35:00</t>
  </si>
  <si>
    <t>BODYJAM</t>
  </si>
  <si>
    <t>Slope Walk 6% Gradient 5km/h</t>
  </si>
  <si>
    <t>2017-04-26 18:30:00</t>
  </si>
  <si>
    <t>2017-04-26 20:50:00</t>
  </si>
  <si>
    <t>Cycling</t>
  </si>
  <si>
    <t>Private Session with Coach (Legs, Core)</t>
  </si>
  <si>
    <t>2017-05-03 20:30:00</t>
  </si>
  <si>
    <t>2017-05-03 22:00:00</t>
  </si>
  <si>
    <t>Slope Walk 6.0% Gradient 5km/h</t>
  </si>
  <si>
    <t>Slope Walk 6.5% Gradient 5km/h + 2 minutes 9km/h run</t>
  </si>
  <si>
    <t>2017-05-04 19:30:00</t>
  </si>
  <si>
    <t>2017-05-04 22:00:00</t>
  </si>
  <si>
    <t>BODY BALANCE</t>
  </si>
  <si>
    <t>On Matt Freestyle (30 sit ups with ball, legs, plank)</t>
  </si>
  <si>
    <t>2017-05-04 19:30:01</t>
  </si>
  <si>
    <t>2017-05-04 22:00:01</t>
  </si>
  <si>
    <t>Freestyle (Legs &amp; Core)</t>
  </si>
  <si>
    <t>腿部</t>
  </si>
  <si>
    <t>2017-05-08 18:00:00</t>
  </si>
  <si>
    <t>2017-05-08 21:20:00</t>
  </si>
  <si>
    <t>BODYATTACK</t>
  </si>
  <si>
    <t>KEEP various exercise</t>
  </si>
  <si>
    <t>2017-05-09 19:00:00</t>
  </si>
  <si>
    <t>2017-05-16 20:05:00</t>
  </si>
  <si>
    <t>2017-05-16 22:20:00</t>
  </si>
  <si>
    <t>BODYPUMP</t>
  </si>
  <si>
    <t>2017-06-01 20:30:00</t>
  </si>
  <si>
    <t>2017-06-01 22:20:00</t>
  </si>
  <si>
    <t>Equipment, 80 Squats with 1.5KG, 50 Lower Leg</t>
  </si>
  <si>
    <t>臀部</t>
  </si>
  <si>
    <t>2017-06-08 18:10:00</t>
  </si>
  <si>
    <t>2017-06-08 20:10:00</t>
  </si>
  <si>
    <t>Cycling PRO 45</t>
  </si>
  <si>
    <t>Freestyle (Legs &amp; Core), KEEP</t>
  </si>
  <si>
    <t>2017-06-09 21:05:00</t>
  </si>
  <si>
    <t>2017-06-09 22:15:00</t>
  </si>
  <si>
    <t>BODYATTACK®</t>
  </si>
  <si>
    <t>2017-06-12 19:25:00</t>
  </si>
  <si>
    <t>2017-06-12 21:35:00</t>
  </si>
  <si>
    <t>Freestyle (100 Squats, 1.25*2*40, 2.5*2*60)</t>
  </si>
  <si>
    <t>2017-06-13 20:20:00</t>
  </si>
  <si>
    <t>2017-06-13 22:25:00</t>
  </si>
  <si>
    <t>HARDCORE</t>
  </si>
  <si>
    <t>2017-06-14 20:20:00</t>
  </si>
  <si>
    <t>2017-06-14 22:25:00</t>
  </si>
  <si>
    <t>Zumba</t>
  </si>
  <si>
    <t>2017-06-16 18:15:00</t>
  </si>
  <si>
    <t>2017-06-16 21:15:00</t>
  </si>
  <si>
    <t>Trackmile 40mins @ 7km/h + 5mins @ 9km/h</t>
  </si>
  <si>
    <t>2017-06-18 18:55:00</t>
  </si>
  <si>
    <t>2017-06-18 21:45:00</t>
  </si>
  <si>
    <t>100 Squats with 2.5kg *2</t>
  </si>
  <si>
    <t>Sit-ups with Soft Gym Ball 80 times</t>
  </si>
  <si>
    <t>Legs on equipment</t>
  </si>
  <si>
    <t>Arms wth 3kg*2</t>
  </si>
  <si>
    <t>手臂</t>
  </si>
  <si>
    <t>Slope Walk 7% Gradient 6km/h</t>
  </si>
  <si>
    <t>2017-06-19 19:40:00</t>
  </si>
  <si>
    <t>2017-06-19 22:20:00</t>
  </si>
  <si>
    <t>Slope Walk 8% Gradient 6km/h</t>
  </si>
  <si>
    <t>2017-06-20 20:30:00</t>
  </si>
  <si>
    <t>2017-06-20 22:25:00</t>
  </si>
  <si>
    <t>90 Situps (core, plank)</t>
  </si>
  <si>
    <t>2017-06-21 19:30:00</t>
  </si>
  <si>
    <t>2017-06-21 20:45:00</t>
  </si>
  <si>
    <t>HOT YOGA</t>
  </si>
  <si>
    <t>BODYCOMBAT</t>
  </si>
  <si>
    <t>2017-06-23 20:05:00</t>
  </si>
  <si>
    <t>2017-06-23 22:00:00</t>
  </si>
  <si>
    <t>Freestyle (legs)</t>
  </si>
  <si>
    <t>Trackmile 35mins @ 7km/h + 10mins @ 8km/h</t>
  </si>
  <si>
    <t>2017-06-24 18:50:00</t>
  </si>
  <si>
    <t>2017-06-24 19:30:00</t>
  </si>
  <si>
    <t>2017-06-25 11:50:00</t>
  </si>
  <si>
    <t>Freestyle (core)</t>
  </si>
  <si>
    <t>Trackmile 35mins @ 7.5km/h + 10mins @ 8km/h</t>
  </si>
  <si>
    <t>2017-06-27 20:30:00</t>
  </si>
  <si>
    <t>2017-06-27 22:20:00</t>
  </si>
  <si>
    <t>Trackmile 20mins @ 7.5km/h + 25mins @ 6km/h</t>
  </si>
  <si>
    <t>2017-06-28 17:50:00</t>
  </si>
  <si>
    <t>2017-06-28 19:40:00</t>
  </si>
  <si>
    <t>2017-06-29 18:50:00</t>
  </si>
  <si>
    <t>2017-06-29 20:40:00</t>
  </si>
  <si>
    <t>Trackmile 15mins @ 7.5km/h + 30@ 6km/h</t>
  </si>
  <si>
    <t>Trackmile 25mins @ 6.5km/h + 20@ 6km/h</t>
  </si>
  <si>
    <t>2017-07-01 10:00:00</t>
  </si>
  <si>
    <t>2017-07-01 10:55:00</t>
  </si>
  <si>
    <t>Trackmile 40mins @ 6.5km/h</t>
  </si>
  <si>
    <t>2017-07-05 20:30:00</t>
  </si>
  <si>
    <t>2017-07-05 21:30:00</t>
  </si>
  <si>
    <t>HIIT Entry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</si>
</sst>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yyyy\-mm\-dd\ hh:mm:ss"/>
  </numFmts>
  <fonts count="26">
    <font>
      <sz val="12"/>
      <color theme="1"/>
      <name val="Helvetica Neue"/>
      <charset val="128"/>
    </font>
    <font>
      <b/>
      <sz val="12"/>
      <color theme="1"/>
      <name val="Helvetica Neue"/>
      <charset val="128"/>
    </font>
    <font>
      <b/>
      <sz val="13"/>
      <color theme="1"/>
      <name val="宋体"/>
      <charset val="134"/>
    </font>
    <font>
      <sz val="13"/>
      <color theme="1"/>
      <name val="Arial"/>
      <charset val="204"/>
    </font>
    <font>
      <sz val="13"/>
      <color theme="1"/>
      <name val="宋体"/>
      <charset val="134"/>
    </font>
    <font>
      <sz val="13"/>
      <color rgb="FF212121"/>
      <name val="宋体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7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4" fillId="8" borderId="3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17" borderId="6" applyNumberFormat="0" applyFont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1" applyNumberFormat="0" applyFill="0" applyAlignment="0" applyProtection="0">
      <alignment vertical="center"/>
    </xf>
    <xf numFmtId="0" fontId="21" fillId="0" borderId="1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5" fillId="11" borderId="4" applyNumberFormat="0" applyAlignment="0" applyProtection="0">
      <alignment vertical="center"/>
    </xf>
    <xf numFmtId="0" fontId="24" fillId="11" borderId="3" applyNumberFormat="0" applyAlignment="0" applyProtection="0">
      <alignment vertical="center"/>
    </xf>
    <xf numFmtId="0" fontId="16" fillId="14" borderId="5" applyNumberForma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0" borderId="0" xfId="0" applyFont="1"/>
    <xf numFmtId="1" fontId="0" fillId="0" borderId="0" xfId="0" applyNumberFormat="1"/>
    <xf numFmtId="0" fontId="2" fillId="0" borderId="0" xfId="0" applyFont="1"/>
    <xf numFmtId="14" fontId="3" fillId="0" borderId="0" xfId="0" applyNumberFormat="1" applyFont="1"/>
    <xf numFmtId="0" fontId="3" fillId="0" borderId="0" xfId="0" applyFont="1"/>
    <xf numFmtId="0" fontId="4" fillId="0" borderId="0" xfId="0" applyFont="1"/>
    <xf numFmtId="0" fontId="5" fillId="0" borderId="0" xfId="0" applyFont="1"/>
    <xf numFmtId="176" fontId="3" fillId="0" borderId="0" xfId="0" applyNumberFormat="1" applyFont="1"/>
    <xf numFmtId="1" fontId="2" fillId="0" borderId="0" xfId="0" applyNumberFormat="1" applyFont="1"/>
    <xf numFmtId="1" fontId="3" fillId="0" borderId="0" xfId="0" applyNumberFormat="1" applyFont="1"/>
    <xf numFmtId="0" fontId="0" fillId="0" borderId="0" xfId="0" applyAlignment="1">
      <alignment horizontal="left"/>
    </xf>
    <xf numFmtId="0" fontId="0" fillId="0" borderId="0" xfId="0" applyNumberForma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createdVersion="4" refreshedVersion="4" minRefreshableVersion="3" refreshedDate="42928.5722859954" refreshedBy="Aislinn Chen" recordCount="68">
  <cacheSource type="worksheet">
    <worksheetSource ref="A1:K67" sheet="Sheet1"/>
  </cacheSource>
  <cacheFields count="11">
    <cacheField name="日期" numFmtId="14"/>
    <cacheField name="锻炼项目" numFmtId="0"/>
    <cacheField name="小组课" numFmtId="0"/>
    <cacheField name="锻炼部位" numFmtId="0">
      <sharedItems count="6">
        <s v="全身"/>
        <s v="核心"/>
        <s v="腰部"/>
        <s v="腿部"/>
        <s v="臀部"/>
        <s v="手臂"/>
      </sharedItems>
    </cacheField>
    <cacheField name="锻炼目的" numFmtId="0"/>
    <cacheField name="实际锻炼时间" numFmtId="0">
      <sharedItems containsSemiMixedTypes="0" containsString="0" containsNumber="1" containsInteger="1" minValue="5" maxValue="90" count="16">
        <n v="75"/>
        <n v="20"/>
        <n v="5"/>
        <n v="60"/>
        <n v="40"/>
        <n v="90"/>
        <n v="10"/>
        <n v="80"/>
        <n v="64"/>
        <n v="50"/>
        <n v="12"/>
        <n v="24"/>
        <n v="45"/>
        <n v="30"/>
        <n v="15"/>
        <n v="25"/>
      </sharedItems>
    </cacheField>
    <cacheField name="小时" numFmtId="0">
      <sharedItems containsSemiMixedTypes="0" containsString="0" containsNumber="1" containsInteger="1" minValue="0" maxValue="22" count="9">
        <n v="19"/>
        <n v="0"/>
        <n v="17"/>
        <n v="18"/>
        <n v="22"/>
        <n v="20"/>
        <n v="10"/>
        <n v="21"/>
        <n v="11"/>
      </sharedItems>
    </cacheField>
    <cacheField name="开始时间" numFmtId="0"/>
    <cacheField name="结束时间" numFmtId="0"/>
    <cacheField name="健身总耗时" numFmtId="1"/>
    <cacheField name="Weight Reduction" numFmtId="0"/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68">
  <r>
    <d v="2017-04-18T00:00:00"/>
    <s v="VINYASA YOGA"/>
    <s v="YES"/>
    <x v="0"/>
    <s v="柔韧灵活"/>
    <x v="0"/>
    <x v="0"/>
    <s v="2017-04-18 19:20:00"/>
    <s v="2017-04-18 22:00:00"/>
    <n v="159.99999999767169"/>
    <n v="0"/>
  </r>
  <r>
    <d v="2017-04-18T00:00:00"/>
    <s v="Riding Machine"/>
    <s v="NO"/>
    <x v="0"/>
    <s v="减脂"/>
    <x v="1"/>
    <x v="1"/>
    <m/>
    <m/>
    <m/>
    <m/>
  </r>
  <r>
    <d v="2017-04-18T00:00:00"/>
    <s v="Sit Ups on slope bench"/>
    <s v="NO"/>
    <x v="1"/>
    <s v="力量"/>
    <x v="2"/>
    <x v="1"/>
    <m/>
    <m/>
    <m/>
    <m/>
  </r>
  <r>
    <d v="2017-04-18T00:00:00"/>
    <s v="Waist Machine (Left, Right, Front)"/>
    <s v="NO"/>
    <x v="2"/>
    <s v="力量"/>
    <x v="2"/>
    <x v="1"/>
    <m/>
    <m/>
    <m/>
    <m/>
  </r>
  <r>
    <d v="2017-04-19T00:00:00"/>
    <s v="Total Body Conditioning"/>
    <s v="YES"/>
    <x v="0"/>
    <s v="减脂"/>
    <x v="3"/>
    <x v="2"/>
    <s v="2017-04-19 17:10:00"/>
    <s v="2017-04-19 21:00:00"/>
    <n v="229.99999999534339"/>
    <n v="-0.5"/>
  </r>
  <r>
    <d v="2017-04-19T00:00:00"/>
    <s v="Side Riding Machine"/>
    <s v="NO"/>
    <x v="0"/>
    <s v="减脂"/>
    <x v="1"/>
    <x v="1"/>
    <m/>
    <m/>
    <m/>
    <m/>
  </r>
  <r>
    <d v="2017-04-19T00:00:00"/>
    <s v="BioScore with Private Coach"/>
    <s v="NO"/>
    <x v="0"/>
    <s v="力量"/>
    <x v="4"/>
    <x v="1"/>
    <m/>
    <m/>
    <m/>
    <m/>
  </r>
  <r>
    <d v="2017-04-20T00:00:00"/>
    <s v="Pilates"/>
    <s v="YES"/>
    <x v="0"/>
    <s v="柔韧灵活"/>
    <x v="3"/>
    <x v="2"/>
    <s v="2017-04-20 17:10:00"/>
    <s v="2017-04-20 21:20:00"/>
    <n v="249.99999999767169"/>
    <n v="-0.5"/>
  </r>
  <r>
    <d v="2017-04-20T00:00:00"/>
    <s v="Hot Flow Yoga"/>
    <s v="YES"/>
    <x v="0"/>
    <s v="柔韧灵活"/>
    <x v="3"/>
    <x v="1"/>
    <m/>
    <m/>
    <m/>
    <m/>
  </r>
  <r>
    <d v="2017-04-20T00:00:00"/>
    <s v="BODYSTEP® ATHLETIC"/>
    <s v="YES"/>
    <x v="0"/>
    <s v="减脂"/>
    <x v="3"/>
    <x v="1"/>
    <m/>
    <m/>
    <m/>
    <m/>
  </r>
  <r>
    <d v="2017-04-21T00:00:00"/>
    <s v="ZUMBA"/>
    <s v="YES"/>
    <x v="0"/>
    <s v="柔韧灵活"/>
    <x v="3"/>
    <x v="3"/>
    <s v="2017-04-21 18:20:00"/>
    <s v="2017-04-21 21:40:00"/>
    <n v="200.00000000232831"/>
    <n v="-0.5"/>
  </r>
  <r>
    <d v="2017-04-21T00:00:00"/>
    <s v="HATHA YOGA"/>
    <s v="YES"/>
    <x v="0"/>
    <s v="柔韧灵活"/>
    <x v="0"/>
    <x v="1"/>
    <m/>
    <m/>
    <m/>
    <m/>
  </r>
  <r>
    <d v="2017-04-22T00:00:00"/>
    <s v="7.5km Walk &amp; Run"/>
    <s v="NO"/>
    <x v="0"/>
    <s v="减脂"/>
    <x v="5"/>
    <x v="4"/>
    <s v="2017-04-22 22:50:00"/>
    <d v="2017-04-23T00:20:00"/>
    <n v="90"/>
    <n v="-0.9"/>
  </r>
  <r>
    <d v="2017-04-24T00:00:00"/>
    <s v="Slope Walk 5% Gradient 5km/h"/>
    <s v="NO"/>
    <x v="0"/>
    <s v="减脂"/>
    <x v="1"/>
    <x v="5"/>
    <s v="2017-04-24 20:10:00"/>
    <s v="2017-04-24 22:10:00"/>
    <n v="119.99999999301508"/>
    <n v="-1.2"/>
  </r>
  <r>
    <d v="2017-04-24T00:00:00"/>
    <s v="Private Session with Coach (Legs, Upper Body, Core)"/>
    <s v="NO"/>
    <x v="0"/>
    <s v="力量"/>
    <x v="4"/>
    <x v="1"/>
    <m/>
    <m/>
    <m/>
    <m/>
  </r>
  <r>
    <d v="2017-04-25T00:00:00"/>
    <s v="Slope Walk 5.5% Gradient 5km/h"/>
    <s v="NO"/>
    <x v="0"/>
    <s v="减脂"/>
    <x v="1"/>
    <x v="2"/>
    <s v="2017-04-25 17:40:00"/>
    <s v="2017-04-25 19:35:00"/>
    <n v="114.99999999767169"/>
    <n v="-0.6"/>
  </r>
  <r>
    <d v="2017-04-25T00:00:00"/>
    <s v="BODYJAM"/>
    <s v="YES"/>
    <x v="0"/>
    <s v="柔韧灵活"/>
    <x v="3"/>
    <x v="1"/>
    <m/>
    <m/>
    <m/>
    <m/>
  </r>
  <r>
    <d v="2017-04-26T00:00:00"/>
    <s v="Slope Walk 6% Gradient 5km/h"/>
    <s v="NO"/>
    <x v="0"/>
    <s v="减脂"/>
    <x v="3"/>
    <x v="3"/>
    <s v="2017-04-26 18:30:00"/>
    <s v="2017-04-26 20:50:00"/>
    <n v="139.99999999534339"/>
    <n v="-0.6"/>
  </r>
  <r>
    <d v="2017-04-26T00:00:00"/>
    <s v="Cycling"/>
    <s v="NO"/>
    <x v="0"/>
    <s v="减脂"/>
    <x v="6"/>
    <x v="1"/>
    <m/>
    <m/>
    <m/>
    <m/>
  </r>
  <r>
    <d v="2017-05-03T00:00:00"/>
    <s v="Private Session with Coach (Legs, Core)"/>
    <s v="NO"/>
    <x v="0"/>
    <s v="力量"/>
    <x v="4"/>
    <x v="5"/>
    <s v="2017-05-03 20:30:00"/>
    <s v="2017-05-03 22:00:00"/>
    <n v="90"/>
    <n v="-1.3"/>
  </r>
  <r>
    <d v="2017-05-03T00:00:00"/>
    <s v="Slope Walk 6.0% Gradient 5km/h"/>
    <s v="NO"/>
    <x v="0"/>
    <s v="减脂"/>
    <x v="6"/>
    <x v="1"/>
    <m/>
    <m/>
    <m/>
    <m/>
  </r>
  <r>
    <d v="2017-05-04T00:00:00"/>
    <s v="Slope Walk 6.5% Gradient 5km/h + 2 minutes 9km/h run"/>
    <s v="NO"/>
    <x v="0"/>
    <s v="减脂"/>
    <x v="1"/>
    <x v="0"/>
    <s v="2017-05-04 19:30:00"/>
    <s v="2017-05-04 22:00:00"/>
    <n v="149.99999999650754"/>
    <n v="-1.3"/>
  </r>
  <r>
    <d v="2017-05-04T00:00:00"/>
    <s v="BODY BALANCE"/>
    <s v="NO"/>
    <x v="0"/>
    <s v="柔韧灵活"/>
    <x v="3"/>
    <x v="1"/>
    <m/>
    <m/>
    <m/>
    <m/>
  </r>
  <r>
    <d v="2017-05-04T00:00:00"/>
    <s v="On Matt Freestyle (30 sit ups with ball, legs, plank)"/>
    <s v="NO"/>
    <x v="1"/>
    <s v="力量"/>
    <x v="6"/>
    <x v="1"/>
    <m/>
    <m/>
    <m/>
    <m/>
  </r>
  <r>
    <d v="2017-05-08T00:00:00"/>
    <s v="Freestyle (Legs &amp; Core)"/>
    <s v="NO"/>
    <x v="3"/>
    <s v="力量"/>
    <x v="7"/>
    <x v="3"/>
    <s v="2017-05-08 18:00:00"/>
    <s v="2017-05-08 21:20:00"/>
    <n v="200.00000000232831"/>
    <n v="-2.4"/>
  </r>
  <r>
    <d v="2017-05-08T00:00:00"/>
    <s v="BODYATTACK"/>
    <s v="YES"/>
    <x v="0"/>
    <s v="减脂"/>
    <x v="3"/>
    <x v="1"/>
    <m/>
    <m/>
    <m/>
    <m/>
  </r>
  <r>
    <d v="2017-05-09T00:00:00"/>
    <s v="KEEP various exercise"/>
    <s v="NO"/>
    <x v="0"/>
    <s v="减脂"/>
    <x v="8"/>
    <x v="0"/>
    <s v="2017-05-09 19:00:00"/>
    <s v="2017-05-09 21:20:00"/>
    <n v="140.00000000582077"/>
    <n v="-2.4"/>
  </r>
  <r>
    <d v="2017-05-10T00:00:00"/>
    <s v="Private Coach"/>
    <s v="NO"/>
    <x v="0"/>
    <s v="力量"/>
    <x v="9"/>
    <x v="6"/>
    <s v="2017-05-10 10:15:00"/>
    <s v="2017-05-10 12:30:00"/>
    <n v="135"/>
    <n v="-3.3"/>
  </r>
  <r>
    <d v="2017-05-16T00:00:00"/>
    <s v="KEEP various exercise"/>
    <s v="NO"/>
    <x v="0"/>
    <s v="力量"/>
    <x v="10"/>
    <x v="5"/>
    <s v="2017-05-16 20:05:00"/>
    <s v="2017-05-16 22:20:00"/>
    <n v="135"/>
    <n v="-2.8"/>
  </r>
  <r>
    <d v="2017-05-16T00:00:00"/>
    <s v="BODYPUMP"/>
    <s v="YES"/>
    <x v="0"/>
    <s v="力量"/>
    <x v="3"/>
    <x v="1"/>
    <m/>
    <m/>
    <m/>
    <m/>
  </r>
  <r>
    <d v="2017-06-01T00:00:00"/>
    <s v="KEEP various exercise"/>
    <s v="NO"/>
    <x v="0"/>
    <s v="力量"/>
    <x v="11"/>
    <x v="5"/>
    <s v="2017-06-01 20:30:00"/>
    <s v="2017-06-01 22:20:00"/>
    <n v="110.00000000232831"/>
    <n v="-4.9000000000000004"/>
  </r>
  <r>
    <d v="2017-06-01T00:00:00"/>
    <s v="Equipment, 80 Squats with 1.5KG, 50 Lower Leg"/>
    <s v="NO"/>
    <x v="4"/>
    <s v="力量"/>
    <x v="1"/>
    <x v="1"/>
    <m/>
    <m/>
    <m/>
    <m/>
  </r>
  <r>
    <d v="2017-06-08T00:00:00"/>
    <s v="Freestyle (Legs &amp; Core)"/>
    <s v="NO"/>
    <x v="1"/>
    <s v="力量"/>
    <x v="1"/>
    <x v="3"/>
    <s v="2017-06-08 18:10:00"/>
    <s v="2017-06-08 20:10:00"/>
    <n v="120.00000000349246"/>
    <n v="-5.5"/>
  </r>
  <r>
    <d v="2017-06-08T00:00:00"/>
    <s v="Cycling PRO 45"/>
    <s v="YES"/>
    <x v="3"/>
    <s v="减脂"/>
    <x v="12"/>
    <x v="1"/>
    <m/>
    <m/>
    <m/>
    <m/>
  </r>
  <r>
    <d v="2017-06-09T00:00:00"/>
    <s v="Freestyle (Legs &amp; Core), KEEP"/>
    <s v="NO"/>
    <x v="3"/>
    <s v="力量"/>
    <x v="13"/>
    <x v="7"/>
    <s v="2017-06-09 21:05:00"/>
    <s v="2017-06-09 22:15:00"/>
    <n v="70.000000008149073"/>
    <n v="-4.5"/>
  </r>
  <r>
    <d v="2017-06-12T00:00:00"/>
    <s v="BODYATTACK®"/>
    <s v="YES"/>
    <x v="0"/>
    <s v="力量"/>
    <x v="3"/>
    <x v="0"/>
    <s v="2017-06-12 19:25:00"/>
    <s v="2017-06-12 21:35:00"/>
    <n v="129.99999999417923"/>
    <n v="-5.6"/>
  </r>
  <r>
    <d v="2017-06-12T00:00:00"/>
    <s v="Freestyle (100 Squats, 1.25*2*40, 2.5*2*60)"/>
    <s v="NO"/>
    <x v="4"/>
    <s v="力量"/>
    <x v="14"/>
    <x v="1"/>
    <m/>
    <m/>
    <m/>
    <m/>
  </r>
  <r>
    <d v="2017-06-13T00:00:00"/>
    <s v="BODYPUMP"/>
    <s v="YES"/>
    <x v="0"/>
    <s v="力量"/>
    <x v="3"/>
    <x v="5"/>
    <s v="2017-06-13 20:20:00"/>
    <s v="2017-06-13 22:25:00"/>
    <n v="125.00000000931323"/>
    <n v="-5.6"/>
  </r>
  <r>
    <d v="2017-06-13T00:00:00"/>
    <s v="Freestyle (Legs &amp; Core)"/>
    <s v="NO"/>
    <x v="1"/>
    <s v="力量"/>
    <x v="6"/>
    <x v="1"/>
    <m/>
    <m/>
    <m/>
    <m/>
  </r>
  <r>
    <d v="2017-06-14T00:00:00"/>
    <s v="HARDCORE"/>
    <s v="YES"/>
    <x v="1"/>
    <s v="力量"/>
    <x v="13"/>
    <x v="5"/>
    <s v="2017-06-14 20:20:00"/>
    <s v="2017-06-14 22:25:00"/>
    <n v="125.00000000931323"/>
    <n v="-5.3"/>
  </r>
  <r>
    <d v="2017-06-14T00:00:00"/>
    <s v="Freestyle (Legs &amp; Core)"/>
    <s v="NO"/>
    <x v="3"/>
    <s v="力量"/>
    <x v="15"/>
    <x v="1"/>
    <m/>
    <m/>
    <m/>
    <m/>
  </r>
  <r>
    <d v="2017-06-16T00:00:00"/>
    <s v="Zumba"/>
    <s v="YES"/>
    <x v="0"/>
    <s v="柔韧灵活"/>
    <x v="3"/>
    <x v="3"/>
    <s v="2017-06-16 18:15:00"/>
    <s v="2017-06-16 21:15:00"/>
    <n v="180"/>
    <n v="-5.3"/>
  </r>
  <r>
    <d v="2017-06-16T00:00:00"/>
    <s v="BODYPUMP"/>
    <s v="YES"/>
    <x v="0"/>
    <s v="力量"/>
    <x v="3"/>
    <x v="1"/>
    <m/>
    <m/>
    <m/>
    <m/>
  </r>
  <r>
    <d v="2017-06-18T00:00:00"/>
    <s v="Trackmile 40mins @ 7km/h + 5mins @ 9km/h"/>
    <s v="NO"/>
    <x v="0"/>
    <s v="减脂"/>
    <x v="12"/>
    <x v="3"/>
    <s v="2017-06-18 18:55:00"/>
    <s v="2017-06-18 21:45:00"/>
    <n v="169.99999999883585"/>
    <n v="-6.1"/>
  </r>
  <r>
    <d v="2017-06-18T00:00:00"/>
    <s v="100 Squats with 2.5kg *2"/>
    <s v="NO"/>
    <x v="4"/>
    <s v="力量"/>
    <x v="14"/>
    <x v="1"/>
    <m/>
    <m/>
    <m/>
    <m/>
  </r>
  <r>
    <d v="2017-06-18T00:00:00"/>
    <s v="Sit-ups with Soft Gym Ball 80 times"/>
    <s v="NO"/>
    <x v="1"/>
    <s v="力量"/>
    <x v="14"/>
    <x v="1"/>
    <m/>
    <m/>
    <m/>
    <m/>
  </r>
  <r>
    <d v="2017-06-18T00:00:00"/>
    <s v="Legs on equipment"/>
    <s v="NO"/>
    <x v="3"/>
    <s v="力量"/>
    <x v="14"/>
    <x v="1"/>
    <m/>
    <m/>
    <m/>
    <m/>
  </r>
  <r>
    <d v="2017-06-18T00:00:00"/>
    <s v="Arms wth 3kg*2"/>
    <s v="NO"/>
    <x v="5"/>
    <s v="力量"/>
    <x v="2"/>
    <x v="1"/>
    <m/>
    <m/>
    <m/>
    <m/>
  </r>
  <r>
    <d v="2017-06-19T00:00:00"/>
    <s v="Slope Walk 7% Gradient 6km/h"/>
    <s v="NO"/>
    <x v="0"/>
    <s v="减脂"/>
    <x v="12"/>
    <x v="0"/>
    <s v="2017-06-19 19:40:00"/>
    <s v="2017-06-19 22:20:00"/>
    <n v="159.99999999767169"/>
    <n v="-6.1"/>
  </r>
  <r>
    <d v="2017-06-19T00:00:00"/>
    <s v="BODYATTACK"/>
    <s v="YES"/>
    <x v="0"/>
    <s v="减脂"/>
    <x v="3"/>
    <x v="1"/>
    <m/>
    <m/>
    <m/>
    <m/>
  </r>
  <r>
    <d v="2017-06-20T00:00:00"/>
    <s v="Slope Walk 8% Gradient 6km/h"/>
    <s v="NO"/>
    <x v="0"/>
    <s v="减脂"/>
    <x v="12"/>
    <x v="5"/>
    <s v="2017-06-20 20:30:00"/>
    <s v="2017-06-20 22:25:00"/>
    <n v="115.00000000814907"/>
    <n v="-6.1"/>
  </r>
  <r>
    <d v="2017-06-20T00:00:00"/>
    <s v="90 Situps (core, plank)"/>
    <s v="NO"/>
    <x v="1"/>
    <s v="力量"/>
    <x v="6"/>
    <x v="1"/>
    <m/>
    <m/>
    <m/>
    <m/>
  </r>
  <r>
    <d v="2017-06-21T00:00:00"/>
    <s v="Slope Walk 8% Gradient 6km/h"/>
    <s v="NO"/>
    <x v="0"/>
    <s v="减脂"/>
    <x v="13"/>
    <x v="0"/>
    <s v="2017-06-21 19:30:00"/>
    <s v="2017-06-21 20:45:00"/>
    <n v="75.00000000349246"/>
    <n v="-6.1"/>
  </r>
  <r>
    <d v="2017-06-21T00:00:00"/>
    <s v="HOT YOGA"/>
    <s v="YES"/>
    <x v="0"/>
    <s v="柔韧灵活"/>
    <x v="14"/>
    <x v="1"/>
    <m/>
    <m/>
    <m/>
    <m/>
  </r>
  <r>
    <d v="2017-06-23T00:00:00"/>
    <s v="BODYCOMBAT"/>
    <s v="YES"/>
    <x v="0"/>
    <s v="柔韧灵活"/>
    <x v="3"/>
    <x v="5"/>
    <s v="2017-06-23 20:05:00"/>
    <s v="2017-06-23 22:00:00"/>
    <n v="114.99999999767169"/>
    <n v="-6.1"/>
  </r>
  <r>
    <d v="2017-06-23T00:00:00"/>
    <s v="Freestyle (legs)"/>
    <s v="NO"/>
    <x v="3"/>
    <s v="力量"/>
    <x v="6"/>
    <x v="1"/>
    <m/>
    <m/>
    <m/>
    <m/>
  </r>
  <r>
    <d v="2017-06-24T00:00:00"/>
    <s v="Trackmile 35mins @ 7km/h + 10mins @ 8km/h"/>
    <s v="NO"/>
    <x v="0"/>
    <s v="减脂"/>
    <x v="12"/>
    <x v="3"/>
    <s v="2017-06-24 18:50:00"/>
    <s v="2017-06-24 19:30:00"/>
    <n v="40.000000004656613"/>
    <n v="-7"/>
  </r>
  <r>
    <d v="2017-06-25T00:00:00"/>
    <s v="BODYATTACK"/>
    <s v="YES"/>
    <x v="0"/>
    <s v="柔韧灵活"/>
    <x v="3"/>
    <x v="8"/>
    <s v="2017-06-25 11:50:00"/>
    <s v="2017-06-25 13:55:00"/>
    <n v="124.99999999883585"/>
    <n v="-7"/>
  </r>
  <r>
    <d v="2017-06-25T00:00:00"/>
    <s v="Freestyle (core)"/>
    <s v="NO"/>
    <x v="1"/>
    <s v="力量"/>
    <x v="6"/>
    <x v="1"/>
    <m/>
    <m/>
    <m/>
    <m/>
  </r>
  <r>
    <d v="2017-06-27T00:00:00"/>
    <s v="Trackmile 35mins @ 7.5km/h + 10mins @ 8km/h"/>
    <s v="NO"/>
    <x v="0"/>
    <s v="减脂"/>
    <x v="12"/>
    <x v="5"/>
    <s v="2017-06-27 20:30:00"/>
    <s v="2017-06-27 22:20:00"/>
    <n v="110.00000000232831"/>
    <n v="-7.5"/>
  </r>
  <r>
    <d v="2017-06-27T00:00:00"/>
    <s v="Freestyle (core)"/>
    <s v="NO"/>
    <x v="1"/>
    <s v="力量"/>
    <x v="6"/>
    <x v="1"/>
    <m/>
    <m/>
    <m/>
    <m/>
  </r>
  <r>
    <d v="2017-06-28T00:00:00"/>
    <s v="Trackmile 20mins @ 7.5km/h + 25mins @ 6km/h"/>
    <s v="NO"/>
    <x v="0"/>
    <s v="减脂"/>
    <x v="12"/>
    <x v="2"/>
    <s v="2017-06-28 17:50:00"/>
    <s v="2017-06-28 19:40:00"/>
    <n v="110.00000000232831"/>
    <n v="-7.5"/>
  </r>
  <r>
    <d v="2017-06-29T00:00:00"/>
    <s v="Freestyle (core)"/>
    <s v="NO"/>
    <x v="1"/>
    <s v="力量"/>
    <x v="6"/>
    <x v="3"/>
    <s v="2017-06-29 18:50:00"/>
    <s v="2017-06-29 20:40:00"/>
    <n v="110.00000000232831"/>
    <n v="-7.5"/>
  </r>
  <r>
    <d v="2017-06-29T00:00:00"/>
    <s v="Trackmile 15mins @ 7.5km/h + 30@ 6km/h"/>
    <s v="NO"/>
    <x v="0"/>
    <s v="减脂"/>
    <x v="12"/>
    <x v="1"/>
    <m/>
    <m/>
    <m/>
    <m/>
  </r>
  <r>
    <d v="2017-07-01T00:00:00"/>
    <s v="Trackmile 25mins @ 6.5km/h + 20@ 6km/h"/>
    <s v="NO"/>
    <x v="0"/>
    <s v="减脂"/>
    <x v="12"/>
    <x v="6"/>
    <s v="2017-07-01 10:00:00"/>
    <s v="2017-07-01 10:55:00"/>
    <n v="55.000000001164153"/>
    <n v="-7.5"/>
  </r>
  <r>
    <d v="2017-07-01T00:00:00"/>
    <s v="Freestyle (legs)"/>
    <s v="NO"/>
    <x v="3"/>
    <s v="力量"/>
    <x v="6"/>
    <x v="1"/>
    <m/>
    <m/>
    <m/>
    <m/>
  </r>
  <r>
    <d v="2017-07-05T00:00:00"/>
    <s v="Trackmile 40mins @ 6.5km/h"/>
    <s v="NO"/>
    <x v="0"/>
    <s v="减脂"/>
    <x v="4"/>
    <x v="5"/>
    <s v="2017-07-05 20:30:00"/>
    <s v="2017-07-05 21:30:00"/>
    <n v="60.000000006984919"/>
    <n v="-7.5"/>
  </r>
  <r>
    <d v="2017-07-05T00:00:00"/>
    <s v="HIIT Entry"/>
    <s v="NO"/>
    <x v="0"/>
    <s v="减脂"/>
    <x v="1"/>
    <x v="1"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0" autoFormatId="1" applyNumberFormats="0" applyBorderFormats="0" applyFontFormats="0" applyPatternFormats="0" applyAlignmentFormats="0" applyWidthHeightFormats="1" dataCaption="Values" updatedVersion="4" minRefreshableVersion="3" createdVersion="4" useAutoFormatting="1" indent="0" outline="1" outlineData="1" gridDropZones="1" showDrill="1" multipleFieldFilters="0">
  <location ref="A3:B14" firstHeaderRow="2" firstDataRow="2" firstDataCol="1"/>
  <pivotFields count="11">
    <pivotField numFmtId="14" showAll="0"/>
    <pivotField showAll="0"/>
    <pivotField showAll="0"/>
    <pivotField showAll="0">
      <items count="7">
        <item x="1"/>
        <item x="2"/>
        <item x="5"/>
        <item x="0"/>
        <item x="3"/>
        <item x="4"/>
        <item t="default"/>
      </items>
    </pivotField>
    <pivotField showAll="0"/>
    <pivotField dataField="1" showAll="0">
      <items count="17">
        <item x="2"/>
        <item x="6"/>
        <item x="10"/>
        <item x="14"/>
        <item x="1"/>
        <item x="11"/>
        <item x="15"/>
        <item x="13"/>
        <item x="4"/>
        <item x="12"/>
        <item x="9"/>
        <item x="3"/>
        <item x="8"/>
        <item x="0"/>
        <item x="7"/>
        <item x="5"/>
        <item t="default"/>
      </items>
    </pivotField>
    <pivotField axis="axisRow" showAll="0">
      <items count="10">
        <item x="1"/>
        <item x="6"/>
        <item x="8"/>
        <item x="2"/>
        <item x="3"/>
        <item x="0"/>
        <item x="5"/>
        <item x="7"/>
        <item x="4"/>
        <item t="default"/>
      </items>
    </pivotField>
    <pivotField showAll="0"/>
    <pivotField showAll="0"/>
    <pivotField showAll="0"/>
    <pivotField showAll="0"/>
  </pivotFields>
  <rowFields count="1">
    <field x="6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Items count="1">
    <i/>
  </colItems>
  <dataFields count="1">
    <dataField name="Sum of 实际锻炼时间" fld="5" baseField="0" baseItem="0"/>
  </dataFields>
  <pivotTableStyleInfo name="PivotStyleMedium4" showRowHeaders="1" showColHeader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3:B14"/>
  <sheetViews>
    <sheetView workbookViewId="0">
      <selection activeCell="L18" sqref="L18"/>
    </sheetView>
  </sheetViews>
  <sheetFormatPr defaultColWidth="9" defaultRowHeight="15" outlineLevelCol="1"/>
  <cols>
    <col min="1" max="1" width="17.8592592592593" customWidth="1"/>
    <col min="2" max="2" width="5.28148148148148" customWidth="1"/>
    <col min="3" max="3" width="17.5703703703704" customWidth="1"/>
    <col min="4" max="10" width="3.28148148148148" customWidth="1"/>
    <col min="11" max="11" width="10.1407407407407" customWidth="1"/>
    <col min="12" max="12" width="17" customWidth="1"/>
    <col min="14" max="14" width="21.1407407407407" customWidth="1"/>
    <col min="15" max="15" width="14.8592592592593" customWidth="1"/>
  </cols>
  <sheetData>
    <row r="3" spans="1:1">
      <c r="A3" t="s">
        <v>0</v>
      </c>
    </row>
    <row r="4" spans="1:2">
      <c r="A4" t="s">
        <v>1</v>
      </c>
      <c r="B4" t="s">
        <v>2</v>
      </c>
    </row>
    <row r="5" spans="1:2">
      <c r="A5" s="11">
        <v>0</v>
      </c>
      <c r="B5" s="12">
        <v>1010</v>
      </c>
    </row>
    <row r="6" spans="1:2">
      <c r="A6" s="11">
        <v>10</v>
      </c>
      <c r="B6" s="12">
        <v>95</v>
      </c>
    </row>
    <row r="7" spans="1:2">
      <c r="A7" s="11">
        <v>11</v>
      </c>
      <c r="B7" s="12">
        <v>60</v>
      </c>
    </row>
    <row r="8" spans="1:2">
      <c r="A8" s="11">
        <v>17</v>
      </c>
      <c r="B8" s="12">
        <v>185</v>
      </c>
    </row>
    <row r="9" spans="1:2">
      <c r="A9" s="11">
        <v>18</v>
      </c>
      <c r="B9" s="12">
        <v>380</v>
      </c>
    </row>
    <row r="10" spans="1:2">
      <c r="A10" s="11">
        <v>19</v>
      </c>
      <c r="B10" s="12">
        <v>294</v>
      </c>
    </row>
    <row r="11" spans="1:2">
      <c r="A11" s="11">
        <v>20</v>
      </c>
      <c r="B11" s="12">
        <v>376</v>
      </c>
    </row>
    <row r="12" spans="1:2">
      <c r="A12" s="11">
        <v>21</v>
      </c>
      <c r="B12" s="12">
        <v>30</v>
      </c>
    </row>
    <row r="13" spans="1:2">
      <c r="A13" s="11">
        <v>22</v>
      </c>
      <c r="B13" s="12">
        <v>90</v>
      </c>
    </row>
    <row r="14" spans="1:2">
      <c r="A14" s="11" t="s">
        <v>3</v>
      </c>
      <c r="B14" s="12">
        <v>2520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67"/>
  <sheetViews>
    <sheetView tabSelected="1" topLeftCell="C19" workbookViewId="0">
      <selection activeCell="C28" sqref="$A28:$XFD28"/>
    </sheetView>
  </sheetViews>
  <sheetFormatPr defaultColWidth="9" defaultRowHeight="15"/>
  <cols>
    <col min="1" max="1" width="9.56296296296296" customWidth="1"/>
    <col min="2" max="2" width="47.4222222222222" customWidth="1"/>
    <col min="3" max="3" width="12.4222222222222" customWidth="1"/>
    <col min="4" max="4" width="10.1407407407407" customWidth="1"/>
    <col min="5" max="5" width="12.1407407407407" customWidth="1"/>
    <col min="6" max="7" width="12.7111111111111" customWidth="1"/>
    <col min="8" max="9" width="18.5703703703704" customWidth="1"/>
    <col min="10" max="10" width="13.4222222222222" style="2" customWidth="1"/>
    <col min="11" max="11" width="17" customWidth="1"/>
  </cols>
  <sheetData>
    <row r="1" s="1" customFormat="1" ht="15.75" spans="1:11">
      <c r="A1" s="3" t="s">
        <v>4</v>
      </c>
      <c r="B1" s="3" t="s">
        <v>5</v>
      </c>
      <c r="C1" s="3" t="s">
        <v>6</v>
      </c>
      <c r="D1" s="3" t="s">
        <v>7</v>
      </c>
      <c r="E1" s="3" t="s">
        <v>8</v>
      </c>
      <c r="F1" s="3" t="s">
        <v>9</v>
      </c>
      <c r="G1" s="3" t="s">
        <v>10</v>
      </c>
      <c r="H1" s="3" t="s">
        <v>11</v>
      </c>
      <c r="I1" s="3" t="s">
        <v>12</v>
      </c>
      <c r="J1" s="9" t="s">
        <v>13</v>
      </c>
      <c r="K1" s="3" t="s">
        <v>14</v>
      </c>
    </row>
    <row r="2" ht="16.5" spans="1:11">
      <c r="A2" s="4">
        <v>42843</v>
      </c>
      <c r="B2" s="5" t="s">
        <v>15</v>
      </c>
      <c r="C2" s="5" t="s">
        <v>16</v>
      </c>
      <c r="D2" s="6" t="s">
        <v>17</v>
      </c>
      <c r="E2" s="7" t="s">
        <v>18</v>
      </c>
      <c r="F2" s="5">
        <v>75</v>
      </c>
      <c r="G2" s="5">
        <v>19</v>
      </c>
      <c r="H2" s="8" t="s">
        <v>19</v>
      </c>
      <c r="I2" s="8" t="s">
        <v>20</v>
      </c>
      <c r="J2" s="10">
        <f>(I2-H2)*24*60</f>
        <v>159.999999997672</v>
      </c>
      <c r="K2" s="5">
        <v>0</v>
      </c>
    </row>
    <row r="3" ht="16.5" spans="1:11">
      <c r="A3" s="4">
        <v>42843</v>
      </c>
      <c r="B3" s="5" t="s">
        <v>21</v>
      </c>
      <c r="C3" s="5" t="s">
        <v>22</v>
      </c>
      <c r="D3" s="6" t="s">
        <v>17</v>
      </c>
      <c r="E3" s="6" t="s">
        <v>23</v>
      </c>
      <c r="F3" s="5">
        <v>20</v>
      </c>
      <c r="G3" s="5">
        <v>19</v>
      </c>
      <c r="H3" s="8" t="s">
        <v>19</v>
      </c>
      <c r="I3" s="8" t="s">
        <v>20</v>
      </c>
      <c r="J3" s="10">
        <f>(I3-H3)*24*60</f>
        <v>159.999999997672</v>
      </c>
      <c r="K3" s="5">
        <v>0</v>
      </c>
    </row>
    <row r="4" ht="16.5" spans="1:11">
      <c r="A4" s="4">
        <v>42843</v>
      </c>
      <c r="B4" s="5" t="s">
        <v>24</v>
      </c>
      <c r="C4" s="5" t="s">
        <v>22</v>
      </c>
      <c r="D4" s="6" t="s">
        <v>25</v>
      </c>
      <c r="E4" s="6" t="s">
        <v>26</v>
      </c>
      <c r="F4" s="5">
        <v>5</v>
      </c>
      <c r="G4" s="5">
        <v>19</v>
      </c>
      <c r="H4" s="8" t="s">
        <v>19</v>
      </c>
      <c r="I4" s="8" t="s">
        <v>20</v>
      </c>
      <c r="J4" s="10">
        <f>(I4-H4)*24*60</f>
        <v>159.999999997672</v>
      </c>
      <c r="K4" s="5">
        <v>0</v>
      </c>
    </row>
    <row r="5" ht="16.5" spans="1:11">
      <c r="A5" s="4">
        <v>42843</v>
      </c>
      <c r="B5" s="5" t="s">
        <v>27</v>
      </c>
      <c r="C5" s="5" t="s">
        <v>22</v>
      </c>
      <c r="D5" s="6" t="s">
        <v>28</v>
      </c>
      <c r="E5" s="6" t="s">
        <v>26</v>
      </c>
      <c r="F5" s="5">
        <v>5</v>
      </c>
      <c r="G5" s="5">
        <v>19</v>
      </c>
      <c r="H5" s="8" t="s">
        <v>19</v>
      </c>
      <c r="I5" s="8" t="s">
        <v>20</v>
      </c>
      <c r="J5" s="10">
        <f>(I5-H5)*24*60</f>
        <v>159.999999997672</v>
      </c>
      <c r="K5" s="5">
        <v>0</v>
      </c>
    </row>
    <row r="6" ht="16.5" spans="1:11">
      <c r="A6" s="4">
        <v>42844</v>
      </c>
      <c r="B6" s="5" t="s">
        <v>29</v>
      </c>
      <c r="C6" s="5" t="s">
        <v>16</v>
      </c>
      <c r="D6" s="6" t="s">
        <v>17</v>
      </c>
      <c r="E6" s="6" t="s">
        <v>23</v>
      </c>
      <c r="F6" s="5">
        <v>60</v>
      </c>
      <c r="G6" s="5">
        <v>17</v>
      </c>
      <c r="H6" s="8" t="s">
        <v>30</v>
      </c>
      <c r="I6" s="8" t="s">
        <v>31</v>
      </c>
      <c r="J6" s="10">
        <f>(I6-H7)*24*60</f>
        <v>229.999999995343</v>
      </c>
      <c r="K6" s="5">
        <v>-0.5</v>
      </c>
    </row>
    <row r="7" ht="16.5" spans="1:11">
      <c r="A7" s="4">
        <v>42844</v>
      </c>
      <c r="B7" s="5" t="s">
        <v>32</v>
      </c>
      <c r="C7" s="5" t="s">
        <v>22</v>
      </c>
      <c r="D7" s="6" t="s">
        <v>17</v>
      </c>
      <c r="E7" s="6" t="s">
        <v>23</v>
      </c>
      <c r="F7" s="5">
        <v>20</v>
      </c>
      <c r="G7" s="5">
        <v>17</v>
      </c>
      <c r="H7" s="8" t="s">
        <v>30</v>
      </c>
      <c r="I7" s="8" t="s">
        <v>31</v>
      </c>
      <c r="J7" s="10">
        <f>(I7-H8)*24*60</f>
        <v>229.999999995343</v>
      </c>
      <c r="K7" s="5">
        <v>-0.5</v>
      </c>
    </row>
    <row r="8" ht="16.5" spans="1:11">
      <c r="A8" s="4">
        <v>42844</v>
      </c>
      <c r="B8" s="5" t="s">
        <v>33</v>
      </c>
      <c r="C8" s="5" t="s">
        <v>22</v>
      </c>
      <c r="D8" s="6" t="s">
        <v>17</v>
      </c>
      <c r="E8" s="6" t="s">
        <v>26</v>
      </c>
      <c r="F8" s="5">
        <v>40</v>
      </c>
      <c r="G8" s="5">
        <v>17</v>
      </c>
      <c r="H8" s="8" t="s">
        <v>30</v>
      </c>
      <c r="I8" s="8" t="s">
        <v>31</v>
      </c>
      <c r="J8" s="10">
        <v>230</v>
      </c>
      <c r="K8" s="5">
        <v>-0.5</v>
      </c>
    </row>
    <row r="9" ht="16.5" spans="1:11">
      <c r="A9" s="4">
        <v>42845</v>
      </c>
      <c r="B9" s="5" t="s">
        <v>34</v>
      </c>
      <c r="C9" s="5" t="s">
        <v>16</v>
      </c>
      <c r="D9" s="6" t="s">
        <v>17</v>
      </c>
      <c r="E9" s="7" t="s">
        <v>18</v>
      </c>
      <c r="F9" s="5">
        <v>60</v>
      </c>
      <c r="G9" s="5">
        <v>17</v>
      </c>
      <c r="H9" s="8" t="s">
        <v>35</v>
      </c>
      <c r="I9" s="8" t="s">
        <v>36</v>
      </c>
      <c r="J9" s="10">
        <v>250</v>
      </c>
      <c r="K9" s="5">
        <v>-0.5</v>
      </c>
    </row>
    <row r="10" ht="16.5" spans="1:11">
      <c r="A10" s="4">
        <v>42845</v>
      </c>
      <c r="B10" s="5" t="s">
        <v>37</v>
      </c>
      <c r="C10" s="5" t="s">
        <v>16</v>
      </c>
      <c r="D10" s="6" t="s">
        <v>17</v>
      </c>
      <c r="E10" s="7" t="s">
        <v>18</v>
      </c>
      <c r="F10" s="5">
        <v>60</v>
      </c>
      <c r="G10" s="5">
        <v>17</v>
      </c>
      <c r="H10" s="8" t="s">
        <v>35</v>
      </c>
      <c r="I10" s="8" t="s">
        <v>36</v>
      </c>
      <c r="J10" s="10">
        <f>(I9-H9)*24*60</f>
        <v>249.999999997672</v>
      </c>
      <c r="K10" s="5">
        <v>0.5</v>
      </c>
    </row>
    <row r="11" ht="16.5" spans="1:11">
      <c r="A11" s="4">
        <v>42845</v>
      </c>
      <c r="B11" s="5" t="s">
        <v>38</v>
      </c>
      <c r="C11" s="5" t="s">
        <v>16</v>
      </c>
      <c r="D11" s="6" t="s">
        <v>17</v>
      </c>
      <c r="E11" s="6" t="s">
        <v>23</v>
      </c>
      <c r="F11" s="5">
        <v>60</v>
      </c>
      <c r="G11" s="5">
        <v>17</v>
      </c>
      <c r="H11" s="8" t="s">
        <v>35</v>
      </c>
      <c r="I11" s="8" t="s">
        <v>36</v>
      </c>
      <c r="J11" s="10">
        <f>(I10-H10)*24*60</f>
        <v>249.999999997672</v>
      </c>
      <c r="K11" s="5">
        <v>0.5</v>
      </c>
    </row>
    <row r="12" ht="16.5" spans="1:11">
      <c r="A12" s="4">
        <v>42846</v>
      </c>
      <c r="B12" s="5" t="s">
        <v>39</v>
      </c>
      <c r="C12" s="5" t="s">
        <v>16</v>
      </c>
      <c r="D12" s="6" t="s">
        <v>17</v>
      </c>
      <c r="E12" s="7" t="s">
        <v>18</v>
      </c>
      <c r="F12" s="5">
        <v>60</v>
      </c>
      <c r="G12" s="5">
        <v>18</v>
      </c>
      <c r="H12" s="8" t="s">
        <v>40</v>
      </c>
      <c r="I12" s="8">
        <v>42846.9027777778</v>
      </c>
      <c r="J12" s="10">
        <f>(I12-H12)*24*60</f>
        <v>200.000000002328</v>
      </c>
      <c r="K12" s="5">
        <v>-0.5</v>
      </c>
    </row>
    <row r="13" ht="16.5" spans="1:11">
      <c r="A13" s="4">
        <v>42847</v>
      </c>
      <c r="B13" s="5" t="s">
        <v>41</v>
      </c>
      <c r="C13" s="5" t="s">
        <v>22</v>
      </c>
      <c r="D13" s="6" t="s">
        <v>17</v>
      </c>
      <c r="E13" s="6" t="s">
        <v>23</v>
      </c>
      <c r="F13" s="5">
        <v>90</v>
      </c>
      <c r="G13" s="5">
        <v>22</v>
      </c>
      <c r="H13" s="8">
        <v>42847.8680555556</v>
      </c>
      <c r="I13" s="8">
        <v>42847.9027777778</v>
      </c>
      <c r="J13" s="10">
        <v>90</v>
      </c>
      <c r="K13" s="5">
        <v>-0.9</v>
      </c>
    </row>
    <row r="14" ht="16.5" spans="1:11">
      <c r="A14" s="4">
        <v>42849</v>
      </c>
      <c r="B14" s="5" t="s">
        <v>42</v>
      </c>
      <c r="C14" s="5" t="s">
        <v>22</v>
      </c>
      <c r="D14" s="6" t="s">
        <v>17</v>
      </c>
      <c r="E14" s="6" t="s">
        <v>23</v>
      </c>
      <c r="F14" s="5">
        <v>20</v>
      </c>
      <c r="G14" s="5">
        <v>20</v>
      </c>
      <c r="H14" s="8" t="s">
        <v>43</v>
      </c>
      <c r="I14" s="8" t="s">
        <v>44</v>
      </c>
      <c r="J14" s="10">
        <f>(I14-H14)*24*60</f>
        <v>119.999999993015</v>
      </c>
      <c r="K14" s="5">
        <v>-1.2</v>
      </c>
    </row>
    <row r="15" ht="16.5" spans="1:11">
      <c r="A15" s="4">
        <v>42849</v>
      </c>
      <c r="B15" s="5" t="s">
        <v>45</v>
      </c>
      <c r="C15" s="5" t="s">
        <v>22</v>
      </c>
      <c r="D15" s="6" t="s">
        <v>17</v>
      </c>
      <c r="E15" s="6" t="s">
        <v>26</v>
      </c>
      <c r="F15" s="5">
        <v>40</v>
      </c>
      <c r="G15" s="5">
        <v>20</v>
      </c>
      <c r="H15" s="8" t="s">
        <v>43</v>
      </c>
      <c r="I15" s="8" t="s">
        <v>44</v>
      </c>
      <c r="J15" s="10">
        <f>(I15-H15)*24*60</f>
        <v>119.999999993015</v>
      </c>
      <c r="K15" s="5">
        <v>-0.2</v>
      </c>
    </row>
    <row r="16" ht="16.5" spans="1:11">
      <c r="A16" s="4">
        <v>42850</v>
      </c>
      <c r="B16" s="5" t="s">
        <v>46</v>
      </c>
      <c r="C16" s="5" t="s">
        <v>22</v>
      </c>
      <c r="D16" s="6" t="s">
        <v>17</v>
      </c>
      <c r="E16" s="6" t="s">
        <v>23</v>
      </c>
      <c r="F16" s="5">
        <v>20</v>
      </c>
      <c r="G16" s="5">
        <v>17</v>
      </c>
      <c r="H16" s="8" t="s">
        <v>47</v>
      </c>
      <c r="I16" s="8" t="s">
        <v>48</v>
      </c>
      <c r="J16" s="10">
        <f>(I16-H16)*24*60</f>
        <v>114.999999997672</v>
      </c>
      <c r="K16" s="5">
        <v>-0.6</v>
      </c>
    </row>
    <row r="17" ht="16.5" spans="1:11">
      <c r="A17" s="4">
        <v>42850</v>
      </c>
      <c r="B17" s="5" t="s">
        <v>49</v>
      </c>
      <c r="C17" s="5" t="s">
        <v>16</v>
      </c>
      <c r="D17" s="6" t="s">
        <v>17</v>
      </c>
      <c r="E17" s="7" t="s">
        <v>18</v>
      </c>
      <c r="F17" s="5">
        <v>60</v>
      </c>
      <c r="G17" s="5">
        <v>17</v>
      </c>
      <c r="H17" s="8" t="s">
        <v>47</v>
      </c>
      <c r="I17" s="8" t="s">
        <v>48</v>
      </c>
      <c r="J17" s="10">
        <f>(I17-H17)*24*60</f>
        <v>114.999999997672</v>
      </c>
      <c r="K17" s="5">
        <v>-0.6</v>
      </c>
    </row>
    <row r="18" ht="16.5" spans="1:11">
      <c r="A18" s="4">
        <v>42851</v>
      </c>
      <c r="B18" s="5" t="s">
        <v>50</v>
      </c>
      <c r="C18" s="5" t="s">
        <v>22</v>
      </c>
      <c r="D18" s="6" t="s">
        <v>17</v>
      </c>
      <c r="E18" s="6" t="s">
        <v>23</v>
      </c>
      <c r="F18" s="5">
        <v>60</v>
      </c>
      <c r="G18" s="5">
        <v>18</v>
      </c>
      <c r="H18" s="8" t="s">
        <v>51</v>
      </c>
      <c r="I18" s="8" t="s">
        <v>52</v>
      </c>
      <c r="J18" s="10">
        <f>(I18-H18)*24*60</f>
        <v>139.999999995343</v>
      </c>
      <c r="K18" s="5">
        <v>-0.6</v>
      </c>
    </row>
    <row r="19" ht="16.5" spans="1:11">
      <c r="A19" s="4">
        <v>42851</v>
      </c>
      <c r="B19" s="5" t="s">
        <v>53</v>
      </c>
      <c r="C19" s="5" t="s">
        <v>22</v>
      </c>
      <c r="D19" s="6" t="s">
        <v>17</v>
      </c>
      <c r="E19" s="6" t="s">
        <v>23</v>
      </c>
      <c r="F19" s="5">
        <v>10</v>
      </c>
      <c r="G19" s="5">
        <v>18</v>
      </c>
      <c r="H19" s="8" t="s">
        <v>51</v>
      </c>
      <c r="I19" s="8" t="s">
        <v>52</v>
      </c>
      <c r="J19" s="10">
        <f>(I19-H19)*24*60</f>
        <v>139.999999995343</v>
      </c>
      <c r="K19" s="5">
        <v>-0.6</v>
      </c>
    </row>
    <row r="20" ht="16.5" spans="1:11">
      <c r="A20" s="4">
        <v>42858</v>
      </c>
      <c r="B20" s="5" t="s">
        <v>54</v>
      </c>
      <c r="C20" s="5" t="s">
        <v>22</v>
      </c>
      <c r="D20" s="6" t="s">
        <v>17</v>
      </c>
      <c r="E20" s="6" t="s">
        <v>26</v>
      </c>
      <c r="F20" s="5">
        <v>40</v>
      </c>
      <c r="G20" s="5">
        <v>20</v>
      </c>
      <c r="H20" s="8" t="s">
        <v>55</v>
      </c>
      <c r="I20" s="8" t="s">
        <v>56</v>
      </c>
      <c r="J20" s="10">
        <f>(I20-H20)*24*60</f>
        <v>90</v>
      </c>
      <c r="K20" s="5">
        <v>-1.3</v>
      </c>
    </row>
    <row r="21" ht="16.5" spans="1:11">
      <c r="A21" s="4">
        <v>42858</v>
      </c>
      <c r="B21" s="5" t="s">
        <v>57</v>
      </c>
      <c r="C21" s="5" t="s">
        <v>22</v>
      </c>
      <c r="D21" s="6" t="s">
        <v>17</v>
      </c>
      <c r="E21" s="6" t="s">
        <v>23</v>
      </c>
      <c r="F21" s="5">
        <v>10</v>
      </c>
      <c r="G21" s="5">
        <v>20</v>
      </c>
      <c r="H21" s="8" t="s">
        <v>55</v>
      </c>
      <c r="I21" s="8" t="s">
        <v>56</v>
      </c>
      <c r="J21" s="10">
        <f>(I21-H21)*24*60</f>
        <v>90</v>
      </c>
      <c r="K21" s="5">
        <v>-0.3</v>
      </c>
    </row>
    <row r="22" ht="16.5" spans="1:11">
      <c r="A22" s="4">
        <v>42859</v>
      </c>
      <c r="B22" s="5" t="s">
        <v>58</v>
      </c>
      <c r="C22" s="5" t="s">
        <v>22</v>
      </c>
      <c r="D22" s="6" t="s">
        <v>17</v>
      </c>
      <c r="E22" s="6" t="s">
        <v>23</v>
      </c>
      <c r="F22" s="5">
        <v>20</v>
      </c>
      <c r="G22" s="5">
        <v>19</v>
      </c>
      <c r="H22" s="8" t="s">
        <v>59</v>
      </c>
      <c r="I22" s="8" t="s">
        <v>60</v>
      </c>
      <c r="J22" s="10">
        <f>(I22-H22)*24*60</f>
        <v>149.999999996508</v>
      </c>
      <c r="K22" s="5">
        <v>-1.3</v>
      </c>
    </row>
    <row r="23" ht="16.5" spans="1:11">
      <c r="A23" s="4">
        <v>42859</v>
      </c>
      <c r="B23" s="5" t="s">
        <v>61</v>
      </c>
      <c r="C23" s="5" t="s">
        <v>22</v>
      </c>
      <c r="D23" s="6" t="s">
        <v>17</v>
      </c>
      <c r="E23" s="7" t="s">
        <v>18</v>
      </c>
      <c r="F23" s="5">
        <v>60</v>
      </c>
      <c r="G23" s="5">
        <v>19</v>
      </c>
      <c r="H23" s="8" t="s">
        <v>59</v>
      </c>
      <c r="I23" s="8" t="s">
        <v>60</v>
      </c>
      <c r="J23" s="10">
        <f>(I23-H23)*24*60</f>
        <v>149.999999996508</v>
      </c>
      <c r="K23" s="5">
        <v>-0.3</v>
      </c>
    </row>
    <row r="24" ht="16.5" spans="1:11">
      <c r="A24" s="4">
        <v>42859</v>
      </c>
      <c r="B24" s="5" t="s">
        <v>62</v>
      </c>
      <c r="C24" s="5" t="s">
        <v>22</v>
      </c>
      <c r="D24" s="6" t="s">
        <v>25</v>
      </c>
      <c r="E24" s="6" t="s">
        <v>26</v>
      </c>
      <c r="F24" s="5">
        <v>10</v>
      </c>
      <c r="G24" s="5">
        <v>19</v>
      </c>
      <c r="H24" s="8" t="s">
        <v>63</v>
      </c>
      <c r="I24" s="8" t="s">
        <v>64</v>
      </c>
      <c r="J24" s="10">
        <f>(I24-H24)*24*60</f>
        <v>149.999999996508</v>
      </c>
      <c r="K24" s="5">
        <v>-0.3</v>
      </c>
    </row>
    <row r="25" ht="16.5" spans="1:11">
      <c r="A25" s="4">
        <v>42863</v>
      </c>
      <c r="B25" s="5" t="s">
        <v>65</v>
      </c>
      <c r="C25" s="5" t="s">
        <v>22</v>
      </c>
      <c r="D25" s="6" t="s">
        <v>66</v>
      </c>
      <c r="E25" s="6" t="s">
        <v>26</v>
      </c>
      <c r="F25" s="5">
        <v>80</v>
      </c>
      <c r="G25" s="5">
        <v>18</v>
      </c>
      <c r="H25" s="8" t="s">
        <v>67</v>
      </c>
      <c r="I25" s="8" t="s">
        <v>68</v>
      </c>
      <c r="J25" s="10">
        <f>(I25-H25)*24*60</f>
        <v>200.000000002328</v>
      </c>
      <c r="K25" s="5">
        <v>-2.4</v>
      </c>
    </row>
    <row r="26" ht="16.5" spans="1:11">
      <c r="A26" s="4">
        <v>42863</v>
      </c>
      <c r="B26" s="5" t="s">
        <v>69</v>
      </c>
      <c r="C26" s="5" t="s">
        <v>16</v>
      </c>
      <c r="D26" s="6" t="s">
        <v>17</v>
      </c>
      <c r="E26" s="6" t="s">
        <v>23</v>
      </c>
      <c r="F26" s="5">
        <v>60</v>
      </c>
      <c r="G26" s="5">
        <v>18</v>
      </c>
      <c r="H26" s="8" t="s">
        <v>67</v>
      </c>
      <c r="I26" s="8" t="s">
        <v>68</v>
      </c>
      <c r="J26" s="10">
        <f>(I26-H26)*24*60</f>
        <v>200.000000002328</v>
      </c>
      <c r="K26" s="5">
        <v>-1.4</v>
      </c>
    </row>
    <row r="27" ht="16.5" spans="1:11">
      <c r="A27" s="4">
        <v>42864</v>
      </c>
      <c r="B27" s="5" t="s">
        <v>70</v>
      </c>
      <c r="C27" s="5" t="s">
        <v>22</v>
      </c>
      <c r="D27" s="6" t="s">
        <v>17</v>
      </c>
      <c r="E27" s="6" t="s">
        <v>23</v>
      </c>
      <c r="F27" s="5">
        <v>64</v>
      </c>
      <c r="G27" s="5">
        <v>19</v>
      </c>
      <c r="H27" s="8" t="s">
        <v>71</v>
      </c>
      <c r="I27" s="8">
        <v>42864.8888888889</v>
      </c>
      <c r="J27" s="10">
        <f>(I27-H27)*24*60</f>
        <v>140.000000005821</v>
      </c>
      <c r="K27" s="5">
        <v>-2.4</v>
      </c>
    </row>
    <row r="28" ht="16.5" spans="1:11">
      <c r="A28" s="4">
        <v>42871</v>
      </c>
      <c r="B28" s="5" t="s">
        <v>70</v>
      </c>
      <c r="C28" s="5" t="s">
        <v>22</v>
      </c>
      <c r="D28" s="6" t="s">
        <v>17</v>
      </c>
      <c r="E28" s="6" t="s">
        <v>26</v>
      </c>
      <c r="F28" s="5">
        <v>12</v>
      </c>
      <c r="G28" s="5">
        <v>20</v>
      </c>
      <c r="H28" s="8" t="s">
        <v>72</v>
      </c>
      <c r="I28" s="8" t="s">
        <v>73</v>
      </c>
      <c r="J28" s="10">
        <f t="shared" ref="J28:J65" si="0">(I28-H28)*24*60</f>
        <v>135</v>
      </c>
      <c r="K28" s="5">
        <v>-2.8</v>
      </c>
    </row>
    <row r="29" ht="16.5" spans="1:11">
      <c r="A29" s="4">
        <v>42871</v>
      </c>
      <c r="B29" s="5" t="s">
        <v>74</v>
      </c>
      <c r="C29" s="5" t="s">
        <v>16</v>
      </c>
      <c r="D29" s="6" t="s">
        <v>17</v>
      </c>
      <c r="E29" s="6" t="s">
        <v>26</v>
      </c>
      <c r="F29" s="5">
        <v>60</v>
      </c>
      <c r="G29" s="5">
        <v>20</v>
      </c>
      <c r="H29" s="8" t="s">
        <v>72</v>
      </c>
      <c r="I29" s="8" t="s">
        <v>73</v>
      </c>
      <c r="J29" s="10">
        <f t="shared" si="0"/>
        <v>135</v>
      </c>
      <c r="K29" s="5">
        <v>-2.8</v>
      </c>
    </row>
    <row r="30" ht="16.5" spans="1:11">
      <c r="A30" s="4">
        <v>42887</v>
      </c>
      <c r="B30" s="5" t="s">
        <v>70</v>
      </c>
      <c r="C30" s="5" t="s">
        <v>22</v>
      </c>
      <c r="D30" s="6" t="s">
        <v>17</v>
      </c>
      <c r="E30" s="6" t="s">
        <v>26</v>
      </c>
      <c r="F30" s="5">
        <v>24</v>
      </c>
      <c r="G30" s="5">
        <v>20</v>
      </c>
      <c r="H30" s="8" t="s">
        <v>75</v>
      </c>
      <c r="I30" s="8" t="s">
        <v>76</v>
      </c>
      <c r="J30" s="10">
        <f t="shared" si="0"/>
        <v>110.000000002328</v>
      </c>
      <c r="K30" s="5">
        <v>-4.9</v>
      </c>
    </row>
    <row r="31" ht="16.5" spans="1:11">
      <c r="A31" s="4">
        <v>42887</v>
      </c>
      <c r="B31" s="5" t="s">
        <v>77</v>
      </c>
      <c r="C31" s="5" t="s">
        <v>22</v>
      </c>
      <c r="D31" s="6" t="s">
        <v>78</v>
      </c>
      <c r="E31" s="6" t="s">
        <v>26</v>
      </c>
      <c r="F31" s="5">
        <v>20</v>
      </c>
      <c r="G31" s="5">
        <v>20</v>
      </c>
      <c r="H31" s="8" t="s">
        <v>75</v>
      </c>
      <c r="I31" s="8" t="s">
        <v>76</v>
      </c>
      <c r="J31" s="10">
        <f t="shared" si="0"/>
        <v>110.000000002328</v>
      </c>
      <c r="K31" s="5">
        <v>-4.9</v>
      </c>
    </row>
    <row r="32" ht="16.5" spans="1:11">
      <c r="A32" s="4">
        <v>42894</v>
      </c>
      <c r="B32" s="5" t="s">
        <v>65</v>
      </c>
      <c r="C32" s="5" t="s">
        <v>22</v>
      </c>
      <c r="D32" s="6" t="s">
        <v>25</v>
      </c>
      <c r="E32" s="6" t="s">
        <v>26</v>
      </c>
      <c r="F32" s="5">
        <v>20</v>
      </c>
      <c r="G32" s="5">
        <v>18</v>
      </c>
      <c r="H32" s="8" t="s">
        <v>79</v>
      </c>
      <c r="I32" s="8" t="s">
        <v>80</v>
      </c>
      <c r="J32" s="10">
        <f t="shared" si="0"/>
        <v>120.000000003492</v>
      </c>
      <c r="K32" s="5">
        <v>-5.5</v>
      </c>
    </row>
    <row r="33" ht="16.5" spans="1:11">
      <c r="A33" s="4">
        <v>42894</v>
      </c>
      <c r="B33" s="5" t="s">
        <v>81</v>
      </c>
      <c r="C33" s="5" t="s">
        <v>16</v>
      </c>
      <c r="D33" s="6" t="s">
        <v>66</v>
      </c>
      <c r="E33" s="6" t="s">
        <v>23</v>
      </c>
      <c r="F33" s="5">
        <v>45</v>
      </c>
      <c r="G33" s="5">
        <v>18</v>
      </c>
      <c r="H33" s="8" t="s">
        <v>79</v>
      </c>
      <c r="I33" s="8" t="s">
        <v>80</v>
      </c>
      <c r="J33" s="10">
        <f t="shared" si="0"/>
        <v>120.000000003492</v>
      </c>
      <c r="K33" s="5">
        <v>-5.5</v>
      </c>
    </row>
    <row r="34" ht="16.5" spans="1:11">
      <c r="A34" s="4">
        <v>42895</v>
      </c>
      <c r="B34" s="5" t="s">
        <v>82</v>
      </c>
      <c r="C34" s="5" t="s">
        <v>22</v>
      </c>
      <c r="D34" s="6" t="s">
        <v>66</v>
      </c>
      <c r="E34" s="6" t="s">
        <v>26</v>
      </c>
      <c r="F34" s="5">
        <v>30</v>
      </c>
      <c r="G34" s="5">
        <v>21</v>
      </c>
      <c r="H34" s="8" t="s">
        <v>83</v>
      </c>
      <c r="I34" s="8" t="s">
        <v>84</v>
      </c>
      <c r="J34" s="10">
        <f t="shared" si="0"/>
        <v>70.0000000081491</v>
      </c>
      <c r="K34" s="5">
        <v>-4.5</v>
      </c>
    </row>
    <row r="35" ht="16.5" spans="1:11">
      <c r="A35" s="4">
        <v>42898</v>
      </c>
      <c r="B35" s="5" t="s">
        <v>85</v>
      </c>
      <c r="C35" s="5" t="s">
        <v>16</v>
      </c>
      <c r="D35" s="6" t="s">
        <v>17</v>
      </c>
      <c r="E35" s="6" t="s">
        <v>26</v>
      </c>
      <c r="F35" s="5">
        <v>60</v>
      </c>
      <c r="G35" s="5">
        <v>19</v>
      </c>
      <c r="H35" s="8" t="s">
        <v>86</v>
      </c>
      <c r="I35" s="8" t="s">
        <v>87</v>
      </c>
      <c r="J35" s="10">
        <f t="shared" si="0"/>
        <v>129.999999994179</v>
      </c>
      <c r="K35" s="5">
        <v>-5.6</v>
      </c>
    </row>
    <row r="36" ht="16.5" spans="1:11">
      <c r="A36" s="4">
        <v>42898</v>
      </c>
      <c r="B36" s="5" t="s">
        <v>88</v>
      </c>
      <c r="C36" s="5" t="s">
        <v>22</v>
      </c>
      <c r="D36" s="6" t="s">
        <v>78</v>
      </c>
      <c r="E36" s="6" t="s">
        <v>26</v>
      </c>
      <c r="F36" s="5">
        <v>15</v>
      </c>
      <c r="G36" s="5">
        <v>19</v>
      </c>
      <c r="H36" s="8" t="s">
        <v>86</v>
      </c>
      <c r="I36" s="8" t="s">
        <v>87</v>
      </c>
      <c r="J36" s="10">
        <f t="shared" si="0"/>
        <v>129.999999994179</v>
      </c>
      <c r="K36" s="5">
        <v>-5.6</v>
      </c>
    </row>
    <row r="37" ht="16.5" spans="1:11">
      <c r="A37" s="4">
        <v>42899</v>
      </c>
      <c r="B37" s="5" t="s">
        <v>74</v>
      </c>
      <c r="C37" s="5" t="s">
        <v>16</v>
      </c>
      <c r="D37" s="6" t="s">
        <v>17</v>
      </c>
      <c r="E37" s="6" t="s">
        <v>26</v>
      </c>
      <c r="F37" s="5">
        <v>60</v>
      </c>
      <c r="G37" s="5">
        <v>20</v>
      </c>
      <c r="H37" s="8" t="s">
        <v>89</v>
      </c>
      <c r="I37" s="8" t="s">
        <v>90</v>
      </c>
      <c r="J37" s="10">
        <f t="shared" si="0"/>
        <v>125.000000009313</v>
      </c>
      <c r="K37" s="5">
        <v>-5.6</v>
      </c>
    </row>
    <row r="38" ht="16.5" spans="1:11">
      <c r="A38" s="4">
        <v>42899</v>
      </c>
      <c r="B38" s="5" t="s">
        <v>65</v>
      </c>
      <c r="C38" s="5" t="s">
        <v>22</v>
      </c>
      <c r="D38" s="6" t="s">
        <v>25</v>
      </c>
      <c r="E38" s="6" t="s">
        <v>26</v>
      </c>
      <c r="F38" s="5">
        <v>10</v>
      </c>
      <c r="G38" s="5">
        <v>20</v>
      </c>
      <c r="H38" s="8" t="s">
        <v>89</v>
      </c>
      <c r="I38" s="8" t="s">
        <v>90</v>
      </c>
      <c r="J38" s="10">
        <f t="shared" si="0"/>
        <v>125.000000009313</v>
      </c>
      <c r="K38" s="5">
        <v>-5.6</v>
      </c>
    </row>
    <row r="39" ht="16.5" spans="1:11">
      <c r="A39" s="4">
        <v>42900</v>
      </c>
      <c r="B39" s="5" t="s">
        <v>91</v>
      </c>
      <c r="C39" s="5" t="s">
        <v>16</v>
      </c>
      <c r="D39" s="6" t="s">
        <v>25</v>
      </c>
      <c r="E39" s="6" t="s">
        <v>26</v>
      </c>
      <c r="F39" s="5">
        <v>30</v>
      </c>
      <c r="G39" s="5">
        <v>20</v>
      </c>
      <c r="H39" s="8" t="s">
        <v>92</v>
      </c>
      <c r="I39" s="8" t="s">
        <v>93</v>
      </c>
      <c r="J39" s="10">
        <f t="shared" si="0"/>
        <v>125.000000009313</v>
      </c>
      <c r="K39" s="5">
        <v>-5.3</v>
      </c>
    </row>
    <row r="40" ht="16.5" spans="1:11">
      <c r="A40" s="4">
        <v>42900</v>
      </c>
      <c r="B40" s="5" t="s">
        <v>65</v>
      </c>
      <c r="C40" s="5" t="s">
        <v>22</v>
      </c>
      <c r="D40" s="6" t="s">
        <v>66</v>
      </c>
      <c r="E40" s="6" t="s">
        <v>26</v>
      </c>
      <c r="F40" s="5">
        <v>25</v>
      </c>
      <c r="G40" s="5">
        <v>20</v>
      </c>
      <c r="H40" s="8" t="s">
        <v>92</v>
      </c>
      <c r="I40" s="8" t="s">
        <v>93</v>
      </c>
      <c r="J40" s="10">
        <f t="shared" si="0"/>
        <v>125.000000009313</v>
      </c>
      <c r="K40" s="5">
        <v>-5.3</v>
      </c>
    </row>
    <row r="41" ht="16.5" spans="1:11">
      <c r="A41" s="4">
        <v>42902</v>
      </c>
      <c r="B41" s="5" t="s">
        <v>94</v>
      </c>
      <c r="C41" s="5" t="s">
        <v>16</v>
      </c>
      <c r="D41" s="6" t="s">
        <v>17</v>
      </c>
      <c r="E41" s="7" t="s">
        <v>18</v>
      </c>
      <c r="F41" s="5">
        <v>60</v>
      </c>
      <c r="G41" s="5">
        <v>18</v>
      </c>
      <c r="H41" s="8" t="s">
        <v>95</v>
      </c>
      <c r="I41" s="8" t="s">
        <v>96</v>
      </c>
      <c r="J41" s="10">
        <f t="shared" si="0"/>
        <v>180</v>
      </c>
      <c r="K41" s="5">
        <v>-5.3</v>
      </c>
    </row>
    <row r="42" ht="16.5" spans="1:11">
      <c r="A42" s="4">
        <v>42902</v>
      </c>
      <c r="B42" s="5" t="s">
        <v>74</v>
      </c>
      <c r="C42" s="5" t="s">
        <v>16</v>
      </c>
      <c r="D42" s="6" t="s">
        <v>17</v>
      </c>
      <c r="E42" s="6" t="s">
        <v>26</v>
      </c>
      <c r="F42" s="5">
        <v>60</v>
      </c>
      <c r="G42" s="5">
        <v>18</v>
      </c>
      <c r="H42" s="8" t="s">
        <v>95</v>
      </c>
      <c r="I42" s="8" t="s">
        <v>96</v>
      </c>
      <c r="J42" s="10">
        <f t="shared" si="0"/>
        <v>180</v>
      </c>
      <c r="K42" s="5">
        <v>-5.3</v>
      </c>
    </row>
    <row r="43" ht="16.5" spans="1:11">
      <c r="A43" s="4">
        <v>42904</v>
      </c>
      <c r="B43" s="5" t="s">
        <v>97</v>
      </c>
      <c r="C43" s="5" t="s">
        <v>22</v>
      </c>
      <c r="D43" s="6" t="s">
        <v>17</v>
      </c>
      <c r="E43" s="6" t="s">
        <v>23</v>
      </c>
      <c r="F43" s="5">
        <v>45</v>
      </c>
      <c r="G43" s="5">
        <v>18</v>
      </c>
      <c r="H43" s="8" t="s">
        <v>98</v>
      </c>
      <c r="I43" s="8" t="s">
        <v>99</v>
      </c>
      <c r="J43" s="10">
        <f t="shared" si="0"/>
        <v>169.999999998836</v>
      </c>
      <c r="K43">
        <v>-6.1</v>
      </c>
    </row>
    <row r="44" ht="16.5" spans="1:11">
      <c r="A44" s="4">
        <v>42904</v>
      </c>
      <c r="B44" s="5" t="s">
        <v>100</v>
      </c>
      <c r="C44" s="5" t="s">
        <v>22</v>
      </c>
      <c r="D44" s="6" t="s">
        <v>78</v>
      </c>
      <c r="E44" s="6" t="s">
        <v>26</v>
      </c>
      <c r="F44" s="5">
        <v>15</v>
      </c>
      <c r="G44" s="5">
        <v>18</v>
      </c>
      <c r="H44" s="8" t="s">
        <v>98</v>
      </c>
      <c r="I44" s="8" t="s">
        <v>99</v>
      </c>
      <c r="J44" s="10">
        <f t="shared" si="0"/>
        <v>169.999999998836</v>
      </c>
      <c r="K44" s="5">
        <v>-6.1</v>
      </c>
    </row>
    <row r="45" ht="16.5" spans="1:11">
      <c r="A45" s="4">
        <v>42904</v>
      </c>
      <c r="B45" s="5" t="s">
        <v>101</v>
      </c>
      <c r="C45" s="5" t="s">
        <v>22</v>
      </c>
      <c r="D45" s="6" t="s">
        <v>25</v>
      </c>
      <c r="E45" s="6" t="s">
        <v>26</v>
      </c>
      <c r="F45" s="5">
        <v>15</v>
      </c>
      <c r="G45" s="5">
        <v>18</v>
      </c>
      <c r="H45" s="8" t="s">
        <v>98</v>
      </c>
      <c r="I45" s="8" t="s">
        <v>99</v>
      </c>
      <c r="J45" s="10">
        <f t="shared" si="0"/>
        <v>169.999999998836</v>
      </c>
      <c r="K45" s="5">
        <v>-6.1</v>
      </c>
    </row>
    <row r="46" ht="16.5" spans="1:11">
      <c r="A46" s="4">
        <v>42904</v>
      </c>
      <c r="B46" s="5" t="s">
        <v>102</v>
      </c>
      <c r="C46" s="5" t="s">
        <v>22</v>
      </c>
      <c r="D46" s="6" t="s">
        <v>66</v>
      </c>
      <c r="E46" s="6" t="s">
        <v>26</v>
      </c>
      <c r="F46" s="5">
        <v>15</v>
      </c>
      <c r="G46" s="5">
        <v>18</v>
      </c>
      <c r="H46" s="8" t="s">
        <v>98</v>
      </c>
      <c r="I46" s="8" t="s">
        <v>99</v>
      </c>
      <c r="J46" s="10">
        <f t="shared" si="0"/>
        <v>169.999999998836</v>
      </c>
      <c r="K46" s="5">
        <v>-6.1</v>
      </c>
    </row>
    <row r="47" ht="16.5" spans="1:11">
      <c r="A47" s="4">
        <v>42904</v>
      </c>
      <c r="B47" s="5" t="s">
        <v>103</v>
      </c>
      <c r="C47" s="5" t="s">
        <v>22</v>
      </c>
      <c r="D47" s="6" t="s">
        <v>104</v>
      </c>
      <c r="E47" s="6" t="s">
        <v>26</v>
      </c>
      <c r="F47" s="5">
        <v>5</v>
      </c>
      <c r="G47" s="5">
        <v>18</v>
      </c>
      <c r="H47" s="8" t="s">
        <v>98</v>
      </c>
      <c r="I47" s="8" t="s">
        <v>99</v>
      </c>
      <c r="J47" s="10">
        <f t="shared" si="0"/>
        <v>169.999999998836</v>
      </c>
      <c r="K47" s="5">
        <v>-6.1</v>
      </c>
    </row>
    <row r="48" ht="16.5" spans="1:11">
      <c r="A48" s="4">
        <v>42905</v>
      </c>
      <c r="B48" s="5" t="s">
        <v>105</v>
      </c>
      <c r="C48" s="5" t="s">
        <v>22</v>
      </c>
      <c r="D48" s="6" t="s">
        <v>17</v>
      </c>
      <c r="E48" s="6" t="s">
        <v>23</v>
      </c>
      <c r="F48" s="5">
        <v>45</v>
      </c>
      <c r="G48" s="5">
        <v>19</v>
      </c>
      <c r="H48" s="8" t="s">
        <v>106</v>
      </c>
      <c r="I48" s="8" t="s">
        <v>107</v>
      </c>
      <c r="J48" s="10">
        <f t="shared" si="0"/>
        <v>159.999999997672</v>
      </c>
      <c r="K48" s="5">
        <v>-6.1</v>
      </c>
    </row>
    <row r="49" ht="16.5" spans="1:11">
      <c r="A49" s="4">
        <v>42905</v>
      </c>
      <c r="B49" s="5" t="s">
        <v>69</v>
      </c>
      <c r="C49" s="5" t="s">
        <v>16</v>
      </c>
      <c r="D49" s="6" t="s">
        <v>17</v>
      </c>
      <c r="E49" s="6" t="s">
        <v>23</v>
      </c>
      <c r="F49" s="5">
        <v>60</v>
      </c>
      <c r="G49" s="5">
        <v>19</v>
      </c>
      <c r="H49" s="8" t="s">
        <v>106</v>
      </c>
      <c r="I49" s="8" t="s">
        <v>107</v>
      </c>
      <c r="J49" s="10">
        <f t="shared" si="0"/>
        <v>159.999999997672</v>
      </c>
      <c r="K49" s="5">
        <v>-6.1</v>
      </c>
    </row>
    <row r="50" ht="16.5" spans="1:11">
      <c r="A50" s="4">
        <v>42906</v>
      </c>
      <c r="B50" s="5" t="s">
        <v>108</v>
      </c>
      <c r="C50" s="5" t="s">
        <v>22</v>
      </c>
      <c r="D50" s="6" t="s">
        <v>17</v>
      </c>
      <c r="E50" s="6" t="s">
        <v>23</v>
      </c>
      <c r="F50" s="5">
        <v>45</v>
      </c>
      <c r="G50" s="5">
        <v>20</v>
      </c>
      <c r="H50" s="8" t="s">
        <v>109</v>
      </c>
      <c r="I50" s="8" t="s">
        <v>110</v>
      </c>
      <c r="J50" s="10">
        <f t="shared" si="0"/>
        <v>115.000000008149</v>
      </c>
      <c r="K50" s="5">
        <v>-6.1</v>
      </c>
    </row>
    <row r="51" ht="16.5" spans="1:11">
      <c r="A51" s="4">
        <v>42906</v>
      </c>
      <c r="B51" s="5" t="s">
        <v>111</v>
      </c>
      <c r="C51" s="5" t="s">
        <v>22</v>
      </c>
      <c r="D51" s="6" t="s">
        <v>25</v>
      </c>
      <c r="E51" s="6" t="s">
        <v>26</v>
      </c>
      <c r="F51" s="5">
        <v>10</v>
      </c>
      <c r="G51" s="5">
        <v>20</v>
      </c>
      <c r="H51" s="8" t="s">
        <v>109</v>
      </c>
      <c r="I51" s="8" t="s">
        <v>110</v>
      </c>
      <c r="J51" s="10">
        <f t="shared" si="0"/>
        <v>115.000000008149</v>
      </c>
      <c r="K51" s="5">
        <v>-6.1</v>
      </c>
    </row>
    <row r="52" ht="16.5" spans="1:11">
      <c r="A52" s="4">
        <v>42907</v>
      </c>
      <c r="B52" s="5" t="s">
        <v>108</v>
      </c>
      <c r="C52" s="5" t="s">
        <v>22</v>
      </c>
      <c r="D52" s="6" t="s">
        <v>17</v>
      </c>
      <c r="E52" s="6" t="s">
        <v>23</v>
      </c>
      <c r="F52" s="5">
        <v>30</v>
      </c>
      <c r="G52" s="5">
        <v>19</v>
      </c>
      <c r="H52" s="8" t="s">
        <v>112</v>
      </c>
      <c r="I52" s="8" t="s">
        <v>113</v>
      </c>
      <c r="J52" s="10">
        <f t="shared" si="0"/>
        <v>75.0000000034925</v>
      </c>
      <c r="K52" s="5">
        <v>-6.1</v>
      </c>
    </row>
    <row r="53" ht="16.5" spans="1:11">
      <c r="A53" s="4">
        <v>42907</v>
      </c>
      <c r="B53" s="5" t="s">
        <v>114</v>
      </c>
      <c r="C53" s="5" t="s">
        <v>16</v>
      </c>
      <c r="D53" s="6" t="s">
        <v>17</v>
      </c>
      <c r="E53" s="7" t="s">
        <v>18</v>
      </c>
      <c r="F53" s="5">
        <v>15</v>
      </c>
      <c r="G53" s="5">
        <v>19</v>
      </c>
      <c r="H53" s="8" t="s">
        <v>112</v>
      </c>
      <c r="I53" s="8" t="s">
        <v>113</v>
      </c>
      <c r="J53" s="10">
        <f t="shared" si="0"/>
        <v>75.0000000034925</v>
      </c>
      <c r="K53" s="5">
        <v>-6.1</v>
      </c>
    </row>
    <row r="54" ht="16.5" spans="1:11">
      <c r="A54" s="4">
        <v>42909</v>
      </c>
      <c r="B54" s="5" t="s">
        <v>115</v>
      </c>
      <c r="C54" s="5" t="s">
        <v>16</v>
      </c>
      <c r="D54" s="6" t="s">
        <v>17</v>
      </c>
      <c r="E54" s="7" t="s">
        <v>18</v>
      </c>
      <c r="F54" s="5">
        <v>60</v>
      </c>
      <c r="G54" s="5">
        <v>20</v>
      </c>
      <c r="H54" s="8" t="s">
        <v>116</v>
      </c>
      <c r="I54" s="8" t="s">
        <v>117</v>
      </c>
      <c r="J54" s="10">
        <f t="shared" si="0"/>
        <v>114.999999997672</v>
      </c>
      <c r="K54" s="5">
        <v>-6.1</v>
      </c>
    </row>
    <row r="55" ht="16.5" spans="1:11">
      <c r="A55" s="4">
        <v>42909</v>
      </c>
      <c r="B55" s="5" t="s">
        <v>118</v>
      </c>
      <c r="C55" s="5" t="s">
        <v>22</v>
      </c>
      <c r="D55" s="6" t="s">
        <v>66</v>
      </c>
      <c r="E55" s="6" t="s">
        <v>26</v>
      </c>
      <c r="F55" s="5">
        <v>10</v>
      </c>
      <c r="G55" s="5">
        <v>20</v>
      </c>
      <c r="H55" s="8" t="s">
        <v>116</v>
      </c>
      <c r="I55" s="8" t="s">
        <v>117</v>
      </c>
      <c r="J55" s="10">
        <f t="shared" si="0"/>
        <v>114.999999997672</v>
      </c>
      <c r="K55" s="5">
        <v>-6.1</v>
      </c>
    </row>
    <row r="56" ht="16.5" spans="1:11">
      <c r="A56" s="4">
        <v>42910</v>
      </c>
      <c r="B56" s="5" t="s">
        <v>119</v>
      </c>
      <c r="C56" s="5" t="s">
        <v>22</v>
      </c>
      <c r="D56" s="6" t="s">
        <v>17</v>
      </c>
      <c r="E56" s="6" t="s">
        <v>23</v>
      </c>
      <c r="F56" s="5">
        <v>45</v>
      </c>
      <c r="G56" s="5">
        <v>18</v>
      </c>
      <c r="H56" s="8" t="s">
        <v>120</v>
      </c>
      <c r="I56" s="8" t="s">
        <v>121</v>
      </c>
      <c r="J56" s="10">
        <f t="shared" si="0"/>
        <v>40.0000000046566</v>
      </c>
      <c r="K56" s="5">
        <v>-7</v>
      </c>
    </row>
    <row r="57" ht="16.5" spans="1:11">
      <c r="A57" s="4">
        <v>42911</v>
      </c>
      <c r="B57" s="5" t="s">
        <v>69</v>
      </c>
      <c r="C57" s="5" t="s">
        <v>16</v>
      </c>
      <c r="D57" s="6" t="s">
        <v>17</v>
      </c>
      <c r="E57" s="7" t="s">
        <v>18</v>
      </c>
      <c r="F57" s="5">
        <v>60</v>
      </c>
      <c r="G57" s="5">
        <v>11</v>
      </c>
      <c r="H57" s="8" t="s">
        <v>122</v>
      </c>
      <c r="I57" s="8" t="s">
        <v>122</v>
      </c>
      <c r="J57" s="10">
        <f t="shared" si="0"/>
        <v>0</v>
      </c>
      <c r="K57" s="5">
        <v>-7</v>
      </c>
    </row>
    <row r="58" ht="16.5" spans="1:11">
      <c r="A58" s="4">
        <v>42911</v>
      </c>
      <c r="B58" s="5" t="s">
        <v>123</v>
      </c>
      <c r="C58" s="5" t="s">
        <v>22</v>
      </c>
      <c r="D58" s="6" t="s">
        <v>25</v>
      </c>
      <c r="E58" s="6" t="s">
        <v>26</v>
      </c>
      <c r="F58" s="5">
        <v>10</v>
      </c>
      <c r="G58" s="5">
        <v>11</v>
      </c>
      <c r="H58" s="8" t="s">
        <v>122</v>
      </c>
      <c r="I58" s="8" t="s">
        <v>122</v>
      </c>
      <c r="J58" s="10">
        <f t="shared" si="0"/>
        <v>0</v>
      </c>
      <c r="K58" s="5">
        <v>-7</v>
      </c>
    </row>
    <row r="59" ht="16.5" spans="1:11">
      <c r="A59" s="4">
        <v>42913</v>
      </c>
      <c r="B59" s="5" t="s">
        <v>124</v>
      </c>
      <c r="C59" s="5" t="s">
        <v>22</v>
      </c>
      <c r="D59" s="6" t="s">
        <v>17</v>
      </c>
      <c r="E59" s="6" t="s">
        <v>23</v>
      </c>
      <c r="F59" s="5">
        <v>45</v>
      </c>
      <c r="G59" s="5">
        <v>20</v>
      </c>
      <c r="H59" s="8" t="s">
        <v>125</v>
      </c>
      <c r="I59" s="8" t="s">
        <v>126</v>
      </c>
      <c r="J59" s="10">
        <f t="shared" si="0"/>
        <v>110.000000002328</v>
      </c>
      <c r="K59" s="5">
        <v>-7.5</v>
      </c>
    </row>
    <row r="60" ht="16.5" spans="1:11">
      <c r="A60" s="4">
        <v>42913</v>
      </c>
      <c r="B60" s="5" t="s">
        <v>123</v>
      </c>
      <c r="C60" s="5" t="s">
        <v>22</v>
      </c>
      <c r="D60" s="6" t="s">
        <v>25</v>
      </c>
      <c r="E60" s="6" t="s">
        <v>26</v>
      </c>
      <c r="F60" s="5">
        <v>10</v>
      </c>
      <c r="G60" s="5">
        <v>20</v>
      </c>
      <c r="H60" s="8" t="s">
        <v>125</v>
      </c>
      <c r="I60" s="8" t="s">
        <v>126</v>
      </c>
      <c r="J60" s="10">
        <f t="shared" si="0"/>
        <v>110.000000002328</v>
      </c>
      <c r="K60" s="5">
        <v>-7.5</v>
      </c>
    </row>
    <row r="61" ht="16.5" spans="1:11">
      <c r="A61" s="4">
        <v>42914</v>
      </c>
      <c r="B61" s="5" t="s">
        <v>127</v>
      </c>
      <c r="C61" s="5" t="s">
        <v>22</v>
      </c>
      <c r="D61" s="6" t="s">
        <v>17</v>
      </c>
      <c r="E61" s="6" t="s">
        <v>23</v>
      </c>
      <c r="F61" s="5">
        <v>45</v>
      </c>
      <c r="G61" s="5">
        <v>17</v>
      </c>
      <c r="H61" s="8" t="s">
        <v>128</v>
      </c>
      <c r="I61" s="8" t="s">
        <v>129</v>
      </c>
      <c r="J61" s="10">
        <f t="shared" si="0"/>
        <v>110.000000002328</v>
      </c>
      <c r="K61" s="5">
        <v>-7.5</v>
      </c>
    </row>
    <row r="62" ht="16.5" spans="1:11">
      <c r="A62" s="4">
        <v>42915</v>
      </c>
      <c r="B62" s="5" t="s">
        <v>123</v>
      </c>
      <c r="C62" s="5" t="s">
        <v>22</v>
      </c>
      <c r="D62" s="6" t="s">
        <v>25</v>
      </c>
      <c r="E62" s="6" t="s">
        <v>26</v>
      </c>
      <c r="F62" s="5">
        <v>10</v>
      </c>
      <c r="G62" s="5">
        <v>18</v>
      </c>
      <c r="H62" s="8" t="s">
        <v>130</v>
      </c>
      <c r="I62" s="8" t="s">
        <v>131</v>
      </c>
      <c r="J62" s="10">
        <f t="shared" si="0"/>
        <v>110.000000002328</v>
      </c>
      <c r="K62" s="5">
        <v>-7.5</v>
      </c>
    </row>
    <row r="63" ht="16.5" spans="1:11">
      <c r="A63" s="4">
        <v>42915</v>
      </c>
      <c r="B63" s="5" t="s">
        <v>132</v>
      </c>
      <c r="C63" s="5" t="s">
        <v>22</v>
      </c>
      <c r="D63" s="6" t="s">
        <v>17</v>
      </c>
      <c r="E63" s="6" t="s">
        <v>23</v>
      </c>
      <c r="F63" s="5">
        <v>45</v>
      </c>
      <c r="G63" s="5">
        <v>18</v>
      </c>
      <c r="H63" s="8" t="s">
        <v>130</v>
      </c>
      <c r="I63" s="8" t="s">
        <v>131</v>
      </c>
      <c r="J63" s="10">
        <f t="shared" si="0"/>
        <v>110.000000002328</v>
      </c>
      <c r="K63" s="5">
        <v>-7.5</v>
      </c>
    </row>
    <row r="64" ht="16.5" spans="1:11">
      <c r="A64" s="4">
        <v>42917</v>
      </c>
      <c r="B64" s="5" t="s">
        <v>133</v>
      </c>
      <c r="C64" s="5" t="s">
        <v>22</v>
      </c>
      <c r="D64" s="6" t="s">
        <v>17</v>
      </c>
      <c r="E64" s="6" t="s">
        <v>23</v>
      </c>
      <c r="F64" s="5">
        <v>45</v>
      </c>
      <c r="G64" s="5">
        <v>10</v>
      </c>
      <c r="H64" s="8" t="s">
        <v>134</v>
      </c>
      <c r="I64" s="8" t="s">
        <v>135</v>
      </c>
      <c r="J64" s="10">
        <f t="shared" si="0"/>
        <v>55.0000000011642</v>
      </c>
      <c r="K64" s="5">
        <v>-7.5</v>
      </c>
    </row>
    <row r="65" ht="16.5" spans="1:11">
      <c r="A65" s="4">
        <v>42917</v>
      </c>
      <c r="B65" s="5" t="s">
        <v>118</v>
      </c>
      <c r="C65" s="5" t="s">
        <v>22</v>
      </c>
      <c r="D65" s="6" t="s">
        <v>66</v>
      </c>
      <c r="E65" s="6" t="s">
        <v>26</v>
      </c>
      <c r="F65" s="5">
        <v>10</v>
      </c>
      <c r="G65" s="5">
        <v>10</v>
      </c>
      <c r="H65" s="8" t="s">
        <v>134</v>
      </c>
      <c r="I65" s="8" t="s">
        <v>135</v>
      </c>
      <c r="J65" s="10">
        <f t="shared" si="0"/>
        <v>55.0000000011642</v>
      </c>
      <c r="K65" s="5">
        <v>-7.5</v>
      </c>
    </row>
    <row r="66" ht="16.5" spans="1:11">
      <c r="A66" s="4">
        <v>42921</v>
      </c>
      <c r="B66" s="5" t="s">
        <v>136</v>
      </c>
      <c r="C66" s="5" t="s">
        <v>22</v>
      </c>
      <c r="D66" s="6" t="s">
        <v>17</v>
      </c>
      <c r="E66" s="6" t="s">
        <v>23</v>
      </c>
      <c r="F66" s="5">
        <v>40</v>
      </c>
      <c r="G66" s="5">
        <v>20</v>
      </c>
      <c r="H66" s="8" t="s">
        <v>137</v>
      </c>
      <c r="I66" s="8" t="s">
        <v>138</v>
      </c>
      <c r="J66" s="10">
        <f t="shared" ref="J66:J67" si="1">(I66-H66)*24*60</f>
        <v>60.0000000069849</v>
      </c>
      <c r="K66" s="5">
        <v>-7.5</v>
      </c>
    </row>
    <row r="67" ht="16.5" spans="1:11">
      <c r="A67" s="4">
        <v>42921</v>
      </c>
      <c r="B67" s="5" t="s">
        <v>139</v>
      </c>
      <c r="C67" s="5" t="s">
        <v>22</v>
      </c>
      <c r="D67" s="6" t="s">
        <v>17</v>
      </c>
      <c r="E67" s="6" t="s">
        <v>23</v>
      </c>
      <c r="F67" s="5">
        <v>20</v>
      </c>
      <c r="G67" s="5">
        <v>20</v>
      </c>
      <c r="H67" s="8" t="s">
        <v>137</v>
      </c>
      <c r="I67" s="8" t="s">
        <v>138</v>
      </c>
      <c r="J67" s="10">
        <f t="shared" si="1"/>
        <v>60.0000000069849</v>
      </c>
      <c r="K67" s="5">
        <v>-7.5</v>
      </c>
    </row>
  </sheetData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Aislinn Chen</dc:creator>
  <cp:lastModifiedBy>Aislinn Chen</cp:lastModifiedBy>
  <dcterms:created xsi:type="dcterms:W3CDTF">2017-07-06T15:39:00Z</dcterms:created>
  <dcterms:modified xsi:type="dcterms:W3CDTF">2017-07-12T11:26:41Z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2052-10.1.0.6554</vt:lpwstr>
  </property>
</Properties>
</file>