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2" yWindow="588" windowWidth="21792" windowHeight="8652"/>
  </bookViews>
  <sheets>
    <sheet name="Dashboard" sheetId="1" r:id="rId1"/>
  </sheets>
  <calcPr calcId="145621"/>
</workbook>
</file>

<file path=xl/calcChain.xml><?xml version="1.0" encoding="utf-8"?>
<calcChain xmlns="http://schemas.openxmlformats.org/spreadsheetml/2006/main">
  <c r="D61" i="1" l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<sst xmlns="http://schemas.openxmlformats.org/spreadsheetml/2006/main" count="407" uniqueCount="58">
  <si>
    <t>江口县</t>
    <phoneticPr fontId="1" type="noConversion"/>
  </si>
  <si>
    <t>玉屏侗族自治县</t>
    <phoneticPr fontId="1" type="noConversion"/>
  </si>
  <si>
    <t>石阡县</t>
    <phoneticPr fontId="1" type="noConversion"/>
  </si>
  <si>
    <t>思南县</t>
    <phoneticPr fontId="1" type="noConversion"/>
  </si>
  <si>
    <t>印江土家族苗族自治县</t>
    <phoneticPr fontId="1" type="noConversion"/>
  </si>
  <si>
    <t>德江县</t>
    <phoneticPr fontId="1" type="noConversion"/>
  </si>
  <si>
    <t>沿河土家族自治县</t>
    <phoneticPr fontId="1" type="noConversion"/>
  </si>
  <si>
    <t>松桃苗族自治县</t>
    <phoneticPr fontId="1" type="noConversion"/>
  </si>
  <si>
    <t>万山特区</t>
    <phoneticPr fontId="1" type="noConversion"/>
  </si>
  <si>
    <t>在册吸毒人数</t>
    <phoneticPr fontId="1" type="noConversion"/>
  </si>
  <si>
    <t>区县</t>
    <phoneticPr fontId="1" type="noConversion"/>
  </si>
  <si>
    <t>碧江区</t>
    <phoneticPr fontId="1" type="noConversion"/>
  </si>
  <si>
    <t>查获省份</t>
    <phoneticPr fontId="1" type="noConversion"/>
  </si>
  <si>
    <t>外省查获我市吸毒人数</t>
    <phoneticPr fontId="1" type="noConversion"/>
  </si>
  <si>
    <t>广州</t>
    <phoneticPr fontId="1" type="noConversion"/>
  </si>
  <si>
    <t>广州</t>
    <phoneticPr fontId="1" type="noConversion"/>
  </si>
  <si>
    <t>广州</t>
    <phoneticPr fontId="1" type="noConversion"/>
  </si>
  <si>
    <t>浙江</t>
    <phoneticPr fontId="1" type="noConversion"/>
  </si>
  <si>
    <t>浙江</t>
    <phoneticPr fontId="1" type="noConversion"/>
  </si>
  <si>
    <t>浙江</t>
    <phoneticPr fontId="1" type="noConversion"/>
  </si>
  <si>
    <t>浙江</t>
    <phoneticPr fontId="1" type="noConversion"/>
  </si>
  <si>
    <t>福建</t>
    <phoneticPr fontId="1" type="noConversion"/>
  </si>
  <si>
    <t>福建</t>
    <phoneticPr fontId="1" type="noConversion"/>
  </si>
  <si>
    <t>福建</t>
    <phoneticPr fontId="1" type="noConversion"/>
  </si>
  <si>
    <t>河南</t>
    <phoneticPr fontId="1" type="noConversion"/>
  </si>
  <si>
    <t>河南</t>
    <phoneticPr fontId="1" type="noConversion"/>
  </si>
  <si>
    <t>河南</t>
    <phoneticPr fontId="1" type="noConversion"/>
  </si>
  <si>
    <t>河南</t>
    <phoneticPr fontId="1" type="noConversion"/>
  </si>
  <si>
    <t>河南</t>
    <phoneticPr fontId="1" type="noConversion"/>
  </si>
  <si>
    <t>天津</t>
    <phoneticPr fontId="1" type="noConversion"/>
  </si>
  <si>
    <t>天津</t>
    <phoneticPr fontId="1" type="noConversion"/>
  </si>
  <si>
    <t>天津</t>
    <phoneticPr fontId="1" type="noConversion"/>
  </si>
  <si>
    <t>天津</t>
    <phoneticPr fontId="1" type="noConversion"/>
  </si>
  <si>
    <t>上海</t>
    <phoneticPr fontId="1" type="noConversion"/>
  </si>
  <si>
    <t>上海</t>
    <phoneticPr fontId="1" type="noConversion"/>
  </si>
  <si>
    <t>上海</t>
    <phoneticPr fontId="1" type="noConversion"/>
  </si>
  <si>
    <t>上海</t>
    <phoneticPr fontId="1" type="noConversion"/>
  </si>
  <si>
    <t>上海</t>
    <phoneticPr fontId="1" type="noConversion"/>
  </si>
  <si>
    <t>管控手段</t>
  </si>
  <si>
    <t>强制隔离戒毒</t>
  </si>
  <si>
    <t>社区戒毒</t>
  </si>
  <si>
    <t>社区康复</t>
  </si>
  <si>
    <t>药物维持</t>
  </si>
  <si>
    <t>进入康复场所</t>
  </si>
  <si>
    <t>自愿戒毒</t>
    <phoneticPr fontId="1" type="noConversion"/>
  </si>
  <si>
    <t>行政拘留</t>
  </si>
  <si>
    <t>刑事拘留</t>
    <phoneticPr fontId="1" type="noConversion"/>
  </si>
  <si>
    <t>劳务教养</t>
    <phoneticPr fontId="1" type="noConversion"/>
  </si>
  <si>
    <t>刑事处罚</t>
    <phoneticPr fontId="1" type="noConversion"/>
  </si>
  <si>
    <t>查处处置中</t>
    <phoneticPr fontId="1" type="noConversion"/>
  </si>
  <si>
    <t>严重违反社区康复协议</t>
  </si>
  <si>
    <t>严重违反社区戒毒协议</t>
  </si>
  <si>
    <t>脱失逃跑</t>
  </si>
  <si>
    <t>现状不明</t>
  </si>
  <si>
    <t>社会面有吸毒史人员</t>
    <phoneticPr fontId="1" type="noConversion"/>
  </si>
  <si>
    <t>戒断三年未复吸</t>
    <phoneticPr fontId="1" type="noConversion"/>
  </si>
  <si>
    <t>管控人数</t>
    <phoneticPr fontId="1" type="noConversion"/>
  </si>
  <si>
    <t>死亡人数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</si>
</sst>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" fontId="0" fillId="0" borderId="0" xfId="0" applyNumberForma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tabSelected="1" workbookViewId="0">
      <selection activeCell="J9" sqref="J9"/>
    </sheetView>
  </sheetViews>
  <sheetFormatPr defaultRowHeight="14.4" x14ac:dyDescent="0.25"/>
  <cols>
    <col min="1" max="1" width="32.77734375" customWidth="1"/>
    <col min="2" max="2" width="13.88671875" bestFit="1" customWidth="1"/>
    <col min="4" max="4" width="24.88671875" customWidth="1"/>
    <col min="5" max="5" width="22.6640625" bestFit="1" customWidth="1"/>
    <col min="6" max="6" width="13.109375" customWidth="1"/>
  </cols>
  <sheetData>
    <row r="1" spans="1:7" x14ac:dyDescent="0.25">
      <c r="A1" t="s">
        <v>10</v>
      </c>
      <c r="B1" t="s">
        <v>9</v>
      </c>
      <c r="C1" t="s">
        <v>12</v>
      </c>
      <c r="D1" t="s">
        <v>13</v>
      </c>
      <c r="E1" t="s">
        <v>38</v>
      </c>
      <c r="F1" t="s">
        <v>56</v>
      </c>
      <c r="G1" t="s">
        <v>57</v>
      </c>
    </row>
    <row r="2" spans="1:7" x14ac:dyDescent="0.25">
      <c r="A2" t="s">
        <v>11</v>
      </c>
      <c r="B2">
        <v>2975</v>
      </c>
      <c r="C2" t="s">
        <v>14</v>
      </c>
      <c r="D2">
        <f ca="1">RANDBETWEEN(95,120)</f>
        <v>120</v>
      </c>
      <c r="E2" s="1" t="s">
        <v>39</v>
      </c>
      <c r="F2" s="1">
        <v>351</v>
      </c>
      <c r="G2" s="1">
        <v>413</v>
      </c>
    </row>
    <row r="3" spans="1:7" x14ac:dyDescent="0.25">
      <c r="A3" t="s">
        <v>0</v>
      </c>
      <c r="B3">
        <v>1625</v>
      </c>
      <c r="C3" t="s">
        <v>15</v>
      </c>
      <c r="D3">
        <f ca="1">RANDBETWEEN(95,115)</f>
        <v>112</v>
      </c>
      <c r="E3" s="1" t="s">
        <v>39</v>
      </c>
      <c r="F3" s="1">
        <v>262</v>
      </c>
      <c r="G3" s="1">
        <v>119</v>
      </c>
    </row>
    <row r="4" spans="1:7" x14ac:dyDescent="0.25">
      <c r="A4" t="s">
        <v>1</v>
      </c>
      <c r="B4">
        <v>838</v>
      </c>
      <c r="C4" t="s">
        <v>16</v>
      </c>
      <c r="D4">
        <f ca="1">RANDBETWEEN(50,70)</f>
        <v>60</v>
      </c>
      <c r="E4" s="1" t="s">
        <v>39</v>
      </c>
      <c r="F4" s="1">
        <v>103</v>
      </c>
      <c r="G4" s="1">
        <v>77</v>
      </c>
    </row>
    <row r="5" spans="1:7" x14ac:dyDescent="0.25">
      <c r="A5" t="s">
        <v>2</v>
      </c>
      <c r="B5">
        <v>911</v>
      </c>
      <c r="C5" t="s">
        <v>14</v>
      </c>
      <c r="D5">
        <f ca="1">RANDBETWEEN(70,90)</f>
        <v>87</v>
      </c>
      <c r="E5" s="1" t="s">
        <v>39</v>
      </c>
      <c r="F5" s="1">
        <v>96</v>
      </c>
      <c r="G5" s="1">
        <v>14</v>
      </c>
    </row>
    <row r="6" spans="1:7" x14ac:dyDescent="0.25">
      <c r="A6" t="s">
        <v>3</v>
      </c>
      <c r="B6">
        <v>2808</v>
      </c>
      <c r="C6" t="s">
        <v>14</v>
      </c>
      <c r="D6">
        <f ca="1">RANDBETWEEN(240,300)</f>
        <v>243</v>
      </c>
      <c r="E6" s="1" t="s">
        <v>39</v>
      </c>
      <c r="F6" s="1">
        <v>235</v>
      </c>
      <c r="G6" s="1">
        <v>63</v>
      </c>
    </row>
    <row r="7" spans="1:7" x14ac:dyDescent="0.25">
      <c r="A7" t="s">
        <v>4</v>
      </c>
      <c r="B7">
        <v>2118</v>
      </c>
      <c r="C7" t="s">
        <v>15</v>
      </c>
      <c r="D7">
        <f ca="1">RANDBETWEEN(180,200)</f>
        <v>199</v>
      </c>
      <c r="E7" s="1" t="s">
        <v>39</v>
      </c>
      <c r="F7" s="1">
        <v>203</v>
      </c>
      <c r="G7" s="1">
        <v>104</v>
      </c>
    </row>
    <row r="8" spans="1:7" x14ac:dyDescent="0.25">
      <c r="A8" t="s">
        <v>5</v>
      </c>
      <c r="B8">
        <v>2542</v>
      </c>
      <c r="C8" t="s">
        <v>14</v>
      </c>
      <c r="D8">
        <f ca="1">RANDBETWEEN(180,240)</f>
        <v>185</v>
      </c>
      <c r="E8" s="1" t="s">
        <v>39</v>
      </c>
      <c r="F8" s="1">
        <v>265</v>
      </c>
      <c r="G8" s="1">
        <v>72</v>
      </c>
    </row>
    <row r="9" spans="1:7" x14ac:dyDescent="0.25">
      <c r="A9" t="s">
        <v>6</v>
      </c>
      <c r="B9">
        <v>3681</v>
      </c>
      <c r="C9" t="s">
        <v>14</v>
      </c>
      <c r="D9">
        <f ca="1">RANDBETWEEN(380,430)</f>
        <v>392</v>
      </c>
      <c r="E9" s="1" t="s">
        <v>39</v>
      </c>
      <c r="F9" s="1">
        <v>253</v>
      </c>
      <c r="G9" s="1">
        <v>70</v>
      </c>
    </row>
    <row r="10" spans="1:7" x14ac:dyDescent="0.25">
      <c r="A10" t="s">
        <v>7</v>
      </c>
      <c r="B10">
        <v>2690</v>
      </c>
      <c r="C10" t="s">
        <v>16</v>
      </c>
      <c r="D10">
        <f ca="1">RANDBETWEEN(150,200)</f>
        <v>175</v>
      </c>
      <c r="E10" s="1" t="s">
        <v>39</v>
      </c>
      <c r="F10" s="1">
        <v>230</v>
      </c>
      <c r="G10" s="1">
        <v>120</v>
      </c>
    </row>
    <row r="11" spans="1:7" x14ac:dyDescent="0.25">
      <c r="A11" t="s">
        <v>8</v>
      </c>
      <c r="B11">
        <v>710</v>
      </c>
      <c r="C11" t="s">
        <v>14</v>
      </c>
      <c r="D11">
        <f ca="1">RANDBETWEEN(36,40)</f>
        <v>37</v>
      </c>
      <c r="E11" s="1" t="s">
        <v>39</v>
      </c>
      <c r="F11" s="1">
        <v>45</v>
      </c>
      <c r="G11" s="1">
        <v>126</v>
      </c>
    </row>
    <row r="12" spans="1:7" x14ac:dyDescent="0.25">
      <c r="A12" t="s">
        <v>11</v>
      </c>
      <c r="C12" t="s">
        <v>18</v>
      </c>
      <c r="D12">
        <f ca="1">RANDBETWEEN(95,120)</f>
        <v>100</v>
      </c>
      <c r="E12" s="1" t="s">
        <v>40</v>
      </c>
      <c r="F12" s="1">
        <v>273</v>
      </c>
    </row>
    <row r="13" spans="1:7" x14ac:dyDescent="0.25">
      <c r="A13" t="s">
        <v>0</v>
      </c>
      <c r="C13" t="s">
        <v>18</v>
      </c>
      <c r="D13">
        <f ca="1">RANDBETWEEN(95,115)</f>
        <v>104</v>
      </c>
      <c r="E13" s="1" t="s">
        <v>40</v>
      </c>
      <c r="F13" s="1">
        <v>195</v>
      </c>
    </row>
    <row r="14" spans="1:7" x14ac:dyDescent="0.25">
      <c r="A14" t="s">
        <v>1</v>
      </c>
      <c r="C14" t="s">
        <v>17</v>
      </c>
      <c r="D14">
        <f ca="1">RANDBETWEEN(50,70)</f>
        <v>65</v>
      </c>
      <c r="E14" s="1" t="s">
        <v>40</v>
      </c>
      <c r="F14" s="1">
        <v>97</v>
      </c>
    </row>
    <row r="15" spans="1:7" x14ac:dyDescent="0.25">
      <c r="A15" t="s">
        <v>2</v>
      </c>
      <c r="C15" t="s">
        <v>17</v>
      </c>
      <c r="D15">
        <f ca="1">RANDBETWEEN(70,90)</f>
        <v>78</v>
      </c>
      <c r="E15" s="1" t="s">
        <v>40</v>
      </c>
      <c r="F15" s="1">
        <v>132</v>
      </c>
    </row>
    <row r="16" spans="1:7" x14ac:dyDescent="0.25">
      <c r="A16" t="s">
        <v>3</v>
      </c>
      <c r="C16" t="s">
        <v>18</v>
      </c>
      <c r="D16">
        <f ca="1">RANDBETWEEN(240,300)</f>
        <v>281</v>
      </c>
      <c r="E16" s="1" t="s">
        <v>40</v>
      </c>
      <c r="F16" s="1">
        <v>255</v>
      </c>
    </row>
    <row r="17" spans="1:6" x14ac:dyDescent="0.25">
      <c r="A17" t="s">
        <v>4</v>
      </c>
      <c r="C17" t="s">
        <v>18</v>
      </c>
      <c r="D17">
        <f ca="1">RANDBETWEEN(180,200)</f>
        <v>190</v>
      </c>
      <c r="E17" s="1" t="s">
        <v>40</v>
      </c>
      <c r="F17" s="1">
        <v>142</v>
      </c>
    </row>
    <row r="18" spans="1:6" x14ac:dyDescent="0.25">
      <c r="A18" t="s">
        <v>5</v>
      </c>
      <c r="C18" t="s">
        <v>19</v>
      </c>
      <c r="D18">
        <f ca="1">RANDBETWEEN(180,240)</f>
        <v>188</v>
      </c>
      <c r="E18" s="1" t="s">
        <v>40</v>
      </c>
      <c r="F18" s="1">
        <v>192</v>
      </c>
    </row>
    <row r="19" spans="1:6" x14ac:dyDescent="0.25">
      <c r="A19" t="s">
        <v>6</v>
      </c>
      <c r="C19" t="s">
        <v>18</v>
      </c>
      <c r="D19">
        <f ca="1">RANDBETWEEN(380,430)</f>
        <v>382</v>
      </c>
      <c r="E19" s="1" t="s">
        <v>40</v>
      </c>
      <c r="F19" s="1">
        <v>590</v>
      </c>
    </row>
    <row r="20" spans="1:6" x14ac:dyDescent="0.25">
      <c r="A20" t="s">
        <v>7</v>
      </c>
      <c r="C20" t="s">
        <v>20</v>
      </c>
      <c r="D20">
        <f ca="1">RANDBETWEEN(150,200)</f>
        <v>196</v>
      </c>
      <c r="E20" s="1" t="s">
        <v>40</v>
      </c>
      <c r="F20" s="1">
        <v>346</v>
      </c>
    </row>
    <row r="21" spans="1:6" x14ac:dyDescent="0.25">
      <c r="A21" t="s">
        <v>8</v>
      </c>
      <c r="C21" t="s">
        <v>18</v>
      </c>
      <c r="D21">
        <f ca="1">RANDBETWEEN(36,40)</f>
        <v>38</v>
      </c>
      <c r="E21" s="1" t="s">
        <v>40</v>
      </c>
      <c r="F21" s="1">
        <v>90</v>
      </c>
    </row>
    <row r="22" spans="1:6" x14ac:dyDescent="0.25">
      <c r="A22" t="s">
        <v>11</v>
      </c>
      <c r="C22" t="s">
        <v>22</v>
      </c>
      <c r="D22">
        <f ca="1">RANDBETWEEN(95,120)</f>
        <v>105</v>
      </c>
      <c r="E22" s="1" t="s">
        <v>41</v>
      </c>
      <c r="F22" s="1">
        <v>187</v>
      </c>
    </row>
    <row r="23" spans="1:6" x14ac:dyDescent="0.25">
      <c r="A23" t="s">
        <v>0</v>
      </c>
      <c r="C23" t="s">
        <v>22</v>
      </c>
      <c r="D23">
        <f ca="1">RANDBETWEEN(95,115)</f>
        <v>107</v>
      </c>
      <c r="E23" s="1" t="s">
        <v>41</v>
      </c>
      <c r="F23" s="1">
        <v>138</v>
      </c>
    </row>
    <row r="24" spans="1:6" x14ac:dyDescent="0.25">
      <c r="A24" t="s">
        <v>1</v>
      </c>
      <c r="C24" t="s">
        <v>23</v>
      </c>
      <c r="D24">
        <f ca="1">RANDBETWEEN(50,70)</f>
        <v>56</v>
      </c>
      <c r="E24" s="1" t="s">
        <v>41</v>
      </c>
      <c r="F24" s="1">
        <v>34</v>
      </c>
    </row>
    <row r="25" spans="1:6" x14ac:dyDescent="0.25">
      <c r="A25" t="s">
        <v>2</v>
      </c>
      <c r="C25" t="s">
        <v>21</v>
      </c>
      <c r="D25">
        <f ca="1">RANDBETWEEN(70,90)</f>
        <v>77</v>
      </c>
      <c r="E25" s="1" t="s">
        <v>41</v>
      </c>
      <c r="F25" s="1">
        <v>26</v>
      </c>
    </row>
    <row r="26" spans="1:6" x14ac:dyDescent="0.25">
      <c r="A26" t="s">
        <v>3</v>
      </c>
      <c r="C26" t="s">
        <v>23</v>
      </c>
      <c r="D26">
        <f ca="1">RANDBETWEEN(240,300)</f>
        <v>288</v>
      </c>
      <c r="E26" s="1" t="s">
        <v>41</v>
      </c>
      <c r="F26" s="1">
        <v>120</v>
      </c>
    </row>
    <row r="27" spans="1:6" x14ac:dyDescent="0.25">
      <c r="A27" t="s">
        <v>4</v>
      </c>
      <c r="C27" t="s">
        <v>23</v>
      </c>
      <c r="D27">
        <f ca="1">RANDBETWEEN(180,200)</f>
        <v>182</v>
      </c>
      <c r="E27" s="1" t="s">
        <v>41</v>
      </c>
      <c r="F27" s="1">
        <v>77</v>
      </c>
    </row>
    <row r="28" spans="1:6" x14ac:dyDescent="0.25">
      <c r="A28" t="s">
        <v>5</v>
      </c>
      <c r="C28" t="s">
        <v>23</v>
      </c>
      <c r="D28">
        <f ca="1">RANDBETWEEN(180,240)</f>
        <v>219</v>
      </c>
      <c r="E28" s="1" t="s">
        <v>41</v>
      </c>
      <c r="F28" s="1">
        <v>147</v>
      </c>
    </row>
    <row r="29" spans="1:6" x14ac:dyDescent="0.25">
      <c r="A29" t="s">
        <v>6</v>
      </c>
      <c r="C29" t="s">
        <v>22</v>
      </c>
      <c r="D29">
        <f ca="1">RANDBETWEEN(380,430)</f>
        <v>404</v>
      </c>
      <c r="E29" s="1" t="s">
        <v>41</v>
      </c>
      <c r="F29" s="1">
        <v>191</v>
      </c>
    </row>
    <row r="30" spans="1:6" x14ac:dyDescent="0.25">
      <c r="A30" t="s">
        <v>7</v>
      </c>
      <c r="C30" t="s">
        <v>23</v>
      </c>
      <c r="D30">
        <f ca="1">RANDBETWEEN(150,200)</f>
        <v>190</v>
      </c>
      <c r="E30" s="1" t="s">
        <v>41</v>
      </c>
      <c r="F30" s="1">
        <v>87</v>
      </c>
    </row>
    <row r="31" spans="1:6" x14ac:dyDescent="0.25">
      <c r="A31" t="s">
        <v>8</v>
      </c>
      <c r="C31" t="s">
        <v>23</v>
      </c>
      <c r="D31">
        <f ca="1">RANDBETWEEN(36,40)</f>
        <v>36</v>
      </c>
      <c r="E31" s="1" t="s">
        <v>41</v>
      </c>
      <c r="F31" s="1">
        <v>32</v>
      </c>
    </row>
    <row r="32" spans="1:6" x14ac:dyDescent="0.25">
      <c r="A32" t="s">
        <v>11</v>
      </c>
      <c r="C32" t="s">
        <v>25</v>
      </c>
      <c r="D32">
        <f ca="1">RANDBETWEEN(95,120)</f>
        <v>100</v>
      </c>
      <c r="E32" s="1" t="s">
        <v>42</v>
      </c>
      <c r="F32" s="1">
        <v>37</v>
      </c>
    </row>
    <row r="33" spans="1:6" x14ac:dyDescent="0.25">
      <c r="A33" t="s">
        <v>0</v>
      </c>
      <c r="C33" t="s">
        <v>26</v>
      </c>
      <c r="D33">
        <f ca="1">RANDBETWEEN(95,115)</f>
        <v>101</v>
      </c>
      <c r="E33" s="1" t="s">
        <v>42</v>
      </c>
      <c r="F33" s="1">
        <v>17</v>
      </c>
    </row>
    <row r="34" spans="1:6" x14ac:dyDescent="0.25">
      <c r="A34" t="s">
        <v>1</v>
      </c>
      <c r="C34" t="s">
        <v>27</v>
      </c>
      <c r="D34">
        <f ca="1">RANDBETWEEN(50,70)</f>
        <v>65</v>
      </c>
      <c r="E34" s="1" t="s">
        <v>42</v>
      </c>
      <c r="F34" s="1">
        <v>45</v>
      </c>
    </row>
    <row r="35" spans="1:6" x14ac:dyDescent="0.25">
      <c r="A35" t="s">
        <v>2</v>
      </c>
      <c r="C35" t="s">
        <v>27</v>
      </c>
      <c r="D35">
        <f ca="1">RANDBETWEEN(70,90)</f>
        <v>89</v>
      </c>
      <c r="E35" s="1" t="s">
        <v>42</v>
      </c>
      <c r="F35" s="1">
        <v>5</v>
      </c>
    </row>
    <row r="36" spans="1:6" x14ac:dyDescent="0.25">
      <c r="A36" t="s">
        <v>3</v>
      </c>
      <c r="C36" t="s">
        <v>27</v>
      </c>
      <c r="D36">
        <f ca="1">RANDBETWEEN(240,300)</f>
        <v>252</v>
      </c>
      <c r="E36" s="1" t="s">
        <v>42</v>
      </c>
      <c r="F36" s="1">
        <v>45</v>
      </c>
    </row>
    <row r="37" spans="1:6" x14ac:dyDescent="0.25">
      <c r="A37" t="s">
        <v>4</v>
      </c>
      <c r="C37" t="s">
        <v>27</v>
      </c>
      <c r="D37">
        <f ca="1">RANDBETWEEN(180,200)</f>
        <v>188</v>
      </c>
      <c r="E37" s="1" t="s">
        <v>42</v>
      </c>
      <c r="F37" s="1">
        <v>117</v>
      </c>
    </row>
    <row r="38" spans="1:6" x14ac:dyDescent="0.25">
      <c r="A38" t="s">
        <v>5</v>
      </c>
      <c r="C38" t="s">
        <v>27</v>
      </c>
      <c r="D38">
        <f ca="1">RANDBETWEEN(180,240)</f>
        <v>215</v>
      </c>
      <c r="E38" s="1" t="s">
        <v>42</v>
      </c>
      <c r="F38" s="1">
        <v>24</v>
      </c>
    </row>
    <row r="39" spans="1:6" x14ac:dyDescent="0.25">
      <c r="A39" t="s">
        <v>6</v>
      </c>
      <c r="C39" t="s">
        <v>24</v>
      </c>
      <c r="D39">
        <f ca="1">RANDBETWEEN(380,430)</f>
        <v>394</v>
      </c>
      <c r="E39" s="1" t="s">
        <v>42</v>
      </c>
      <c r="F39" s="2">
        <v>43</v>
      </c>
    </row>
    <row r="40" spans="1:6" x14ac:dyDescent="0.25">
      <c r="A40" t="s">
        <v>7</v>
      </c>
      <c r="C40" t="s">
        <v>28</v>
      </c>
      <c r="D40">
        <f ca="1">RANDBETWEEN(150,200)</f>
        <v>173</v>
      </c>
      <c r="E40" s="1" t="s">
        <v>42</v>
      </c>
      <c r="F40" s="2">
        <v>54</v>
      </c>
    </row>
    <row r="41" spans="1:6" x14ac:dyDescent="0.25">
      <c r="A41" t="s">
        <v>8</v>
      </c>
      <c r="C41" t="s">
        <v>27</v>
      </c>
      <c r="D41">
        <f ca="1">RANDBETWEEN(36,40)</f>
        <v>38</v>
      </c>
      <c r="E41" s="1" t="s">
        <v>42</v>
      </c>
      <c r="F41" s="2">
        <v>7</v>
      </c>
    </row>
    <row r="42" spans="1:6" x14ac:dyDescent="0.25">
      <c r="A42" t="s">
        <v>11</v>
      </c>
      <c r="C42" t="s">
        <v>29</v>
      </c>
      <c r="D42">
        <f ca="1">RANDBETWEEN(95,120)</f>
        <v>98</v>
      </c>
      <c r="E42" s="1" t="s">
        <v>43</v>
      </c>
      <c r="F42" s="2">
        <v>0</v>
      </c>
    </row>
    <row r="43" spans="1:6" x14ac:dyDescent="0.25">
      <c r="A43" t="s">
        <v>0</v>
      </c>
      <c r="C43" t="s">
        <v>30</v>
      </c>
      <c r="D43">
        <f ca="1">RANDBETWEEN(95,115)</f>
        <v>109</v>
      </c>
      <c r="E43" s="1" t="s">
        <v>43</v>
      </c>
      <c r="F43" s="2">
        <v>0</v>
      </c>
    </row>
    <row r="44" spans="1:6" x14ac:dyDescent="0.25">
      <c r="A44" t="s">
        <v>1</v>
      </c>
      <c r="C44" t="s">
        <v>29</v>
      </c>
      <c r="D44">
        <f ca="1">RANDBETWEEN(50,70)</f>
        <v>52</v>
      </c>
      <c r="E44" s="1" t="s">
        <v>43</v>
      </c>
      <c r="F44" s="2">
        <v>1</v>
      </c>
    </row>
    <row r="45" spans="1:6" x14ac:dyDescent="0.25">
      <c r="A45" t="s">
        <v>2</v>
      </c>
      <c r="C45" t="s">
        <v>29</v>
      </c>
      <c r="D45">
        <f ca="1">RANDBETWEEN(70,90)</f>
        <v>87</v>
      </c>
      <c r="E45" s="1" t="s">
        <v>43</v>
      </c>
      <c r="F45" s="2">
        <v>0</v>
      </c>
    </row>
    <row r="46" spans="1:6" x14ac:dyDescent="0.25">
      <c r="A46" t="s">
        <v>3</v>
      </c>
      <c r="C46" t="s">
        <v>29</v>
      </c>
      <c r="D46">
        <f ca="1">RANDBETWEEN(240,300)</f>
        <v>283</v>
      </c>
      <c r="E46" s="1" t="s">
        <v>43</v>
      </c>
      <c r="F46" s="2">
        <v>0</v>
      </c>
    </row>
    <row r="47" spans="1:6" x14ac:dyDescent="0.25">
      <c r="A47" t="s">
        <v>4</v>
      </c>
      <c r="C47" t="s">
        <v>31</v>
      </c>
      <c r="D47">
        <f ca="1">RANDBETWEEN(180,200)</f>
        <v>188</v>
      </c>
      <c r="E47" s="1" t="s">
        <v>43</v>
      </c>
      <c r="F47" s="2">
        <v>10</v>
      </c>
    </row>
    <row r="48" spans="1:6" x14ac:dyDescent="0.25">
      <c r="A48" t="s">
        <v>5</v>
      </c>
      <c r="C48" t="s">
        <v>31</v>
      </c>
      <c r="D48">
        <f ca="1">RANDBETWEEN(180,240)</f>
        <v>221</v>
      </c>
      <c r="E48" s="1" t="s">
        <v>43</v>
      </c>
      <c r="F48" s="2">
        <v>0</v>
      </c>
    </row>
    <row r="49" spans="1:6" x14ac:dyDescent="0.25">
      <c r="A49" t="s">
        <v>6</v>
      </c>
      <c r="C49" t="s">
        <v>32</v>
      </c>
      <c r="D49">
        <f ca="1">RANDBETWEEN(380,430)</f>
        <v>419</v>
      </c>
      <c r="E49" s="1" t="s">
        <v>43</v>
      </c>
      <c r="F49" s="2">
        <v>0</v>
      </c>
    </row>
    <row r="50" spans="1:6" x14ac:dyDescent="0.25">
      <c r="A50" t="s">
        <v>7</v>
      </c>
      <c r="C50" t="s">
        <v>31</v>
      </c>
      <c r="D50">
        <f ca="1">RANDBETWEEN(150,200)</f>
        <v>181</v>
      </c>
      <c r="E50" s="1" t="s">
        <v>43</v>
      </c>
      <c r="F50" s="2">
        <v>0</v>
      </c>
    </row>
    <row r="51" spans="1:6" x14ac:dyDescent="0.25">
      <c r="A51" t="s">
        <v>8</v>
      </c>
      <c r="C51" t="s">
        <v>31</v>
      </c>
      <c r="D51">
        <f ca="1">RANDBETWEEN(36,40)</f>
        <v>38</v>
      </c>
      <c r="E51" s="1" t="s">
        <v>43</v>
      </c>
      <c r="F51" s="2">
        <v>0</v>
      </c>
    </row>
    <row r="52" spans="1:6" x14ac:dyDescent="0.25">
      <c r="A52" t="s">
        <v>11</v>
      </c>
      <c r="C52" t="s">
        <v>33</v>
      </c>
      <c r="D52">
        <f ca="1">RANDBETWEEN(95,120)</f>
        <v>108</v>
      </c>
      <c r="E52" s="1" t="s">
        <v>44</v>
      </c>
      <c r="F52" s="2">
        <v>0</v>
      </c>
    </row>
    <row r="53" spans="1:6" x14ac:dyDescent="0.25">
      <c r="A53" t="s">
        <v>0</v>
      </c>
      <c r="C53" t="s">
        <v>34</v>
      </c>
      <c r="D53">
        <f ca="1">RANDBETWEEN(95,115)</f>
        <v>107</v>
      </c>
      <c r="E53" s="1" t="s">
        <v>44</v>
      </c>
      <c r="F53" s="2">
        <v>0</v>
      </c>
    </row>
    <row r="54" spans="1:6" x14ac:dyDescent="0.25">
      <c r="A54" t="s">
        <v>1</v>
      </c>
      <c r="C54" t="s">
        <v>35</v>
      </c>
      <c r="D54">
        <f ca="1">RANDBETWEEN(50,70)</f>
        <v>68</v>
      </c>
      <c r="E54" s="1" t="s">
        <v>44</v>
      </c>
      <c r="F54" s="2">
        <v>0</v>
      </c>
    </row>
    <row r="55" spans="1:6" x14ac:dyDescent="0.25">
      <c r="A55" t="s">
        <v>2</v>
      </c>
      <c r="C55" t="s">
        <v>35</v>
      </c>
      <c r="D55">
        <f ca="1">RANDBETWEEN(70,90)</f>
        <v>89</v>
      </c>
      <c r="E55" s="1" t="s">
        <v>44</v>
      </c>
      <c r="F55" s="2">
        <v>0</v>
      </c>
    </row>
    <row r="56" spans="1:6" x14ac:dyDescent="0.25">
      <c r="A56" t="s">
        <v>3</v>
      </c>
      <c r="C56" t="s">
        <v>34</v>
      </c>
      <c r="D56">
        <f ca="1">RANDBETWEEN(240,300)</f>
        <v>281</v>
      </c>
      <c r="E56" s="1" t="s">
        <v>44</v>
      </c>
      <c r="F56" s="2">
        <v>0</v>
      </c>
    </row>
    <row r="57" spans="1:6" x14ac:dyDescent="0.25">
      <c r="A57" t="s">
        <v>4</v>
      </c>
      <c r="C57" t="s">
        <v>35</v>
      </c>
      <c r="D57">
        <f ca="1">RANDBETWEEN(180,200)</f>
        <v>184</v>
      </c>
      <c r="E57" s="1" t="s">
        <v>44</v>
      </c>
      <c r="F57" s="2">
        <v>0</v>
      </c>
    </row>
    <row r="58" spans="1:6" x14ac:dyDescent="0.25">
      <c r="A58" t="s">
        <v>5</v>
      </c>
      <c r="C58" t="s">
        <v>33</v>
      </c>
      <c r="D58">
        <f ca="1">RANDBETWEEN(180,240)</f>
        <v>191</v>
      </c>
      <c r="E58" s="1" t="s">
        <v>44</v>
      </c>
      <c r="F58" s="2">
        <v>0</v>
      </c>
    </row>
    <row r="59" spans="1:6" x14ac:dyDescent="0.25">
      <c r="A59" t="s">
        <v>6</v>
      </c>
      <c r="C59" t="s">
        <v>36</v>
      </c>
      <c r="D59">
        <f ca="1">RANDBETWEEN(380,430)</f>
        <v>424</v>
      </c>
      <c r="E59" s="1" t="s">
        <v>44</v>
      </c>
      <c r="F59" s="2">
        <v>1</v>
      </c>
    </row>
    <row r="60" spans="1:6" x14ac:dyDescent="0.25">
      <c r="A60" t="s">
        <v>7</v>
      </c>
      <c r="C60" t="s">
        <v>33</v>
      </c>
      <c r="D60">
        <f ca="1">RANDBETWEEN(150,200)</f>
        <v>185</v>
      </c>
      <c r="E60" s="1" t="s">
        <v>44</v>
      </c>
      <c r="F60" s="2">
        <v>0</v>
      </c>
    </row>
    <row r="61" spans="1:6" x14ac:dyDescent="0.25">
      <c r="A61" t="s">
        <v>8</v>
      </c>
      <c r="C61" t="s">
        <v>37</v>
      </c>
      <c r="D61">
        <f ca="1">RANDBETWEEN(36,40)</f>
        <v>39</v>
      </c>
      <c r="E61" s="1" t="s">
        <v>44</v>
      </c>
      <c r="F61" s="2">
        <v>0</v>
      </c>
    </row>
    <row r="62" spans="1:6" x14ac:dyDescent="0.25">
      <c r="A62" t="s">
        <v>11</v>
      </c>
      <c r="E62" s="1" t="s">
        <v>45</v>
      </c>
      <c r="F62" s="2">
        <v>2</v>
      </c>
    </row>
    <row r="63" spans="1:6" x14ac:dyDescent="0.25">
      <c r="A63" t="s">
        <v>0</v>
      </c>
      <c r="E63" s="1" t="s">
        <v>45</v>
      </c>
      <c r="F63" s="2">
        <v>0</v>
      </c>
    </row>
    <row r="64" spans="1:6" x14ac:dyDescent="0.25">
      <c r="A64" t="s">
        <v>1</v>
      </c>
      <c r="E64" s="1" t="s">
        <v>45</v>
      </c>
      <c r="F64" s="2">
        <v>1</v>
      </c>
    </row>
    <row r="65" spans="1:6" x14ac:dyDescent="0.25">
      <c r="A65" t="s">
        <v>2</v>
      </c>
      <c r="E65" s="1" t="s">
        <v>45</v>
      </c>
      <c r="F65" s="2">
        <v>0</v>
      </c>
    </row>
    <row r="66" spans="1:6" x14ac:dyDescent="0.25">
      <c r="A66" t="s">
        <v>3</v>
      </c>
      <c r="E66" s="1" t="s">
        <v>45</v>
      </c>
      <c r="F66" s="2">
        <v>8</v>
      </c>
    </row>
    <row r="67" spans="1:6" x14ac:dyDescent="0.25">
      <c r="A67" t="s">
        <v>4</v>
      </c>
      <c r="E67" s="1" t="s">
        <v>45</v>
      </c>
      <c r="F67" s="2">
        <v>0</v>
      </c>
    </row>
    <row r="68" spans="1:6" x14ac:dyDescent="0.25">
      <c r="A68" t="s">
        <v>5</v>
      </c>
      <c r="E68" s="1" t="s">
        <v>45</v>
      </c>
      <c r="F68" s="2">
        <v>0</v>
      </c>
    </row>
    <row r="69" spans="1:6" x14ac:dyDescent="0.25">
      <c r="A69" t="s">
        <v>6</v>
      </c>
      <c r="E69" s="1" t="s">
        <v>45</v>
      </c>
      <c r="F69" s="2">
        <v>5</v>
      </c>
    </row>
    <row r="70" spans="1:6" x14ac:dyDescent="0.25">
      <c r="A70" t="s">
        <v>7</v>
      </c>
      <c r="E70" s="1" t="s">
        <v>45</v>
      </c>
      <c r="F70" s="2">
        <v>12</v>
      </c>
    </row>
    <row r="71" spans="1:6" x14ac:dyDescent="0.25">
      <c r="A71" t="s">
        <v>8</v>
      </c>
      <c r="E71" s="1" t="s">
        <v>45</v>
      </c>
      <c r="F71" s="2">
        <v>0</v>
      </c>
    </row>
    <row r="72" spans="1:6" x14ac:dyDescent="0.25">
      <c r="A72" t="s">
        <v>11</v>
      </c>
      <c r="E72" s="1" t="s">
        <v>46</v>
      </c>
      <c r="F72" s="2">
        <v>101</v>
      </c>
    </row>
    <row r="73" spans="1:6" x14ac:dyDescent="0.25">
      <c r="A73" t="s">
        <v>0</v>
      </c>
      <c r="E73" s="1" t="s">
        <v>46</v>
      </c>
      <c r="F73" s="2">
        <v>59</v>
      </c>
    </row>
    <row r="74" spans="1:6" x14ac:dyDescent="0.25">
      <c r="A74" t="s">
        <v>1</v>
      </c>
      <c r="E74" s="1" t="s">
        <v>46</v>
      </c>
      <c r="F74" s="2">
        <v>165</v>
      </c>
    </row>
    <row r="75" spans="1:6" x14ac:dyDescent="0.25">
      <c r="A75" t="s">
        <v>2</v>
      </c>
      <c r="E75" s="1" t="s">
        <v>46</v>
      </c>
      <c r="F75" s="2">
        <v>17</v>
      </c>
    </row>
    <row r="76" spans="1:6" x14ac:dyDescent="0.25">
      <c r="A76" t="s">
        <v>3</v>
      </c>
      <c r="E76" s="1" t="s">
        <v>46</v>
      </c>
      <c r="F76" s="2">
        <v>54</v>
      </c>
    </row>
    <row r="77" spans="1:6" x14ac:dyDescent="0.25">
      <c r="A77" t="s">
        <v>4</v>
      </c>
      <c r="E77" s="1" t="s">
        <v>46</v>
      </c>
      <c r="F77" s="2">
        <v>27</v>
      </c>
    </row>
    <row r="78" spans="1:6" x14ac:dyDescent="0.25">
      <c r="A78" t="s">
        <v>5</v>
      </c>
      <c r="E78" s="1" t="s">
        <v>46</v>
      </c>
      <c r="F78" s="2">
        <v>68</v>
      </c>
    </row>
    <row r="79" spans="1:6" x14ac:dyDescent="0.25">
      <c r="A79" t="s">
        <v>6</v>
      </c>
      <c r="E79" s="1" t="s">
        <v>46</v>
      </c>
      <c r="F79" s="2">
        <v>105</v>
      </c>
    </row>
    <row r="80" spans="1:6" x14ac:dyDescent="0.25">
      <c r="A80" t="s">
        <v>7</v>
      </c>
      <c r="E80" s="1" t="s">
        <v>46</v>
      </c>
      <c r="F80" s="2">
        <v>64</v>
      </c>
    </row>
    <row r="81" spans="1:6" x14ac:dyDescent="0.25">
      <c r="A81" t="s">
        <v>8</v>
      </c>
      <c r="E81" s="1" t="s">
        <v>46</v>
      </c>
      <c r="F81" s="2">
        <v>26</v>
      </c>
    </row>
    <row r="82" spans="1:6" x14ac:dyDescent="0.25">
      <c r="A82" t="s">
        <v>11</v>
      </c>
      <c r="E82" s="1" t="s">
        <v>47</v>
      </c>
      <c r="F82" s="2">
        <v>0</v>
      </c>
    </row>
    <row r="83" spans="1:6" x14ac:dyDescent="0.25">
      <c r="A83" t="s">
        <v>0</v>
      </c>
      <c r="E83" s="1" t="s">
        <v>47</v>
      </c>
      <c r="F83" s="2">
        <v>0</v>
      </c>
    </row>
    <row r="84" spans="1:6" x14ac:dyDescent="0.25">
      <c r="A84" t="s">
        <v>1</v>
      </c>
      <c r="E84" s="1" t="s">
        <v>47</v>
      </c>
      <c r="F84" s="2">
        <v>0</v>
      </c>
    </row>
    <row r="85" spans="1:6" x14ac:dyDescent="0.25">
      <c r="A85" t="s">
        <v>2</v>
      </c>
      <c r="E85" s="1" t="s">
        <v>47</v>
      </c>
      <c r="F85" s="2">
        <v>0</v>
      </c>
    </row>
    <row r="86" spans="1:6" x14ac:dyDescent="0.25">
      <c r="A86" t="s">
        <v>3</v>
      </c>
      <c r="E86" s="1" t="s">
        <v>47</v>
      </c>
      <c r="F86" s="2">
        <v>0</v>
      </c>
    </row>
    <row r="87" spans="1:6" x14ac:dyDescent="0.25">
      <c r="A87" t="s">
        <v>4</v>
      </c>
      <c r="E87" s="1" t="s">
        <v>47</v>
      </c>
      <c r="F87" s="2">
        <v>0</v>
      </c>
    </row>
    <row r="88" spans="1:6" x14ac:dyDescent="0.25">
      <c r="A88" t="s">
        <v>5</v>
      </c>
      <c r="E88" s="1" t="s">
        <v>47</v>
      </c>
      <c r="F88" s="2">
        <v>0</v>
      </c>
    </row>
    <row r="89" spans="1:6" x14ac:dyDescent="0.25">
      <c r="A89" t="s">
        <v>6</v>
      </c>
      <c r="E89" s="1" t="s">
        <v>47</v>
      </c>
      <c r="F89" s="2">
        <v>0</v>
      </c>
    </row>
    <row r="90" spans="1:6" x14ac:dyDescent="0.25">
      <c r="A90" t="s">
        <v>7</v>
      </c>
      <c r="E90" s="1" t="s">
        <v>47</v>
      </c>
      <c r="F90" s="2">
        <v>0</v>
      </c>
    </row>
    <row r="91" spans="1:6" x14ac:dyDescent="0.25">
      <c r="A91" t="s">
        <v>8</v>
      </c>
      <c r="E91" s="1" t="s">
        <v>47</v>
      </c>
      <c r="F91" s="2">
        <v>0</v>
      </c>
    </row>
    <row r="92" spans="1:6" x14ac:dyDescent="0.25">
      <c r="A92" t="s">
        <v>11</v>
      </c>
      <c r="E92" s="1" t="s">
        <v>48</v>
      </c>
      <c r="F92" s="2">
        <v>36</v>
      </c>
    </row>
    <row r="93" spans="1:6" x14ac:dyDescent="0.25">
      <c r="A93" t="s">
        <v>0</v>
      </c>
      <c r="E93" s="1" t="s">
        <v>48</v>
      </c>
      <c r="F93" s="2">
        <v>17</v>
      </c>
    </row>
    <row r="94" spans="1:6" x14ac:dyDescent="0.25">
      <c r="A94" t="s">
        <v>1</v>
      </c>
      <c r="E94" s="1" t="s">
        <v>48</v>
      </c>
      <c r="F94" s="2">
        <v>9</v>
      </c>
    </row>
    <row r="95" spans="1:6" x14ac:dyDescent="0.25">
      <c r="A95" t="s">
        <v>2</v>
      </c>
      <c r="E95" s="1" t="s">
        <v>48</v>
      </c>
      <c r="F95" s="2">
        <v>2</v>
      </c>
    </row>
    <row r="96" spans="1:6" x14ac:dyDescent="0.25">
      <c r="A96" t="s">
        <v>3</v>
      </c>
      <c r="E96" s="1" t="s">
        <v>48</v>
      </c>
      <c r="F96" s="2">
        <v>37</v>
      </c>
    </row>
    <row r="97" spans="1:6" x14ac:dyDescent="0.25">
      <c r="A97" t="s">
        <v>4</v>
      </c>
      <c r="E97" s="1" t="s">
        <v>48</v>
      </c>
      <c r="F97" s="2">
        <v>18</v>
      </c>
    </row>
    <row r="98" spans="1:6" x14ac:dyDescent="0.25">
      <c r="A98" t="s">
        <v>5</v>
      </c>
      <c r="E98" s="1" t="s">
        <v>48</v>
      </c>
      <c r="F98" s="2">
        <v>5</v>
      </c>
    </row>
    <row r="99" spans="1:6" x14ac:dyDescent="0.25">
      <c r="A99" t="s">
        <v>6</v>
      </c>
      <c r="E99" s="1" t="s">
        <v>48</v>
      </c>
      <c r="F99" s="2">
        <v>8</v>
      </c>
    </row>
    <row r="100" spans="1:6" x14ac:dyDescent="0.25">
      <c r="A100" t="s">
        <v>7</v>
      </c>
      <c r="E100" s="1" t="s">
        <v>48</v>
      </c>
      <c r="F100" s="2">
        <v>3</v>
      </c>
    </row>
    <row r="101" spans="1:6" x14ac:dyDescent="0.25">
      <c r="A101" t="s">
        <v>8</v>
      </c>
      <c r="E101" s="1" t="s">
        <v>48</v>
      </c>
      <c r="F101" s="2">
        <v>4</v>
      </c>
    </row>
    <row r="102" spans="1:6" x14ac:dyDescent="0.25">
      <c r="A102" t="s">
        <v>11</v>
      </c>
      <c r="E102" s="1" t="s">
        <v>49</v>
      </c>
      <c r="F102" s="2">
        <v>10</v>
      </c>
    </row>
    <row r="103" spans="1:6" x14ac:dyDescent="0.25">
      <c r="A103" t="s">
        <v>0</v>
      </c>
      <c r="E103" s="1" t="s">
        <v>49</v>
      </c>
      <c r="F103" s="2">
        <v>5</v>
      </c>
    </row>
    <row r="104" spans="1:6" x14ac:dyDescent="0.25">
      <c r="A104" t="s">
        <v>1</v>
      </c>
      <c r="E104" s="1" t="s">
        <v>49</v>
      </c>
      <c r="F104" s="2">
        <v>2</v>
      </c>
    </row>
    <row r="105" spans="1:6" x14ac:dyDescent="0.25">
      <c r="A105" t="s">
        <v>2</v>
      </c>
      <c r="E105" s="1" t="s">
        <v>49</v>
      </c>
      <c r="F105" s="2">
        <v>0</v>
      </c>
    </row>
    <row r="106" spans="1:6" x14ac:dyDescent="0.25">
      <c r="A106" t="s">
        <v>3</v>
      </c>
      <c r="E106" s="1" t="s">
        <v>49</v>
      </c>
      <c r="F106" s="2">
        <v>3</v>
      </c>
    </row>
    <row r="107" spans="1:6" x14ac:dyDescent="0.25">
      <c r="A107" t="s">
        <v>4</v>
      </c>
      <c r="E107" s="1" t="s">
        <v>49</v>
      </c>
      <c r="F107" s="2">
        <v>33</v>
      </c>
    </row>
    <row r="108" spans="1:6" x14ac:dyDescent="0.25">
      <c r="A108" t="s">
        <v>5</v>
      </c>
      <c r="E108" s="1" t="s">
        <v>49</v>
      </c>
      <c r="F108" s="2">
        <v>1</v>
      </c>
    </row>
    <row r="109" spans="1:6" x14ac:dyDescent="0.25">
      <c r="A109" t="s">
        <v>6</v>
      </c>
      <c r="E109" s="1" t="s">
        <v>49</v>
      </c>
      <c r="F109" s="2">
        <v>4</v>
      </c>
    </row>
    <row r="110" spans="1:6" x14ac:dyDescent="0.25">
      <c r="A110" t="s">
        <v>7</v>
      </c>
      <c r="E110" s="1" t="s">
        <v>49</v>
      </c>
      <c r="F110" s="2">
        <v>24</v>
      </c>
    </row>
    <row r="111" spans="1:6" x14ac:dyDescent="0.25">
      <c r="A111" t="s">
        <v>8</v>
      </c>
      <c r="E111" s="1" t="s">
        <v>49</v>
      </c>
      <c r="F111" s="2">
        <v>0</v>
      </c>
    </row>
    <row r="112" spans="1:6" x14ac:dyDescent="0.25">
      <c r="A112" t="s">
        <v>11</v>
      </c>
      <c r="E112" t="s">
        <v>50</v>
      </c>
      <c r="F112" s="2">
        <v>1</v>
      </c>
    </row>
    <row r="113" spans="1:6" x14ac:dyDescent="0.25">
      <c r="A113" t="s">
        <v>0</v>
      </c>
      <c r="E113" t="s">
        <v>50</v>
      </c>
      <c r="F113" s="2">
        <v>1</v>
      </c>
    </row>
    <row r="114" spans="1:6" x14ac:dyDescent="0.25">
      <c r="A114" t="s">
        <v>1</v>
      </c>
      <c r="E114" t="s">
        <v>50</v>
      </c>
      <c r="F114" s="2">
        <v>0</v>
      </c>
    </row>
    <row r="115" spans="1:6" x14ac:dyDescent="0.25">
      <c r="A115" t="s">
        <v>2</v>
      </c>
      <c r="E115" t="s">
        <v>50</v>
      </c>
      <c r="F115" s="2">
        <v>1</v>
      </c>
    </row>
    <row r="116" spans="1:6" x14ac:dyDescent="0.25">
      <c r="A116" t="s">
        <v>3</v>
      </c>
      <c r="E116" t="s">
        <v>50</v>
      </c>
      <c r="F116" s="2">
        <v>0</v>
      </c>
    </row>
    <row r="117" spans="1:6" x14ac:dyDescent="0.25">
      <c r="A117" t="s">
        <v>4</v>
      </c>
      <c r="E117" t="s">
        <v>50</v>
      </c>
      <c r="F117" s="2">
        <v>0</v>
      </c>
    </row>
    <row r="118" spans="1:6" x14ac:dyDescent="0.25">
      <c r="A118" t="s">
        <v>5</v>
      </c>
      <c r="E118" t="s">
        <v>50</v>
      </c>
      <c r="F118" s="2">
        <v>2</v>
      </c>
    </row>
    <row r="119" spans="1:6" x14ac:dyDescent="0.25">
      <c r="A119" t="s">
        <v>6</v>
      </c>
      <c r="E119" t="s">
        <v>50</v>
      </c>
      <c r="F119" s="2">
        <v>2</v>
      </c>
    </row>
    <row r="120" spans="1:6" x14ac:dyDescent="0.25">
      <c r="A120" t="s">
        <v>7</v>
      </c>
      <c r="E120" t="s">
        <v>50</v>
      </c>
      <c r="F120" s="2">
        <v>1</v>
      </c>
    </row>
    <row r="121" spans="1:6" x14ac:dyDescent="0.25">
      <c r="A121" t="s">
        <v>8</v>
      </c>
      <c r="E121" t="s">
        <v>50</v>
      </c>
      <c r="F121" s="2">
        <v>2</v>
      </c>
    </row>
    <row r="122" spans="1:6" x14ac:dyDescent="0.25">
      <c r="A122" t="s">
        <v>11</v>
      </c>
      <c r="E122" t="s">
        <v>51</v>
      </c>
      <c r="F122" s="2">
        <v>4</v>
      </c>
    </row>
    <row r="123" spans="1:6" x14ac:dyDescent="0.25">
      <c r="A123" t="s">
        <v>0</v>
      </c>
      <c r="E123" t="s">
        <v>51</v>
      </c>
      <c r="F123" s="2">
        <v>9</v>
      </c>
    </row>
    <row r="124" spans="1:6" x14ac:dyDescent="0.25">
      <c r="A124" t="s">
        <v>1</v>
      </c>
      <c r="E124" t="s">
        <v>51</v>
      </c>
      <c r="F124" s="2">
        <v>1</v>
      </c>
    </row>
    <row r="125" spans="1:6" x14ac:dyDescent="0.25">
      <c r="A125" t="s">
        <v>2</v>
      </c>
      <c r="E125" t="s">
        <v>51</v>
      </c>
      <c r="F125" s="2">
        <v>3</v>
      </c>
    </row>
    <row r="126" spans="1:6" x14ac:dyDescent="0.25">
      <c r="A126" t="s">
        <v>3</v>
      </c>
      <c r="E126" t="s">
        <v>51</v>
      </c>
      <c r="F126" s="2">
        <v>53</v>
      </c>
    </row>
    <row r="127" spans="1:6" x14ac:dyDescent="0.25">
      <c r="A127" t="s">
        <v>4</v>
      </c>
      <c r="E127" t="s">
        <v>51</v>
      </c>
      <c r="F127" s="2">
        <v>1</v>
      </c>
    </row>
    <row r="128" spans="1:6" x14ac:dyDescent="0.25">
      <c r="A128" t="s">
        <v>5</v>
      </c>
      <c r="E128" t="s">
        <v>51</v>
      </c>
      <c r="F128" s="2">
        <v>97</v>
      </c>
    </row>
    <row r="129" spans="1:6" x14ac:dyDescent="0.25">
      <c r="A129" t="s">
        <v>6</v>
      </c>
      <c r="E129" t="s">
        <v>51</v>
      </c>
      <c r="F129" s="2">
        <v>33</v>
      </c>
    </row>
    <row r="130" spans="1:6" x14ac:dyDescent="0.25">
      <c r="A130" t="s">
        <v>7</v>
      </c>
      <c r="E130" t="s">
        <v>51</v>
      </c>
      <c r="F130" s="2">
        <v>32</v>
      </c>
    </row>
    <row r="131" spans="1:6" x14ac:dyDescent="0.25">
      <c r="A131" t="s">
        <v>8</v>
      </c>
      <c r="E131" t="s">
        <v>51</v>
      </c>
      <c r="F131" s="2">
        <v>4</v>
      </c>
    </row>
    <row r="132" spans="1:6" x14ac:dyDescent="0.25">
      <c r="A132" t="s">
        <v>11</v>
      </c>
      <c r="E132" t="s">
        <v>52</v>
      </c>
      <c r="F132" s="2">
        <v>10</v>
      </c>
    </row>
    <row r="133" spans="1:6" x14ac:dyDescent="0.25">
      <c r="A133" t="s">
        <v>0</v>
      </c>
      <c r="E133" t="s">
        <v>52</v>
      </c>
      <c r="F133" s="2">
        <v>3</v>
      </c>
    </row>
    <row r="134" spans="1:6" x14ac:dyDescent="0.25">
      <c r="A134" t="s">
        <v>1</v>
      </c>
      <c r="E134" t="s">
        <v>52</v>
      </c>
      <c r="F134" s="2">
        <v>10</v>
      </c>
    </row>
    <row r="135" spans="1:6" x14ac:dyDescent="0.25">
      <c r="A135" t="s">
        <v>2</v>
      </c>
      <c r="E135" t="s">
        <v>52</v>
      </c>
      <c r="F135" s="2">
        <v>0</v>
      </c>
    </row>
    <row r="136" spans="1:6" x14ac:dyDescent="0.25">
      <c r="A136" t="s">
        <v>3</v>
      </c>
      <c r="E136" t="s">
        <v>52</v>
      </c>
      <c r="F136" s="2">
        <v>0</v>
      </c>
    </row>
    <row r="137" spans="1:6" x14ac:dyDescent="0.25">
      <c r="A137" t="s">
        <v>4</v>
      </c>
      <c r="E137" t="s">
        <v>52</v>
      </c>
      <c r="F137" s="2">
        <v>0</v>
      </c>
    </row>
    <row r="138" spans="1:6" x14ac:dyDescent="0.25">
      <c r="A138" t="s">
        <v>5</v>
      </c>
      <c r="E138" t="s">
        <v>52</v>
      </c>
      <c r="F138" s="2">
        <v>12</v>
      </c>
    </row>
    <row r="139" spans="1:6" x14ac:dyDescent="0.25">
      <c r="A139" t="s">
        <v>6</v>
      </c>
      <c r="E139" t="s">
        <v>52</v>
      </c>
      <c r="F139" s="2">
        <v>6</v>
      </c>
    </row>
    <row r="140" spans="1:6" x14ac:dyDescent="0.25">
      <c r="A140" t="s">
        <v>7</v>
      </c>
      <c r="E140" t="s">
        <v>52</v>
      </c>
      <c r="F140" s="2">
        <v>3</v>
      </c>
    </row>
    <row r="141" spans="1:6" x14ac:dyDescent="0.25">
      <c r="A141" t="s">
        <v>8</v>
      </c>
      <c r="E141" t="s">
        <v>52</v>
      </c>
      <c r="F141" s="2">
        <v>1</v>
      </c>
    </row>
    <row r="142" spans="1:6" x14ac:dyDescent="0.25">
      <c r="A142" t="s">
        <v>11</v>
      </c>
      <c r="E142" t="s">
        <v>53</v>
      </c>
      <c r="F142" s="2">
        <v>8</v>
      </c>
    </row>
    <row r="143" spans="1:6" x14ac:dyDescent="0.25">
      <c r="A143" t="s">
        <v>0</v>
      </c>
      <c r="E143" t="s">
        <v>53</v>
      </c>
      <c r="F143" s="2">
        <v>5</v>
      </c>
    </row>
    <row r="144" spans="1:6" x14ac:dyDescent="0.25">
      <c r="A144" t="s">
        <v>1</v>
      </c>
      <c r="E144" t="s">
        <v>53</v>
      </c>
      <c r="F144" s="2">
        <v>4</v>
      </c>
    </row>
    <row r="145" spans="1:6" x14ac:dyDescent="0.25">
      <c r="A145" t="s">
        <v>2</v>
      </c>
      <c r="E145" t="s">
        <v>53</v>
      </c>
      <c r="F145" s="2">
        <v>9</v>
      </c>
    </row>
    <row r="146" spans="1:6" x14ac:dyDescent="0.25">
      <c r="A146" t="s">
        <v>3</v>
      </c>
      <c r="E146" t="s">
        <v>53</v>
      </c>
      <c r="F146" s="2">
        <v>7</v>
      </c>
    </row>
    <row r="147" spans="1:6" x14ac:dyDescent="0.25">
      <c r="A147" t="s">
        <v>4</v>
      </c>
      <c r="E147" t="s">
        <v>53</v>
      </c>
      <c r="F147" s="2">
        <v>10</v>
      </c>
    </row>
    <row r="148" spans="1:6" x14ac:dyDescent="0.25">
      <c r="A148" t="s">
        <v>5</v>
      </c>
      <c r="E148" t="s">
        <v>53</v>
      </c>
      <c r="F148" s="2">
        <v>7</v>
      </c>
    </row>
    <row r="149" spans="1:6" x14ac:dyDescent="0.25">
      <c r="A149" t="s">
        <v>6</v>
      </c>
      <c r="E149" t="s">
        <v>53</v>
      </c>
      <c r="F149" s="2">
        <v>1</v>
      </c>
    </row>
    <row r="150" spans="1:6" x14ac:dyDescent="0.25">
      <c r="A150" t="s">
        <v>7</v>
      </c>
      <c r="E150" t="s">
        <v>53</v>
      </c>
      <c r="F150" s="2">
        <v>6</v>
      </c>
    </row>
    <row r="151" spans="1:6" x14ac:dyDescent="0.25">
      <c r="A151" t="s">
        <v>8</v>
      </c>
      <c r="E151" t="s">
        <v>53</v>
      </c>
      <c r="F151" s="2">
        <v>8</v>
      </c>
    </row>
    <row r="152" spans="1:6" x14ac:dyDescent="0.25">
      <c r="A152" t="s">
        <v>11</v>
      </c>
      <c r="E152" t="s">
        <v>54</v>
      </c>
      <c r="F152" s="2">
        <v>502</v>
      </c>
    </row>
    <row r="153" spans="1:6" x14ac:dyDescent="0.25">
      <c r="A153" t="s">
        <v>0</v>
      </c>
      <c r="E153" t="s">
        <v>54</v>
      </c>
      <c r="F153" s="2">
        <v>99</v>
      </c>
    </row>
    <row r="154" spans="1:6" x14ac:dyDescent="0.25">
      <c r="A154" t="s">
        <v>1</v>
      </c>
      <c r="E154" t="s">
        <v>54</v>
      </c>
      <c r="F154" s="2">
        <v>41</v>
      </c>
    </row>
    <row r="155" spans="1:6" x14ac:dyDescent="0.25">
      <c r="A155" t="s">
        <v>2</v>
      </c>
      <c r="E155" t="s">
        <v>54</v>
      </c>
      <c r="F155" s="2">
        <v>82</v>
      </c>
    </row>
    <row r="156" spans="1:6" x14ac:dyDescent="0.25">
      <c r="A156" t="s">
        <v>3</v>
      </c>
      <c r="E156" t="s">
        <v>54</v>
      </c>
      <c r="F156" s="2">
        <v>326</v>
      </c>
    </row>
    <row r="157" spans="1:6" x14ac:dyDescent="0.25">
      <c r="A157" t="s">
        <v>4</v>
      </c>
      <c r="E157" t="s">
        <v>54</v>
      </c>
      <c r="F157" s="2">
        <v>334</v>
      </c>
    </row>
    <row r="158" spans="1:6" x14ac:dyDescent="0.25">
      <c r="A158" t="s">
        <v>5</v>
      </c>
      <c r="E158" t="s">
        <v>54</v>
      </c>
      <c r="F158" s="2">
        <v>438</v>
      </c>
    </row>
    <row r="159" spans="1:6" x14ac:dyDescent="0.25">
      <c r="A159" t="s">
        <v>6</v>
      </c>
      <c r="E159" t="s">
        <v>54</v>
      </c>
      <c r="F159" s="2">
        <v>87</v>
      </c>
    </row>
    <row r="160" spans="1:6" x14ac:dyDescent="0.25">
      <c r="A160" t="s">
        <v>7</v>
      </c>
      <c r="E160" t="s">
        <v>54</v>
      </c>
      <c r="F160" s="2">
        <v>234</v>
      </c>
    </row>
    <row r="161" spans="1:6" x14ac:dyDescent="0.25">
      <c r="A161" t="s">
        <v>8</v>
      </c>
      <c r="E161" t="s">
        <v>54</v>
      </c>
      <c r="F161" s="2">
        <v>149</v>
      </c>
    </row>
    <row r="162" spans="1:6" x14ac:dyDescent="0.25">
      <c r="A162" t="s">
        <v>11</v>
      </c>
      <c r="E162" t="s">
        <v>55</v>
      </c>
      <c r="F162" s="2">
        <v>916</v>
      </c>
    </row>
    <row r="163" spans="1:6" x14ac:dyDescent="0.25">
      <c r="A163" t="s">
        <v>0</v>
      </c>
      <c r="E163" t="s">
        <v>55</v>
      </c>
      <c r="F163" s="2">
        <v>310</v>
      </c>
    </row>
    <row r="164" spans="1:6" x14ac:dyDescent="0.25">
      <c r="A164" t="s">
        <v>1</v>
      </c>
      <c r="E164" t="s">
        <v>55</v>
      </c>
      <c r="F164" s="2">
        <v>141</v>
      </c>
    </row>
    <row r="165" spans="1:6" x14ac:dyDescent="0.25">
      <c r="A165" t="s">
        <v>2</v>
      </c>
      <c r="E165" t="s">
        <v>55</v>
      </c>
      <c r="F165" s="2">
        <v>121</v>
      </c>
    </row>
    <row r="166" spans="1:6" x14ac:dyDescent="0.25">
      <c r="A166" t="s">
        <v>3</v>
      </c>
      <c r="E166" t="s">
        <v>55</v>
      </c>
      <c r="F166" s="2">
        <v>397</v>
      </c>
    </row>
    <row r="167" spans="1:6" x14ac:dyDescent="0.25">
      <c r="A167" t="s">
        <v>4</v>
      </c>
      <c r="E167" t="s">
        <v>55</v>
      </c>
      <c r="F167" s="2">
        <v>358</v>
      </c>
    </row>
    <row r="168" spans="1:6" x14ac:dyDescent="0.25">
      <c r="A168" t="s">
        <v>5</v>
      </c>
      <c r="E168" t="s">
        <v>55</v>
      </c>
      <c r="F168" s="2">
        <v>258</v>
      </c>
    </row>
    <row r="169" spans="1:6" x14ac:dyDescent="0.25">
      <c r="A169" t="s">
        <v>6</v>
      </c>
      <c r="E169" t="s">
        <v>55</v>
      </c>
      <c r="F169" s="2">
        <v>382</v>
      </c>
    </row>
    <row r="170" spans="1:6" x14ac:dyDescent="0.25">
      <c r="A170" t="s">
        <v>7</v>
      </c>
      <c r="E170" t="s">
        <v>55</v>
      </c>
      <c r="F170" s="2">
        <v>414</v>
      </c>
    </row>
    <row r="171" spans="1:6" x14ac:dyDescent="0.25">
      <c r="A171" t="s">
        <v>8</v>
      </c>
      <c r="E171" t="s">
        <v>55</v>
      </c>
      <c r="F171" s="2">
        <v>179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2017-05-31T07:13:36Z</dcterms:created>
  <dcterms:modified xsi:type="dcterms:W3CDTF">2017-06-01T06:25:04Z</dcterms:modified>
</cp:coreProperties>
</file>