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W10\Desktop\"/>
    </mc:Choice>
  </mc:AlternateContent>
  <bookViews>
    <workbookView xWindow="0" yWindow="0" windowWidth="20490" windowHeight="8235" activeTab="1"/>
  </bookViews>
  <sheets>
    <sheet name="需求描述" sheetId="2" r:id="rId1"/>
    <sheet name="交易测试数据" sheetId="1" r:id="rId2"/>
  </sheets>
  <definedNames>
    <definedName name="_xlnm._FilterDatabase" localSheetId="1" hidden="1">交易测试数据!$A$1:$AG$204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2" l="1"/>
  <c r="C19" i="2" s="1"/>
  <c r="C16" i="2"/>
</calcChain>
</file>

<file path=xl/sharedStrings.xml><?xml version="1.0" encoding="utf-8"?>
<sst xmlns="http://schemas.openxmlformats.org/spreadsheetml/2006/main" count="438" uniqueCount="70">
  <si>
    <r>
      <rPr>
        <b/>
        <sz val="12"/>
        <color theme="0"/>
        <rFont val="等线"/>
        <family val="3"/>
        <charset val="134"/>
      </rPr>
      <t>营业部代码</t>
    </r>
  </si>
  <si>
    <r>
      <rPr>
        <b/>
        <sz val="12"/>
        <color theme="0"/>
        <rFont val="宋体"/>
        <family val="3"/>
        <charset val="134"/>
      </rPr>
      <t>单位名称</t>
    </r>
    <phoneticPr fontId="2" type="noConversion"/>
  </si>
  <si>
    <r>
      <rPr>
        <b/>
        <sz val="12"/>
        <color theme="0"/>
        <rFont val="等线"/>
        <family val="3"/>
        <charset val="134"/>
      </rPr>
      <t>当年日均市值</t>
    </r>
    <r>
      <rPr>
        <b/>
        <sz val="12"/>
        <color theme="0"/>
        <rFont val="Arial"/>
        <family val="2"/>
      </rPr>
      <t>(OTC)</t>
    </r>
  </si>
  <si>
    <t>交易日期</t>
    <phoneticPr fontId="2" type="noConversion"/>
  </si>
  <si>
    <t>当日股票交易量（集中+两融）</t>
  </si>
  <si>
    <t>当日基金交易量（集中+两融）</t>
  </si>
  <si>
    <t>当月股基交易量（集中+两融）</t>
  </si>
  <si>
    <t>当月股票交易量（集中+两融）</t>
  </si>
  <si>
    <t>当月基金交易量（集中+两融）</t>
  </si>
  <si>
    <t>当年股基交易量（集中+两融）</t>
  </si>
  <si>
    <t>当年股票交易量（集中+两融）</t>
  </si>
  <si>
    <t>当年基金交易量（集中+两融）</t>
  </si>
  <si>
    <t>当月A股股基市场份额（集中+两融）(‰)</t>
  </si>
  <si>
    <t>当年A股股基市场份额（集中+两融）(‰)</t>
  </si>
  <si>
    <t>当日股基佣金（集中+两融）</t>
  </si>
  <si>
    <t>当月股基佣金（集中+两融）</t>
  </si>
  <si>
    <t>当年股基佣金（集中+两融）</t>
  </si>
  <si>
    <t>当日股基佣金率（集中+两融）(‰)</t>
  </si>
  <si>
    <t>当月股基佣金率（集中+两融）(‰)</t>
  </si>
  <si>
    <t>当年股基佣金率（集中+两融）(‰)</t>
  </si>
  <si>
    <t>当日股基交易量（两融）</t>
  </si>
  <si>
    <t>当月股基交易量（两融）</t>
  </si>
  <si>
    <t>当年股基交易量（两融）</t>
  </si>
  <si>
    <t>当日股基佣金（两融）</t>
  </si>
  <si>
    <t>当月股基佣金（两融）</t>
  </si>
  <si>
    <t>当年股基佣金（两融）</t>
  </si>
  <si>
    <t>当日股基佣金率（两融）(‰)</t>
  </si>
  <si>
    <t>当月股基佣金率（两融）(‰)</t>
  </si>
  <si>
    <t>当年股基佣金率（两融）(‰)</t>
  </si>
  <si>
    <t>深圳金田路</t>
    <phoneticPr fontId="2" type="noConversion"/>
  </si>
  <si>
    <r>
      <rPr>
        <b/>
        <sz val="12"/>
        <color theme="0"/>
        <rFont val="宋体"/>
        <family val="3"/>
        <charset val="134"/>
      </rPr>
      <t>当日股基交易量（集中</t>
    </r>
    <r>
      <rPr>
        <b/>
        <sz val="12"/>
        <color theme="0"/>
        <rFont val="Arial"/>
        <family val="2"/>
      </rPr>
      <t>+</t>
    </r>
    <r>
      <rPr>
        <b/>
        <sz val="12"/>
        <color theme="0"/>
        <rFont val="宋体"/>
        <family val="3"/>
        <charset val="134"/>
      </rPr>
      <t>两融）</t>
    </r>
    <phoneticPr fontId="2" type="noConversion"/>
  </si>
  <si>
    <t>较上日</t>
    <phoneticPr fontId="2" type="noConversion"/>
  </si>
  <si>
    <t>较上日=当日股基交易量（集中+两融）-昨天交易日股基交易量（集中+两融）</t>
    <phoneticPr fontId="2" type="noConversion"/>
  </si>
  <si>
    <t>示例</t>
    <phoneticPr fontId="2" type="noConversion"/>
  </si>
  <si>
    <t>日期</t>
    <phoneticPr fontId="2" type="noConversion"/>
  </si>
  <si>
    <t>单位</t>
    <phoneticPr fontId="2" type="noConversion"/>
  </si>
  <si>
    <t>显示：</t>
    <phoneticPr fontId="2" type="noConversion"/>
  </si>
  <si>
    <t>筛选条件：</t>
    <phoneticPr fontId="2" type="noConversion"/>
  </si>
  <si>
    <t>需求一</t>
    <phoneticPr fontId="2" type="noConversion"/>
  </si>
  <si>
    <t>公式说明</t>
    <phoneticPr fontId="2" type="noConversion"/>
  </si>
  <si>
    <t>基础指标</t>
    <phoneticPr fontId="2" type="noConversion"/>
  </si>
  <si>
    <t>衍生指标</t>
    <phoneticPr fontId="2" type="noConversion"/>
  </si>
  <si>
    <r>
      <t>当日股基交易量（集中</t>
    </r>
    <r>
      <rPr>
        <sz val="10"/>
        <color theme="1"/>
        <rFont val="Arial"/>
        <family val="2"/>
        <charset val="134"/>
      </rPr>
      <t>+</t>
    </r>
    <r>
      <rPr>
        <sz val="10"/>
        <color theme="1"/>
        <rFont val="宋体"/>
        <family val="3"/>
        <charset val="134"/>
      </rPr>
      <t>两融）</t>
    </r>
    <phoneticPr fontId="2" type="noConversion"/>
  </si>
  <si>
    <t>需求二</t>
    <phoneticPr fontId="2" type="noConversion"/>
  </si>
  <si>
    <t>深圳新园路</t>
    <phoneticPr fontId="2" type="noConversion"/>
  </si>
  <si>
    <r>
      <t>当日股基交易量（集中</t>
    </r>
    <r>
      <rPr>
        <sz val="10"/>
        <color theme="1"/>
        <rFont val="Arial"/>
        <family val="2"/>
        <charset val="134"/>
      </rPr>
      <t>+</t>
    </r>
    <r>
      <rPr>
        <sz val="10"/>
        <color theme="1"/>
        <rFont val="宋体"/>
        <family val="3"/>
        <charset val="134"/>
      </rPr>
      <t>两融）</t>
    </r>
    <phoneticPr fontId="2" type="noConversion"/>
  </si>
  <si>
    <t>当日股基交易量（集中+两融）占比增幅</t>
    <phoneticPr fontId="2" type="noConversion"/>
  </si>
  <si>
    <t>上一交易日股基交易量（集中+两融）占比）</t>
    <phoneticPr fontId="2" type="noConversion"/>
  </si>
  <si>
    <t>（当日股基交易量（集中+两融）/当日A股股基市场交易量（集中+两融）/上一交易日股基交易量（集中+两融）占比）-1</t>
    <phoneticPr fontId="2" type="noConversion"/>
  </si>
  <si>
    <t>上一交易日股基交易量（集中+两融）/上一交易日日A股股基市场交易量（集中+两融）</t>
    <phoneticPr fontId="2" type="noConversion"/>
  </si>
  <si>
    <r>
      <rPr>
        <b/>
        <sz val="12"/>
        <color theme="0"/>
        <rFont val="宋体"/>
        <family val="3"/>
        <charset val="134"/>
      </rPr>
      <t>当日</t>
    </r>
    <r>
      <rPr>
        <b/>
        <sz val="12"/>
        <color theme="0"/>
        <rFont val="Arial"/>
        <family val="2"/>
      </rPr>
      <t>A</t>
    </r>
    <r>
      <rPr>
        <b/>
        <sz val="12"/>
        <color theme="0"/>
        <rFont val="宋体"/>
        <family val="3"/>
        <charset val="134"/>
      </rPr>
      <t>股股基市场交易量（集中</t>
    </r>
    <r>
      <rPr>
        <b/>
        <sz val="12"/>
        <color theme="0"/>
        <rFont val="Arial"/>
        <family val="2"/>
      </rPr>
      <t>+</t>
    </r>
    <r>
      <rPr>
        <b/>
        <sz val="12"/>
        <color theme="0"/>
        <rFont val="宋体"/>
        <family val="3"/>
        <charset val="134"/>
      </rPr>
      <t>两融）</t>
    </r>
    <phoneticPr fontId="2" type="noConversion"/>
  </si>
  <si>
    <t>分公司代码</t>
    <phoneticPr fontId="2" type="noConversion"/>
  </si>
  <si>
    <t>分公司名称</t>
    <phoneticPr fontId="2" type="noConversion"/>
  </si>
  <si>
    <t>深圳分公司</t>
    <phoneticPr fontId="2" type="noConversion"/>
  </si>
  <si>
    <t>营业部级显示</t>
    <phoneticPr fontId="2" type="noConversion"/>
  </si>
  <si>
    <t>008021</t>
    <phoneticPr fontId="2" type="noConversion"/>
  </si>
  <si>
    <t>分公司级显示</t>
    <phoneticPr fontId="2" type="noConversion"/>
  </si>
  <si>
    <t>深圳分公司</t>
    <phoneticPr fontId="2" type="noConversion"/>
  </si>
  <si>
    <t>日期</t>
    <phoneticPr fontId="2" type="noConversion"/>
  </si>
  <si>
    <t>深圳新园路</t>
    <phoneticPr fontId="2" type="noConversion"/>
  </si>
  <si>
    <t>显示</t>
    <phoneticPr fontId="2" type="noConversion"/>
  </si>
  <si>
    <t>列勾选</t>
    <phoneticPr fontId="2" type="noConversion"/>
  </si>
  <si>
    <r>
      <rPr>
        <b/>
        <sz val="10"/>
        <color theme="0"/>
        <rFont val="宋体"/>
        <family val="3"/>
        <charset val="134"/>
      </rPr>
      <t>当日</t>
    </r>
    <r>
      <rPr>
        <b/>
        <sz val="10"/>
        <color theme="0"/>
        <rFont val="Arial"/>
        <family val="2"/>
      </rPr>
      <t>A</t>
    </r>
    <r>
      <rPr>
        <b/>
        <sz val="10"/>
        <color theme="0"/>
        <rFont val="宋体"/>
        <family val="3"/>
        <charset val="134"/>
      </rPr>
      <t>股股基市场交易量（集中</t>
    </r>
    <r>
      <rPr>
        <b/>
        <sz val="10"/>
        <color theme="0"/>
        <rFont val="Arial"/>
        <family val="2"/>
      </rPr>
      <t>+</t>
    </r>
    <r>
      <rPr>
        <b/>
        <sz val="10"/>
        <color theme="0"/>
        <rFont val="宋体"/>
        <family val="3"/>
        <charset val="134"/>
      </rPr>
      <t>两融）</t>
    </r>
    <phoneticPr fontId="2" type="noConversion"/>
  </si>
  <si>
    <r>
      <rPr>
        <b/>
        <sz val="10"/>
        <color theme="0"/>
        <rFont val="等线"/>
        <family val="3"/>
        <charset val="134"/>
      </rPr>
      <t>当年日均市值</t>
    </r>
    <r>
      <rPr>
        <b/>
        <sz val="10"/>
        <color theme="0"/>
        <rFont val="Arial"/>
        <family val="2"/>
      </rPr>
      <t>(OTC)</t>
    </r>
  </si>
  <si>
    <t>初始登录查询15列显示</t>
    <phoneticPr fontId="2" type="noConversion"/>
  </si>
  <si>
    <t>分公司代码</t>
    <phoneticPr fontId="2" type="noConversion"/>
  </si>
  <si>
    <t>分公司名称</t>
    <phoneticPr fontId="2" type="noConversion"/>
  </si>
  <si>
    <r>
      <rPr>
        <b/>
        <sz val="11"/>
        <color theme="0"/>
        <rFont val="等线"/>
        <family val="3"/>
        <charset val="134"/>
      </rPr>
      <t>营业部代码</t>
    </r>
    <phoneticPr fontId="2" type="noConversion"/>
  </si>
  <si>
    <r>
      <rPr>
        <b/>
        <sz val="11"/>
        <color theme="0"/>
        <rFont val="宋体"/>
        <family val="3"/>
        <charset val="134"/>
      </rPr>
      <t>单位名称</t>
    </r>
    <phoneticPr fontId="2" type="noConversion"/>
  </si>
  <si>
    <t>列勾选后显示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</si>
</sst>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[$-F800]dddd\,\ mmmm\ dd\,\ yyyy"/>
    <numFmt numFmtId="177" formatCode="yyyy&quot;年&quot;m&quot;月&quot;d&quot;日&quot;;@"/>
  </numFmts>
  <fonts count="20" x14ac:knownFonts="1">
    <font>
      <sz val="11"/>
      <color theme="1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name val="Arial"/>
      <family val="2"/>
      <charset val="134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0"/>
      <name val="等线"/>
      <family val="3"/>
      <charset val="134"/>
    </font>
    <font>
      <b/>
      <sz val="12"/>
      <color theme="0"/>
      <name val="宋体"/>
      <family val="3"/>
      <charset val="134"/>
    </font>
    <font>
      <sz val="12"/>
      <color theme="1"/>
      <name val="Arial"/>
      <family val="2"/>
    </font>
    <font>
      <sz val="11"/>
      <color theme="1"/>
      <name val="Arial"/>
      <family val="2"/>
      <charset val="134"/>
    </font>
    <font>
      <sz val="10"/>
      <color theme="1"/>
      <name val="宋体"/>
      <family val="3"/>
      <charset val="134"/>
    </font>
    <font>
      <b/>
      <sz val="12"/>
      <color theme="0"/>
      <name val="Arial"/>
      <family val="3"/>
      <charset val="134"/>
    </font>
    <font>
      <sz val="11"/>
      <color theme="1"/>
      <name val="宋体"/>
      <family val="3"/>
      <charset val="134"/>
    </font>
    <font>
      <b/>
      <sz val="11"/>
      <color theme="0"/>
      <name val="宋体"/>
      <family val="3"/>
      <charset val="134"/>
    </font>
    <font>
      <sz val="10"/>
      <color theme="1"/>
      <name val="Arial"/>
      <family val="2"/>
      <charset val="134"/>
    </font>
    <font>
      <b/>
      <sz val="11"/>
      <color theme="1"/>
      <name val="宋体"/>
      <family val="3"/>
      <charset val="134"/>
    </font>
    <font>
      <b/>
      <sz val="10"/>
      <color theme="0"/>
      <name val="Arial"/>
      <family val="3"/>
      <charset val="134"/>
    </font>
    <font>
      <b/>
      <sz val="10"/>
      <color theme="0"/>
      <name val="宋体"/>
      <family val="3"/>
      <charset val="134"/>
    </font>
    <font>
      <b/>
      <sz val="10"/>
      <color theme="0"/>
      <name val="Arial"/>
      <family val="2"/>
    </font>
    <font>
      <b/>
      <sz val="10"/>
      <color theme="0"/>
      <name val="等线"/>
      <family val="3"/>
      <charset val="134"/>
    </font>
    <font>
      <b/>
      <sz val="11"/>
      <color theme="0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4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3" fillId="0" borderId="0" xfId="1" applyFont="1"/>
    <xf numFmtId="0" fontId="3" fillId="0" borderId="0" xfId="0" applyFont="1">
      <alignment vertical="center"/>
    </xf>
    <xf numFmtId="0" fontId="3" fillId="0" borderId="0" xfId="0" applyNumberFormat="1" applyFont="1" applyFill="1" applyAlignment="1"/>
    <xf numFmtId="11" fontId="3" fillId="0" borderId="0" xfId="0" applyNumberFormat="1" applyFont="1" applyFill="1" applyAlignment="1"/>
    <xf numFmtId="0" fontId="3" fillId="0" borderId="0" xfId="0" applyFont="1" applyFill="1" applyAlignment="1"/>
    <xf numFmtId="0" fontId="4" fillId="2" borderId="0" xfId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177" fontId="3" fillId="0" borderId="0" xfId="0" applyNumberFormat="1" applyFont="1" applyFill="1" applyAlignment="1">
      <alignment horizontal="right"/>
    </xf>
    <xf numFmtId="177" fontId="3" fillId="0" borderId="0" xfId="0" applyNumberFormat="1" applyFont="1" applyAlignment="1">
      <alignment horizontal="right" vertical="center"/>
    </xf>
    <xf numFmtId="0" fontId="10" fillId="2" borderId="0" xfId="1" applyFont="1" applyFill="1" applyAlignment="1">
      <alignment horizontal="center" vertical="center"/>
    </xf>
    <xf numFmtId="0" fontId="11" fillId="0" borderId="0" xfId="0" applyFont="1">
      <alignment vertical="center"/>
    </xf>
    <xf numFmtId="43" fontId="3" fillId="0" borderId="0" xfId="2" applyFont="1" applyFill="1" applyAlignment="1"/>
    <xf numFmtId="0" fontId="3" fillId="0" borderId="0" xfId="0" applyNumberFormat="1" applyFont="1" applyFill="1" applyAlignment="1">
      <alignment horizontal="right"/>
    </xf>
    <xf numFmtId="0" fontId="12" fillId="2" borderId="0" xfId="0" applyFont="1" applyFill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vertical="center" wrapText="1"/>
    </xf>
    <xf numFmtId="43" fontId="13" fillId="0" borderId="0" xfId="2" applyFont="1">
      <alignment vertical="center"/>
    </xf>
    <xf numFmtId="0" fontId="3" fillId="3" borderId="0" xfId="0" applyNumberFormat="1" applyFont="1" applyFill="1" applyAlignment="1"/>
    <xf numFmtId="176" fontId="3" fillId="3" borderId="0" xfId="0" applyNumberFormat="1" applyFont="1" applyFill="1" applyAlignment="1">
      <alignment horizontal="right"/>
    </xf>
    <xf numFmtId="177" fontId="3" fillId="3" borderId="0" xfId="0" applyNumberFormat="1" applyFont="1" applyFill="1" applyAlignment="1">
      <alignment horizontal="right"/>
    </xf>
    <xf numFmtId="43" fontId="3" fillId="3" borderId="0" xfId="2" applyFont="1" applyFill="1" applyAlignment="1"/>
    <xf numFmtId="9" fontId="13" fillId="0" borderId="0" xfId="3" applyFont="1">
      <alignment vertical="center"/>
    </xf>
    <xf numFmtId="49" fontId="4" fillId="2" borderId="0" xfId="1" applyNumberFormat="1" applyFont="1" applyFill="1" applyAlignment="1">
      <alignment horizontal="center" vertical="center"/>
    </xf>
    <xf numFmtId="49" fontId="3" fillId="0" borderId="0" xfId="0" applyNumberFormat="1" applyFont="1">
      <alignment vertical="center"/>
    </xf>
    <xf numFmtId="0" fontId="14" fillId="3" borderId="0" xfId="0" applyFont="1" applyFill="1">
      <alignment vertical="center"/>
    </xf>
    <xf numFmtId="0" fontId="9" fillId="0" borderId="0" xfId="0" applyNumberFormat="1" applyFont="1" applyFill="1" applyAlignment="1">
      <alignment horizontal="right"/>
    </xf>
    <xf numFmtId="0" fontId="9" fillId="3" borderId="0" xfId="0" applyNumberFormat="1" applyFont="1" applyFill="1" applyAlignment="1"/>
    <xf numFmtId="0" fontId="0" fillId="0" borderId="0" xfId="0" applyFill="1">
      <alignment vertical="center"/>
    </xf>
    <xf numFmtId="49" fontId="3" fillId="0" borderId="0" xfId="0" applyNumberFormat="1" applyFont="1" applyFill="1">
      <alignment vertical="center"/>
    </xf>
    <xf numFmtId="0" fontId="9" fillId="0" borderId="0" xfId="0" applyFont="1" applyFill="1">
      <alignment vertical="center"/>
    </xf>
    <xf numFmtId="0" fontId="13" fillId="0" borderId="0" xfId="0" applyFont="1">
      <alignment vertical="center"/>
    </xf>
    <xf numFmtId="0" fontId="15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9" fillId="3" borderId="0" xfId="0" applyFont="1" applyFill="1">
      <alignment vertical="center"/>
    </xf>
    <xf numFmtId="0" fontId="3" fillId="3" borderId="0" xfId="0" applyFont="1" applyFill="1">
      <alignment vertical="center"/>
    </xf>
  </cellXfs>
  <cellStyles count="4">
    <cellStyle name="百分比" xfId="3" builtinId="5"/>
    <cellStyle name="常规" xfId="0" builtinId="0"/>
    <cellStyle name="常规 17" xfId="1"/>
    <cellStyle name="千位分隔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36"/>
  <sheetViews>
    <sheetView workbookViewId="0">
      <selection activeCell="C8" sqref="C8"/>
    </sheetView>
  </sheetViews>
  <sheetFormatPr defaultRowHeight="14.25" x14ac:dyDescent="0.2"/>
  <cols>
    <col min="1" max="1" width="18.75" bestFit="1" customWidth="1"/>
    <col min="2" max="2" width="28.875" bestFit="1" customWidth="1"/>
    <col min="3" max="3" width="33" customWidth="1"/>
    <col min="4" max="4" width="11.875" bestFit="1" customWidth="1"/>
    <col min="5" max="5" width="14.125" bestFit="1" customWidth="1"/>
    <col min="6" max="6" width="25.125" bestFit="1" customWidth="1"/>
    <col min="7" max="7" width="32.75" bestFit="1" customWidth="1"/>
    <col min="8" max="15" width="30.875" bestFit="1" customWidth="1"/>
    <col min="16" max="16" width="41.25" bestFit="1" customWidth="1"/>
  </cols>
  <sheetData>
    <row r="2" spans="1:7" x14ac:dyDescent="0.2">
      <c r="A2" s="15" t="s">
        <v>38</v>
      </c>
    </row>
    <row r="3" spans="1:7" x14ac:dyDescent="0.2">
      <c r="A3" s="12" t="s">
        <v>39</v>
      </c>
      <c r="B3" s="16" t="s">
        <v>45</v>
      </c>
      <c r="C3" s="17" t="s">
        <v>40</v>
      </c>
      <c r="D3" s="17"/>
    </row>
    <row r="4" spans="1:7" ht="24" x14ac:dyDescent="0.2">
      <c r="A4" s="12"/>
      <c r="B4" s="17" t="s">
        <v>32</v>
      </c>
      <c r="C4" s="17" t="s">
        <v>41</v>
      </c>
      <c r="D4" s="17"/>
    </row>
    <row r="5" spans="1:7" x14ac:dyDescent="0.2">
      <c r="A5" s="12"/>
      <c r="B5" s="17"/>
      <c r="C5" s="17"/>
      <c r="D5" s="17"/>
    </row>
    <row r="6" spans="1:7" ht="36" x14ac:dyDescent="0.2">
      <c r="A6" s="12"/>
      <c r="B6" s="17" t="s">
        <v>46</v>
      </c>
      <c r="C6" s="17" t="s">
        <v>48</v>
      </c>
      <c r="D6" s="17"/>
    </row>
    <row r="7" spans="1:7" ht="24" x14ac:dyDescent="0.2">
      <c r="A7" s="12"/>
      <c r="B7" s="17" t="s">
        <v>47</v>
      </c>
      <c r="C7" s="17" t="s">
        <v>49</v>
      </c>
      <c r="D7" s="17"/>
    </row>
    <row r="8" spans="1:7" x14ac:dyDescent="0.2">
      <c r="A8" s="12"/>
      <c r="B8" s="17"/>
      <c r="C8" s="17"/>
      <c r="D8" s="17"/>
    </row>
    <row r="9" spans="1:7" x14ac:dyDescent="0.2">
      <c r="A9" s="12"/>
      <c r="B9" s="17"/>
      <c r="C9" s="17"/>
      <c r="D9" s="17"/>
    </row>
    <row r="10" spans="1:7" x14ac:dyDescent="0.2">
      <c r="A10" s="12" t="s">
        <v>33</v>
      </c>
    </row>
    <row r="11" spans="1:7" x14ac:dyDescent="0.2">
      <c r="A11" s="12"/>
      <c r="B11" s="26" t="s">
        <v>54</v>
      </c>
      <c r="E11" s="26" t="s">
        <v>56</v>
      </c>
    </row>
    <row r="12" spans="1:7" x14ac:dyDescent="0.2">
      <c r="A12" s="12" t="s">
        <v>37</v>
      </c>
      <c r="B12" s="12" t="s">
        <v>34</v>
      </c>
      <c r="C12" s="9">
        <v>42919</v>
      </c>
      <c r="D12" s="9"/>
      <c r="E12" s="12" t="s">
        <v>37</v>
      </c>
      <c r="F12" s="12" t="s">
        <v>34</v>
      </c>
      <c r="G12" s="9">
        <v>42919</v>
      </c>
    </row>
    <row r="13" spans="1:7" x14ac:dyDescent="0.2">
      <c r="A13" s="12"/>
      <c r="B13" s="12" t="s">
        <v>35</v>
      </c>
      <c r="C13" s="14" t="s">
        <v>29</v>
      </c>
      <c r="D13" s="14"/>
      <c r="F13" s="12" t="s">
        <v>35</v>
      </c>
      <c r="G13" s="27" t="s">
        <v>57</v>
      </c>
    </row>
    <row r="14" spans="1:7" x14ac:dyDescent="0.2">
      <c r="A14" s="12" t="s">
        <v>36</v>
      </c>
      <c r="B14" s="12"/>
      <c r="C14" s="14"/>
      <c r="D14" s="14"/>
      <c r="E14" s="12" t="s">
        <v>36</v>
      </c>
      <c r="G14" s="12"/>
    </row>
    <row r="15" spans="1:7" x14ac:dyDescent="0.2">
      <c r="B15" s="16" t="s">
        <v>42</v>
      </c>
      <c r="C15" s="13">
        <v>310469630.08354998</v>
      </c>
      <c r="D15" s="13"/>
      <c r="F15" s="16" t="s">
        <v>42</v>
      </c>
      <c r="G15" s="13"/>
    </row>
    <row r="16" spans="1:7" x14ac:dyDescent="0.2">
      <c r="B16" s="16" t="s">
        <v>31</v>
      </c>
      <c r="C16" s="18">
        <f>交易测试数据!F25-交易测试数据!F24</f>
        <v>8852071.2835499644</v>
      </c>
      <c r="D16" s="18"/>
      <c r="F16" s="16" t="s">
        <v>31</v>
      </c>
      <c r="G16" s="18"/>
    </row>
    <row r="17" spans="1:25" x14ac:dyDescent="0.2">
      <c r="B17" s="16"/>
      <c r="C17" s="18"/>
      <c r="D17" s="18"/>
      <c r="F17" s="16"/>
      <c r="G17" s="18"/>
    </row>
    <row r="18" spans="1:25" ht="24" x14ac:dyDescent="0.2">
      <c r="B18" s="17" t="s">
        <v>47</v>
      </c>
      <c r="C18" s="23">
        <f>交易测试数据!F24/交易测试数据!O24</f>
        <v>0.28649029999999998</v>
      </c>
      <c r="D18" s="23"/>
      <c r="F18" s="17" t="s">
        <v>47</v>
      </c>
      <c r="G18" s="23"/>
    </row>
    <row r="19" spans="1:25" ht="24" x14ac:dyDescent="0.2">
      <c r="B19" s="17" t="s">
        <v>46</v>
      </c>
      <c r="C19" s="23">
        <f>(交易测试数据!F25/交易测试数据!O25)/C18-1</f>
        <v>2.8835531255334113E-2</v>
      </c>
      <c r="D19" s="23"/>
      <c r="F19" s="17" t="s">
        <v>46</v>
      </c>
      <c r="G19" s="23"/>
    </row>
    <row r="20" spans="1:25" x14ac:dyDescent="0.2">
      <c r="B20" s="16"/>
      <c r="C20" s="18"/>
      <c r="D20" s="18"/>
    </row>
    <row r="21" spans="1:25" x14ac:dyDescent="0.2">
      <c r="B21" s="16"/>
      <c r="C21" s="18"/>
      <c r="D21" s="18"/>
    </row>
    <row r="23" spans="1:25" x14ac:dyDescent="0.2">
      <c r="A23" s="15" t="s">
        <v>43</v>
      </c>
    </row>
    <row r="24" spans="1:25" x14ac:dyDescent="0.2">
      <c r="A24" s="12" t="s">
        <v>37</v>
      </c>
      <c r="B24" s="12" t="s">
        <v>58</v>
      </c>
      <c r="C24" s="9">
        <v>42919</v>
      </c>
    </row>
    <row r="25" spans="1:25" x14ac:dyDescent="0.15">
      <c r="B25" s="12" t="s">
        <v>35</v>
      </c>
      <c r="C25" s="27" t="s">
        <v>57</v>
      </c>
    </row>
    <row r="26" spans="1:25" x14ac:dyDescent="0.2">
      <c r="B26" s="12" t="s">
        <v>61</v>
      </c>
    </row>
    <row r="27" spans="1:25" s="32" customFormat="1" x14ac:dyDescent="0.2">
      <c r="B27" s="35"/>
      <c r="C27" s="33" t="s">
        <v>65</v>
      </c>
      <c r="D27" s="33" t="s">
        <v>66</v>
      </c>
      <c r="E27" s="33" t="s">
        <v>67</v>
      </c>
      <c r="F27" s="33" t="s">
        <v>68</v>
      </c>
      <c r="G27" s="33" t="s">
        <v>62</v>
      </c>
      <c r="H27" s="34" t="s">
        <v>12</v>
      </c>
      <c r="I27" s="34" t="s">
        <v>13</v>
      </c>
      <c r="J27" s="34" t="s">
        <v>14</v>
      </c>
      <c r="K27" s="34" t="s">
        <v>15</v>
      </c>
      <c r="L27" s="34" t="s">
        <v>16</v>
      </c>
      <c r="M27" s="34" t="s">
        <v>17</v>
      </c>
      <c r="N27" s="34" t="s">
        <v>18</v>
      </c>
      <c r="O27" s="34" t="s">
        <v>19</v>
      </c>
      <c r="P27" s="34" t="s">
        <v>20</v>
      </c>
      <c r="Q27" s="34" t="s">
        <v>21</v>
      </c>
      <c r="R27" s="34" t="s">
        <v>22</v>
      </c>
      <c r="S27" s="34" t="s">
        <v>23</v>
      </c>
      <c r="T27" s="34" t="s">
        <v>24</v>
      </c>
      <c r="U27" s="34" t="s">
        <v>25</v>
      </c>
      <c r="V27" s="34" t="s">
        <v>26</v>
      </c>
      <c r="W27" s="34" t="s">
        <v>27</v>
      </c>
      <c r="X27" s="34" t="s">
        <v>28</v>
      </c>
      <c r="Y27" s="34" t="s">
        <v>63</v>
      </c>
    </row>
    <row r="28" spans="1:25" x14ac:dyDescent="0.2">
      <c r="A28" s="12" t="s">
        <v>60</v>
      </c>
    </row>
    <row r="29" spans="1:25" x14ac:dyDescent="0.2">
      <c r="A29" s="36" t="s">
        <v>64</v>
      </c>
    </row>
    <row r="30" spans="1:25" ht="15.75" x14ac:dyDescent="0.2">
      <c r="B30" s="8" t="s">
        <v>3</v>
      </c>
      <c r="C30" s="24" t="s">
        <v>51</v>
      </c>
      <c r="D30" s="6" t="s">
        <v>52</v>
      </c>
      <c r="E30" s="6" t="s">
        <v>0</v>
      </c>
      <c r="F30" s="6" t="s">
        <v>1</v>
      </c>
      <c r="G30" s="11" t="s">
        <v>30</v>
      </c>
      <c r="H30" s="6" t="s">
        <v>4</v>
      </c>
      <c r="I30" s="6" t="s">
        <v>5</v>
      </c>
      <c r="J30" s="6" t="s">
        <v>6</v>
      </c>
      <c r="K30" s="6" t="s">
        <v>7</v>
      </c>
      <c r="L30" s="6" t="s">
        <v>8</v>
      </c>
      <c r="M30" s="6" t="s">
        <v>9</v>
      </c>
      <c r="N30" s="6" t="s">
        <v>10</v>
      </c>
      <c r="O30" s="6" t="s">
        <v>11</v>
      </c>
      <c r="P30" s="11" t="s">
        <v>50</v>
      </c>
    </row>
    <row r="31" spans="1:25" s="29" customFormat="1" x14ac:dyDescent="0.2">
      <c r="B31" s="9">
        <v>42919</v>
      </c>
      <c r="C31" s="30" t="s">
        <v>55</v>
      </c>
      <c r="D31" s="31" t="s">
        <v>53</v>
      </c>
      <c r="E31" s="3">
        <v>201</v>
      </c>
      <c r="F31" s="3" t="s">
        <v>29</v>
      </c>
      <c r="G31" s="3">
        <v>310469630.08354998</v>
      </c>
      <c r="H31" s="3">
        <v>309553429.38354999</v>
      </c>
      <c r="I31" s="3">
        <v>916200.7</v>
      </c>
      <c r="J31" s="3">
        <v>4653356394.0925398</v>
      </c>
      <c r="K31" s="3">
        <v>4570122296.10254</v>
      </c>
      <c r="L31" s="3">
        <v>83234097.989999995</v>
      </c>
      <c r="M31" s="3">
        <v>36546883798.956802</v>
      </c>
      <c r="N31" s="3">
        <v>36169830534.7668</v>
      </c>
      <c r="O31" s="3">
        <v>377053264.19</v>
      </c>
      <c r="P31" s="13">
        <v>1053327075.2354356</v>
      </c>
    </row>
    <row r="32" spans="1:25" s="29" customFormat="1" x14ac:dyDescent="0.2">
      <c r="B32" s="9">
        <v>42919</v>
      </c>
      <c r="C32" s="30" t="s">
        <v>55</v>
      </c>
      <c r="D32" s="31" t="s">
        <v>53</v>
      </c>
      <c r="E32" s="3">
        <v>202</v>
      </c>
      <c r="F32" s="3" t="s">
        <v>44</v>
      </c>
      <c r="G32" s="2">
        <v>3557500</v>
      </c>
      <c r="H32" s="2">
        <v>3557500</v>
      </c>
      <c r="I32" s="2">
        <v>0</v>
      </c>
      <c r="J32" s="2">
        <v>50550191.289999999</v>
      </c>
      <c r="K32" s="2">
        <v>50547096.490000002</v>
      </c>
      <c r="L32" s="2">
        <v>3094.8</v>
      </c>
      <c r="M32" s="2">
        <v>375243011.18000001</v>
      </c>
      <c r="N32" s="2">
        <v>375162686.18000001</v>
      </c>
      <c r="O32" s="2">
        <v>80325</v>
      </c>
      <c r="P32" s="13">
        <v>1052795122.9617354</v>
      </c>
    </row>
    <row r="33" spans="1:34" x14ac:dyDescent="0.2">
      <c r="A33" s="36" t="s">
        <v>69</v>
      </c>
      <c r="B33" s="9"/>
    </row>
    <row r="34" spans="1:34" ht="15.75" x14ac:dyDescent="0.2">
      <c r="B34" s="8" t="s">
        <v>3</v>
      </c>
      <c r="C34" s="24" t="s">
        <v>51</v>
      </c>
      <c r="D34" s="6" t="s">
        <v>52</v>
      </c>
      <c r="E34" s="6" t="s">
        <v>0</v>
      </c>
      <c r="F34" s="6" t="s">
        <v>1</v>
      </c>
      <c r="G34" s="11" t="s">
        <v>30</v>
      </c>
      <c r="H34" s="6" t="s">
        <v>4</v>
      </c>
      <c r="I34" s="6" t="s">
        <v>5</v>
      </c>
      <c r="J34" s="6" t="s">
        <v>6</v>
      </c>
      <c r="K34" s="6" t="s">
        <v>7</v>
      </c>
      <c r="L34" s="6" t="s">
        <v>8</v>
      </c>
      <c r="M34" s="6" t="s">
        <v>9</v>
      </c>
      <c r="N34" s="6" t="s">
        <v>10</v>
      </c>
      <c r="O34" s="6" t="s">
        <v>11</v>
      </c>
      <c r="P34" s="11" t="s">
        <v>50</v>
      </c>
      <c r="Q34" s="6" t="s">
        <v>12</v>
      </c>
      <c r="R34" s="6" t="s">
        <v>13</v>
      </c>
      <c r="S34" s="6" t="s">
        <v>14</v>
      </c>
      <c r="T34" s="6" t="s">
        <v>15</v>
      </c>
      <c r="U34" s="6" t="s">
        <v>16</v>
      </c>
      <c r="V34" s="6" t="s">
        <v>17</v>
      </c>
      <c r="W34" s="6" t="s">
        <v>18</v>
      </c>
      <c r="X34" s="6" t="s">
        <v>19</v>
      </c>
      <c r="Y34" s="6" t="s">
        <v>20</v>
      </c>
      <c r="Z34" s="6" t="s">
        <v>21</v>
      </c>
      <c r="AA34" s="6" t="s">
        <v>22</v>
      </c>
      <c r="AB34" s="6" t="s">
        <v>23</v>
      </c>
      <c r="AC34" s="6" t="s">
        <v>24</v>
      </c>
      <c r="AD34" s="6" t="s">
        <v>25</v>
      </c>
      <c r="AE34" s="6" t="s">
        <v>26</v>
      </c>
      <c r="AF34" s="6" t="s">
        <v>27</v>
      </c>
      <c r="AG34" s="6" t="s">
        <v>28</v>
      </c>
      <c r="AH34" s="6" t="s">
        <v>2</v>
      </c>
    </row>
    <row r="35" spans="1:34" x14ac:dyDescent="0.2">
      <c r="B35" s="9">
        <v>42919</v>
      </c>
      <c r="C35" s="30" t="s">
        <v>55</v>
      </c>
      <c r="D35" s="31" t="s">
        <v>53</v>
      </c>
      <c r="E35" s="3">
        <v>201</v>
      </c>
      <c r="F35" s="3" t="s">
        <v>29</v>
      </c>
      <c r="G35" s="3">
        <v>310469630.08354998</v>
      </c>
      <c r="H35" s="3">
        <v>309553429.38354999</v>
      </c>
      <c r="I35" s="3">
        <v>916200.7</v>
      </c>
      <c r="J35" s="3">
        <v>4653356394.0925398</v>
      </c>
      <c r="K35" s="3">
        <v>4570122296.10254</v>
      </c>
      <c r="L35" s="3">
        <v>83234097.989999995</v>
      </c>
      <c r="M35" s="3">
        <v>36546883798.956802</v>
      </c>
      <c r="N35" s="3">
        <v>36169830534.7668</v>
      </c>
      <c r="O35" s="3">
        <v>377053264.19</v>
      </c>
      <c r="P35" s="13">
        <v>1053327075.2354356</v>
      </c>
      <c r="Q35" s="3">
        <v>0.29686800000000002</v>
      </c>
      <c r="R35" s="3">
        <v>0.2841225</v>
      </c>
      <c r="S35" s="3">
        <v>184729.68715290001</v>
      </c>
      <c r="T35" s="3">
        <v>2520521.4901275998</v>
      </c>
      <c r="U35" s="3">
        <v>19204229.881168801</v>
      </c>
      <c r="V35" s="3">
        <v>0.59500082859372605</v>
      </c>
      <c r="W35" s="3">
        <v>0.54165666170066196</v>
      </c>
      <c r="X35" s="3">
        <v>0.52546832684314704</v>
      </c>
      <c r="Y35" s="3">
        <v>132782414.95999999</v>
      </c>
      <c r="Z35" s="3">
        <v>1708644100.9100001</v>
      </c>
      <c r="AA35" s="3">
        <v>12092412182.5</v>
      </c>
      <c r="AB35" s="5">
        <v>76187.88</v>
      </c>
      <c r="AC35" s="5">
        <v>840833.27</v>
      </c>
      <c r="AD35" s="1">
        <v>5806625.3799999999</v>
      </c>
      <c r="AE35" s="1">
        <v>0.57377989414450004</v>
      </c>
      <c r="AF35" s="1">
        <v>0.492105564612422</v>
      </c>
      <c r="AG35" s="1">
        <v>0.48018751696235401</v>
      </c>
      <c r="AH35" s="1">
        <v>25586398.2140592</v>
      </c>
    </row>
    <row r="36" spans="1:34" x14ac:dyDescent="0.2">
      <c r="B36" s="9">
        <v>42919</v>
      </c>
      <c r="C36" s="30" t="s">
        <v>55</v>
      </c>
      <c r="D36" s="31" t="s">
        <v>53</v>
      </c>
      <c r="E36" s="3">
        <v>202</v>
      </c>
      <c r="F36" s="3" t="s">
        <v>44</v>
      </c>
      <c r="G36" s="2">
        <v>3557500</v>
      </c>
      <c r="H36" s="2">
        <v>3557500</v>
      </c>
      <c r="I36" s="2">
        <v>0</v>
      </c>
      <c r="J36" s="2">
        <v>50550191.289999999</v>
      </c>
      <c r="K36" s="2">
        <v>50547096.490000002</v>
      </c>
      <c r="L36" s="2">
        <v>3094.8</v>
      </c>
      <c r="M36" s="2">
        <v>375243011.18000001</v>
      </c>
      <c r="N36" s="2">
        <v>375162686.18000001</v>
      </c>
      <c r="O36" s="2">
        <v>80325</v>
      </c>
      <c r="P36" s="13">
        <v>1052795122.9617354</v>
      </c>
      <c r="Q36" s="2">
        <v>3.2288999999999998E-3</v>
      </c>
      <c r="R36" s="2">
        <v>2.9245999999999999E-3</v>
      </c>
      <c r="S36" s="2">
        <v>1123.96</v>
      </c>
      <c r="T36" s="2">
        <v>14764.47</v>
      </c>
      <c r="U36" s="2">
        <v>104558.61</v>
      </c>
      <c r="V36" s="2">
        <v>0.31594096978215003</v>
      </c>
      <c r="W36" s="2">
        <v>0.29207545259914203</v>
      </c>
      <c r="X36" s="2">
        <v>0.27864239142309899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G204"/>
  <sheetViews>
    <sheetView tabSelected="1" workbookViewId="0">
      <pane xSplit="5" ySplit="1" topLeftCell="F2" activePane="bottomRight" state="frozen"/>
      <selection pane="topRight" activeCell="D1" sqref="D1"/>
      <selection pane="bottomLeft" activeCell="A2" sqref="A2"/>
      <selection pane="bottomRight" activeCell="F212" sqref="F212"/>
    </sheetView>
  </sheetViews>
  <sheetFormatPr defaultRowHeight="12.75" x14ac:dyDescent="0.2"/>
  <cols>
    <col min="1" max="1" width="11.625" style="25" bestFit="1" customWidth="1"/>
    <col min="2" max="2" width="11.625" style="2" bestFit="1" customWidth="1"/>
    <col min="3" max="3" width="11.875" style="2" bestFit="1" customWidth="1"/>
    <col min="4" max="4" width="13.125" style="2" bestFit="1" customWidth="1"/>
    <col min="5" max="5" width="14.625" style="10" customWidth="1"/>
    <col min="6" max="14" width="30.875" style="2" bestFit="1" customWidth="1"/>
    <col min="15" max="15" width="50.625" style="2" customWidth="1"/>
    <col min="16" max="17" width="40.75" style="2" bestFit="1" customWidth="1"/>
    <col min="18" max="20" width="28.625" style="2" bestFit="1" customWidth="1"/>
    <col min="21" max="23" width="34.75" style="2" bestFit="1" customWidth="1"/>
    <col min="24" max="26" width="25.25" style="2" bestFit="1" customWidth="1"/>
    <col min="27" max="29" width="23" style="2" bestFit="1" customWidth="1"/>
    <col min="30" max="32" width="29.125" style="2" bestFit="1" customWidth="1"/>
    <col min="33" max="33" width="20.25" style="2" bestFit="1" customWidth="1"/>
    <col min="34" max="16384" width="9" style="2"/>
  </cols>
  <sheetData>
    <row r="1" spans="1:33" s="7" customFormat="1" ht="15.75" x14ac:dyDescent="0.2">
      <c r="A1" s="24" t="s">
        <v>51</v>
      </c>
      <c r="B1" s="6" t="s">
        <v>52</v>
      </c>
      <c r="C1" s="6" t="s">
        <v>0</v>
      </c>
      <c r="D1" s="6" t="s">
        <v>1</v>
      </c>
      <c r="E1" s="8" t="s">
        <v>3</v>
      </c>
      <c r="F1" s="11" t="s">
        <v>30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11" t="s">
        <v>50</v>
      </c>
      <c r="P1" s="6" t="s">
        <v>12</v>
      </c>
      <c r="Q1" s="6" t="s">
        <v>13</v>
      </c>
      <c r="R1" s="6" t="s">
        <v>14</v>
      </c>
      <c r="S1" s="6" t="s">
        <v>15</v>
      </c>
      <c r="T1" s="6" t="s">
        <v>16</v>
      </c>
      <c r="U1" s="6" t="s">
        <v>17</v>
      </c>
      <c r="V1" s="6" t="s">
        <v>18</v>
      </c>
      <c r="W1" s="6" t="s">
        <v>19</v>
      </c>
      <c r="X1" s="6" t="s">
        <v>20</v>
      </c>
      <c r="Y1" s="6" t="s">
        <v>21</v>
      </c>
      <c r="Z1" s="6" t="s">
        <v>22</v>
      </c>
      <c r="AA1" s="6" t="s">
        <v>23</v>
      </c>
      <c r="AB1" s="6" t="s">
        <v>24</v>
      </c>
      <c r="AC1" s="6" t="s">
        <v>25</v>
      </c>
      <c r="AD1" s="6" t="s">
        <v>26</v>
      </c>
      <c r="AE1" s="6" t="s">
        <v>27</v>
      </c>
      <c r="AF1" s="6" t="s">
        <v>28</v>
      </c>
      <c r="AG1" s="6" t="s">
        <v>2</v>
      </c>
    </row>
    <row r="2" spans="1:33" hidden="1" x14ac:dyDescent="0.2">
      <c r="A2" s="25" t="s">
        <v>55</v>
      </c>
      <c r="B2" s="16" t="s">
        <v>53</v>
      </c>
      <c r="C2" s="3">
        <v>201</v>
      </c>
      <c r="D2" s="3" t="s">
        <v>29</v>
      </c>
      <c r="E2" s="9">
        <v>42734</v>
      </c>
      <c r="F2" s="3">
        <v>10000000</v>
      </c>
      <c r="G2" s="3">
        <v>119419443.43272001</v>
      </c>
      <c r="H2" s="3">
        <v>1508301.5</v>
      </c>
      <c r="I2" s="3">
        <v>2246076081.1547298</v>
      </c>
      <c r="J2" s="3">
        <v>2236966064.3747301</v>
      </c>
      <c r="K2" s="3">
        <v>9110016.7799999993</v>
      </c>
      <c r="L2" s="3">
        <v>39411468422.553101</v>
      </c>
      <c r="M2" s="3">
        <v>39294826778.683098</v>
      </c>
      <c r="N2" s="4">
        <v>116641643.87</v>
      </c>
      <c r="O2" s="13">
        <v>87069939.799843624</v>
      </c>
      <c r="P2" s="3">
        <v>0.14342160000000001</v>
      </c>
      <c r="Q2" s="4">
        <v>0.3071353</v>
      </c>
      <c r="R2" s="3">
        <v>82496.831363699996</v>
      </c>
      <c r="S2" s="3">
        <v>1472306.9097430001</v>
      </c>
      <c r="T2" s="3">
        <v>15012267.870293999</v>
      </c>
      <c r="U2" s="3">
        <v>0.68219936962851901</v>
      </c>
      <c r="V2" s="3">
        <v>0.65550179804509201</v>
      </c>
      <c r="W2" s="3">
        <v>0.38091115279793097</v>
      </c>
      <c r="X2" s="3">
        <v>44821634.299999997</v>
      </c>
      <c r="Y2" s="3">
        <v>934195178.35000002</v>
      </c>
      <c r="Z2" s="3">
        <v>10895489343.91</v>
      </c>
      <c r="AA2" s="5">
        <v>19138.87</v>
      </c>
      <c r="AB2" s="5">
        <v>417407.27</v>
      </c>
      <c r="AC2" s="1">
        <v>3639855.69</v>
      </c>
      <c r="AD2" s="1">
        <v>0.42700071737455503</v>
      </c>
      <c r="AE2" s="1">
        <v>0.44680948871651799</v>
      </c>
      <c r="AF2" s="1">
        <v>0.33406996006420597</v>
      </c>
      <c r="AG2" s="1">
        <v>16804852.111407399</v>
      </c>
    </row>
    <row r="3" spans="1:33" hidden="1" x14ac:dyDescent="0.2">
      <c r="A3" s="25" t="s">
        <v>55</v>
      </c>
      <c r="B3" s="16" t="s">
        <v>53</v>
      </c>
      <c r="C3" s="3">
        <v>201</v>
      </c>
      <c r="D3" s="3" t="s">
        <v>29</v>
      </c>
      <c r="E3" s="9">
        <v>42887</v>
      </c>
      <c r="F3" s="3">
        <v>4559331</v>
      </c>
      <c r="G3" s="3">
        <v>4479331</v>
      </c>
      <c r="H3" s="3">
        <v>0</v>
      </c>
      <c r="I3" s="3">
        <v>52774130.159999996</v>
      </c>
      <c r="J3" s="3">
        <v>52774130.159999996</v>
      </c>
      <c r="K3" s="3">
        <v>0</v>
      </c>
      <c r="L3" s="3">
        <v>403663847.12</v>
      </c>
      <c r="M3" s="3">
        <v>403663847.12</v>
      </c>
      <c r="N3" s="4">
        <v>0</v>
      </c>
      <c r="O3" s="13">
        <v>1071623889.437315</v>
      </c>
      <c r="P3" s="3">
        <v>3.3709E-3</v>
      </c>
      <c r="Q3" s="4">
        <v>3.1461000000000002E-3</v>
      </c>
      <c r="R3" s="3">
        <v>1273.5</v>
      </c>
      <c r="S3" s="3">
        <v>15774.9</v>
      </c>
      <c r="T3" s="3">
        <v>247119.76</v>
      </c>
      <c r="U3" s="3">
        <v>0.28430584835101402</v>
      </c>
      <c r="V3" s="3">
        <v>0.298913500841678</v>
      </c>
      <c r="W3" s="3">
        <v>0.61219195566586604</v>
      </c>
      <c r="X3" s="3">
        <v>3214663</v>
      </c>
      <c r="Y3" s="3">
        <v>28142891.48</v>
      </c>
      <c r="Z3" s="3">
        <v>58797680.909999996</v>
      </c>
      <c r="AA3" s="5">
        <v>847.26</v>
      </c>
      <c r="AB3" s="5">
        <v>7404.21</v>
      </c>
      <c r="AC3" s="1">
        <v>15631.65</v>
      </c>
      <c r="AD3" s="1">
        <v>0.26356106378802302</v>
      </c>
      <c r="AE3" s="1">
        <v>0.26309343534447599</v>
      </c>
      <c r="AF3" s="1">
        <v>0.26585487315268302</v>
      </c>
      <c r="AG3" s="1">
        <v>2295925.9259259198</v>
      </c>
    </row>
    <row r="4" spans="1:33" hidden="1" x14ac:dyDescent="0.2">
      <c r="A4" s="25" t="s">
        <v>55</v>
      </c>
      <c r="B4" s="16" t="s">
        <v>53</v>
      </c>
      <c r="C4" s="3">
        <v>201</v>
      </c>
      <c r="D4" s="3" t="s">
        <v>29</v>
      </c>
      <c r="E4" s="9">
        <v>42888</v>
      </c>
      <c r="F4" s="3">
        <v>3479773.1</v>
      </c>
      <c r="G4" s="3">
        <v>3479773.1</v>
      </c>
      <c r="H4" s="3">
        <v>0</v>
      </c>
      <c r="I4" s="3">
        <v>59405104.759999998</v>
      </c>
      <c r="J4" s="3">
        <v>59405104.759999998</v>
      </c>
      <c r="K4" s="3">
        <v>0</v>
      </c>
      <c r="L4" s="3">
        <v>1077278900.1400001</v>
      </c>
      <c r="M4" s="3">
        <v>1077278900.1400001</v>
      </c>
      <c r="N4" s="4">
        <v>0</v>
      </c>
      <c r="O4" s="13">
        <v>1052817711.4849329</v>
      </c>
      <c r="P4" s="3">
        <v>3.7945000000000001E-3</v>
      </c>
      <c r="Q4" s="4">
        <v>8.3961000000000001E-3</v>
      </c>
      <c r="R4" s="3">
        <v>679.89</v>
      </c>
      <c r="S4" s="3">
        <v>11600.6</v>
      </c>
      <c r="T4" s="3">
        <v>251449.48</v>
      </c>
      <c r="U4" s="3">
        <v>0.19538342887931401</v>
      </c>
      <c r="V4" s="3">
        <v>0.195279514224696</v>
      </c>
      <c r="W4" s="3">
        <v>0.23341168193986001</v>
      </c>
      <c r="X4" s="3">
        <v>0</v>
      </c>
      <c r="Y4" s="3">
        <v>0</v>
      </c>
      <c r="Z4" s="4">
        <v>0</v>
      </c>
      <c r="AA4" s="5">
        <v>0</v>
      </c>
      <c r="AB4" s="5">
        <v>0</v>
      </c>
      <c r="AC4" s="1">
        <v>0</v>
      </c>
      <c r="AD4" s="1">
        <v>0</v>
      </c>
      <c r="AE4" s="1">
        <v>0</v>
      </c>
      <c r="AF4" s="1">
        <v>0</v>
      </c>
      <c r="AG4" s="1">
        <v>2228.4888888889</v>
      </c>
    </row>
    <row r="5" spans="1:33" hidden="1" x14ac:dyDescent="0.2">
      <c r="A5" s="25" t="s">
        <v>55</v>
      </c>
      <c r="B5" s="16" t="s">
        <v>53</v>
      </c>
      <c r="C5" s="3">
        <v>201</v>
      </c>
      <c r="D5" s="3" t="s">
        <v>29</v>
      </c>
      <c r="E5" s="9">
        <v>42891</v>
      </c>
      <c r="F5" s="3">
        <v>4566622.16</v>
      </c>
      <c r="G5" s="3">
        <v>4479322.16</v>
      </c>
      <c r="H5" s="3">
        <v>87300</v>
      </c>
      <c r="I5" s="3">
        <v>55979069.229999997</v>
      </c>
      <c r="J5" s="3">
        <v>55891769.229999997</v>
      </c>
      <c r="K5" s="3">
        <v>87300</v>
      </c>
      <c r="L5" s="3">
        <v>335663984.70999998</v>
      </c>
      <c r="M5" s="3">
        <v>335576684.70999998</v>
      </c>
      <c r="N5" s="4">
        <v>87300</v>
      </c>
      <c r="O5" s="13">
        <v>1052799280.7082258</v>
      </c>
      <c r="P5" s="3">
        <v>3.5756999999999998E-3</v>
      </c>
      <c r="Q5" s="4">
        <v>2.6161000000000001E-3</v>
      </c>
      <c r="R5" s="3">
        <v>917.39</v>
      </c>
      <c r="S5" s="3">
        <v>11113.6</v>
      </c>
      <c r="T5" s="3">
        <v>73867.64</v>
      </c>
      <c r="U5" s="3">
        <v>0.20089027904161</v>
      </c>
      <c r="V5" s="3">
        <v>0.19853134667776901</v>
      </c>
      <c r="W5" s="3">
        <v>0.220064240921821</v>
      </c>
      <c r="X5" s="3">
        <v>0</v>
      </c>
      <c r="Y5" s="3">
        <v>0</v>
      </c>
      <c r="Z5" s="3">
        <v>0</v>
      </c>
      <c r="AA5" s="5">
        <v>0</v>
      </c>
      <c r="AB5" s="5">
        <v>0</v>
      </c>
      <c r="AC5" s="1">
        <v>0</v>
      </c>
      <c r="AD5" s="1">
        <v>0</v>
      </c>
      <c r="AE5" s="1">
        <v>0</v>
      </c>
      <c r="AF5" s="1">
        <v>0</v>
      </c>
      <c r="AG5" s="1">
        <v>2399327.1481481399</v>
      </c>
    </row>
    <row r="6" spans="1:33" hidden="1" x14ac:dyDescent="0.2">
      <c r="A6" s="25" t="s">
        <v>55</v>
      </c>
      <c r="B6" s="16" t="s">
        <v>53</v>
      </c>
      <c r="C6" s="3">
        <v>201</v>
      </c>
      <c r="D6" s="3" t="s">
        <v>29</v>
      </c>
      <c r="E6" s="9">
        <v>42892</v>
      </c>
      <c r="F6" s="3">
        <v>3422465</v>
      </c>
      <c r="G6" s="3">
        <v>3422465</v>
      </c>
      <c r="H6" s="3">
        <v>0</v>
      </c>
      <c r="I6" s="3">
        <v>55544285.439999998</v>
      </c>
      <c r="J6" s="3">
        <v>55111580.740000002</v>
      </c>
      <c r="K6" s="3">
        <v>432704.7</v>
      </c>
      <c r="L6" s="3">
        <v>509332419.52015001</v>
      </c>
      <c r="M6" s="3">
        <v>507089652.40015</v>
      </c>
      <c r="N6" s="4">
        <v>2242767.12</v>
      </c>
      <c r="O6" s="13">
        <v>1052807001.353513</v>
      </c>
      <c r="P6" s="3">
        <v>3.5479000000000001E-3</v>
      </c>
      <c r="Q6" s="4">
        <v>3.9696000000000002E-3</v>
      </c>
      <c r="R6" s="3">
        <v>882.01</v>
      </c>
      <c r="S6" s="3">
        <v>14542.51</v>
      </c>
      <c r="T6" s="3">
        <v>133865.02457149999</v>
      </c>
      <c r="U6" s="3">
        <v>0.257711912320505</v>
      </c>
      <c r="V6" s="4">
        <v>0.26181829300350001</v>
      </c>
      <c r="W6" s="4">
        <v>0.26282447266485798</v>
      </c>
      <c r="X6" s="4">
        <v>0</v>
      </c>
      <c r="Y6" s="4">
        <v>0</v>
      </c>
      <c r="Z6" s="3">
        <v>0</v>
      </c>
      <c r="AA6" s="5">
        <v>0</v>
      </c>
      <c r="AB6" s="5">
        <v>0</v>
      </c>
      <c r="AC6" s="1">
        <v>0</v>
      </c>
      <c r="AD6" s="1">
        <v>0</v>
      </c>
      <c r="AE6" s="1">
        <v>0</v>
      </c>
      <c r="AF6" s="1">
        <v>0</v>
      </c>
      <c r="AG6" s="1">
        <v>397096.11851851799</v>
      </c>
    </row>
    <row r="7" spans="1:33" hidden="1" x14ac:dyDescent="0.2">
      <c r="A7" s="25" t="s">
        <v>55</v>
      </c>
      <c r="B7" s="16" t="s">
        <v>53</v>
      </c>
      <c r="C7" s="3">
        <v>201</v>
      </c>
      <c r="D7" s="3" t="s">
        <v>29</v>
      </c>
      <c r="E7" s="9">
        <v>42893</v>
      </c>
      <c r="F7" s="3">
        <v>6387367</v>
      </c>
      <c r="G7" s="3">
        <v>6387367</v>
      </c>
      <c r="H7" s="3">
        <v>0</v>
      </c>
      <c r="I7" s="3">
        <v>120520363.04000001</v>
      </c>
      <c r="J7" s="3">
        <v>119909044.04000001</v>
      </c>
      <c r="K7" s="3">
        <v>611319</v>
      </c>
      <c r="L7" s="3">
        <v>865057603.15999997</v>
      </c>
      <c r="M7" s="3">
        <v>863184736.46000004</v>
      </c>
      <c r="N7" s="4">
        <v>1872866.7</v>
      </c>
      <c r="O7" s="13">
        <v>1052804845.8875885</v>
      </c>
      <c r="P7" s="3">
        <v>7.6982999999999999E-3</v>
      </c>
      <c r="Q7" s="4">
        <v>6.7421E-3</v>
      </c>
      <c r="R7" s="3">
        <v>1494.86</v>
      </c>
      <c r="S7" s="3">
        <v>28682.76</v>
      </c>
      <c r="T7" s="3">
        <v>255781.54</v>
      </c>
      <c r="U7" s="3">
        <v>0.234033835851298</v>
      </c>
      <c r="V7" s="4">
        <v>0.23799098572645599</v>
      </c>
      <c r="W7" s="4">
        <v>0.29568151191972197</v>
      </c>
      <c r="X7" s="4">
        <v>0</v>
      </c>
      <c r="Y7" s="4">
        <v>0</v>
      </c>
      <c r="Z7" s="3">
        <v>0</v>
      </c>
      <c r="AA7" s="5">
        <v>0</v>
      </c>
      <c r="AB7" s="5">
        <v>0</v>
      </c>
      <c r="AC7" s="1">
        <v>0</v>
      </c>
      <c r="AD7" s="1">
        <v>0</v>
      </c>
      <c r="AE7" s="1">
        <v>0</v>
      </c>
      <c r="AF7" s="1">
        <v>0</v>
      </c>
      <c r="AG7" s="1">
        <v>9936618.6518518496</v>
      </c>
    </row>
    <row r="8" spans="1:33" hidden="1" x14ac:dyDescent="0.2">
      <c r="A8" s="25" t="s">
        <v>55</v>
      </c>
      <c r="B8" s="16" t="s">
        <v>53</v>
      </c>
      <c r="C8" s="3">
        <v>201</v>
      </c>
      <c r="D8" s="3" t="s">
        <v>29</v>
      </c>
      <c r="E8" s="9">
        <v>42894</v>
      </c>
      <c r="F8" s="3">
        <v>195876937.90000001</v>
      </c>
      <c r="G8" s="3">
        <v>183877157.44</v>
      </c>
      <c r="H8" s="3">
        <v>11999780.460000001</v>
      </c>
      <c r="I8" s="3">
        <v>2256480269.4878502</v>
      </c>
      <c r="J8" s="3">
        <v>2046781602.21785</v>
      </c>
      <c r="K8" s="3">
        <v>209698667.27000001</v>
      </c>
      <c r="L8" s="3">
        <v>10691011307.049601</v>
      </c>
      <c r="M8" s="3">
        <v>7865108314.95965</v>
      </c>
      <c r="N8" s="4">
        <v>2825902992.0900002</v>
      </c>
      <c r="O8" s="13">
        <v>1052801824.7488619</v>
      </c>
      <c r="P8" s="3">
        <v>0.14413290000000001</v>
      </c>
      <c r="Q8" s="4">
        <v>8.3321599999999996E-2</v>
      </c>
      <c r="R8" s="3">
        <v>46191.17</v>
      </c>
      <c r="S8" s="3">
        <v>503614.99487609998</v>
      </c>
      <c r="T8" s="3">
        <v>2028776.7086916999</v>
      </c>
      <c r="U8" s="3">
        <v>0.23581729679469299</v>
      </c>
      <c r="V8" s="4">
        <v>0.223186083958272</v>
      </c>
      <c r="W8" s="4">
        <v>0.18976471452742</v>
      </c>
      <c r="X8" s="4">
        <v>195534282.36000001</v>
      </c>
      <c r="Y8" s="4">
        <v>2187387114.0500002</v>
      </c>
      <c r="Z8" s="3">
        <v>9971298020.3700008</v>
      </c>
      <c r="AA8" s="5">
        <v>46032.82</v>
      </c>
      <c r="AB8" s="5">
        <v>497010.61</v>
      </c>
      <c r="AC8" s="1">
        <v>1978322.22</v>
      </c>
      <c r="AD8" s="1">
        <v>0.235420712135013</v>
      </c>
      <c r="AE8" s="1">
        <v>0.22721657579840601</v>
      </c>
      <c r="AF8" s="1">
        <v>0.198401674080802</v>
      </c>
      <c r="AG8" s="1">
        <v>543917.06666666595</v>
      </c>
    </row>
    <row r="9" spans="1:33" hidden="1" x14ac:dyDescent="0.2">
      <c r="A9" s="25" t="s">
        <v>55</v>
      </c>
      <c r="B9" s="16" t="s">
        <v>53</v>
      </c>
      <c r="C9" s="3">
        <v>201</v>
      </c>
      <c r="D9" s="3" t="s">
        <v>29</v>
      </c>
      <c r="E9" s="9">
        <v>42895</v>
      </c>
      <c r="F9" s="3">
        <v>49603807.880000003</v>
      </c>
      <c r="G9" s="3">
        <v>49603807.880000003</v>
      </c>
      <c r="H9" s="3">
        <v>0</v>
      </c>
      <c r="I9" s="3">
        <v>820233865.96000004</v>
      </c>
      <c r="J9" s="3">
        <v>796036071.49000001</v>
      </c>
      <c r="K9" s="3">
        <v>24197794.469999999</v>
      </c>
      <c r="L9" s="3">
        <v>4840084029.3299999</v>
      </c>
      <c r="M9" s="3">
        <v>4496841143.5699997</v>
      </c>
      <c r="N9" s="4">
        <v>343242885.75999999</v>
      </c>
      <c r="O9" s="13">
        <v>1052801763.3075814</v>
      </c>
      <c r="P9" s="3">
        <v>5.2392899999999999E-2</v>
      </c>
      <c r="Q9" s="4">
        <v>3.7722699999999998E-2</v>
      </c>
      <c r="R9" s="3">
        <v>12225.07</v>
      </c>
      <c r="S9" s="3">
        <v>173695.83</v>
      </c>
      <c r="T9" s="3">
        <v>1174024.3700000001</v>
      </c>
      <c r="U9" s="3">
        <v>0.24645426475270801</v>
      </c>
      <c r="V9" s="4">
        <v>0.21176378738849799</v>
      </c>
      <c r="W9" s="4">
        <v>0.24256280735739899</v>
      </c>
      <c r="X9" s="4">
        <v>5797429.5</v>
      </c>
      <c r="Y9" s="4">
        <v>159032283.36000001</v>
      </c>
      <c r="Z9" s="3">
        <v>1032763054.5599999</v>
      </c>
      <c r="AA9" s="5">
        <v>1200.8499999999999</v>
      </c>
      <c r="AB9" s="5">
        <v>36890.9</v>
      </c>
      <c r="AC9" s="1">
        <v>232215.82</v>
      </c>
      <c r="AD9" s="1">
        <v>0.20713490349472899</v>
      </c>
      <c r="AE9" s="1">
        <v>0.23197113957353099</v>
      </c>
      <c r="AF9" s="1">
        <v>0.22484907740908</v>
      </c>
      <c r="AG9" s="1">
        <v>506296.296296296</v>
      </c>
    </row>
    <row r="10" spans="1:33" hidden="1" x14ac:dyDescent="0.2">
      <c r="A10" s="25" t="s">
        <v>55</v>
      </c>
      <c r="B10" s="16" t="s">
        <v>53</v>
      </c>
      <c r="C10" s="3">
        <v>201</v>
      </c>
      <c r="D10" s="3" t="s">
        <v>29</v>
      </c>
      <c r="E10" s="9">
        <v>42898</v>
      </c>
      <c r="F10" s="3">
        <v>94448243.620000005</v>
      </c>
      <c r="G10" s="3">
        <v>74470166.280000001</v>
      </c>
      <c r="H10" s="3">
        <v>19978077.34</v>
      </c>
      <c r="I10" s="3">
        <v>1262365248.5599999</v>
      </c>
      <c r="J10" s="3">
        <v>1227384120.75</v>
      </c>
      <c r="K10" s="3">
        <v>34981127.810000002</v>
      </c>
      <c r="L10" s="3">
        <v>6507055835.3199997</v>
      </c>
      <c r="M10" s="3">
        <v>6427806016.8400002</v>
      </c>
      <c r="N10" s="4">
        <v>79249818.480000004</v>
      </c>
      <c r="O10" s="13">
        <v>1052802084.2413387</v>
      </c>
      <c r="P10" s="3">
        <v>8.0634200000000003E-2</v>
      </c>
      <c r="Q10" s="4">
        <v>5.0714799999999997E-2</v>
      </c>
      <c r="R10" s="3">
        <v>44880.27</v>
      </c>
      <c r="S10" s="3">
        <v>341243.29</v>
      </c>
      <c r="T10" s="3">
        <v>1536751.85</v>
      </c>
      <c r="U10" s="3">
        <v>0.47518374381391099</v>
      </c>
      <c r="V10" s="3">
        <v>0.27032056719658698</v>
      </c>
      <c r="W10" s="3">
        <v>0.236166999160908</v>
      </c>
      <c r="X10" s="4">
        <v>39041528.57</v>
      </c>
      <c r="Y10" s="3">
        <v>66026492.490000002</v>
      </c>
      <c r="Z10" s="4">
        <v>66026492.490000002</v>
      </c>
      <c r="AA10" s="5">
        <v>32455.21</v>
      </c>
      <c r="AB10" s="5">
        <v>78115.789999999994</v>
      </c>
      <c r="AC10" s="1">
        <v>78115.789999999994</v>
      </c>
      <c r="AD10" s="1">
        <v>0.83129967469918598</v>
      </c>
      <c r="AE10" s="1">
        <v>1.1830976787360099</v>
      </c>
      <c r="AF10" s="1">
        <v>1.1830976787360099</v>
      </c>
      <c r="AG10" s="1">
        <v>0</v>
      </c>
    </row>
    <row r="11" spans="1:33" hidden="1" x14ac:dyDescent="0.2">
      <c r="A11" s="25" t="s">
        <v>55</v>
      </c>
      <c r="B11" s="16" t="s">
        <v>53</v>
      </c>
      <c r="C11" s="3">
        <v>201</v>
      </c>
      <c r="D11" s="3" t="s">
        <v>29</v>
      </c>
      <c r="E11" s="9">
        <v>42899</v>
      </c>
      <c r="F11" s="3">
        <v>14894326.689999999</v>
      </c>
      <c r="G11" s="3">
        <v>14894326.689999999</v>
      </c>
      <c r="H11" s="3">
        <v>0</v>
      </c>
      <c r="I11" s="3">
        <v>283744339.69</v>
      </c>
      <c r="J11" s="3">
        <v>283744339.69</v>
      </c>
      <c r="K11" s="3">
        <v>0</v>
      </c>
      <c r="L11" s="3">
        <v>2764882930.54</v>
      </c>
      <c r="M11" s="3">
        <v>2743718889.23</v>
      </c>
      <c r="N11" s="4">
        <v>21164041.309999999</v>
      </c>
      <c r="O11" s="13">
        <v>1052803481.2296339</v>
      </c>
      <c r="P11" s="3">
        <v>1.8124299999999999E-2</v>
      </c>
      <c r="Q11" s="4">
        <v>2.1548999999999999E-2</v>
      </c>
      <c r="R11" s="3">
        <v>5930.45</v>
      </c>
      <c r="S11" s="3">
        <v>105383.99</v>
      </c>
      <c r="T11" s="3">
        <v>1009202.29</v>
      </c>
      <c r="U11" s="3">
        <v>0.39816838474354599</v>
      </c>
      <c r="V11" s="4">
        <v>0.37140473045254502</v>
      </c>
      <c r="W11" s="4">
        <v>0.36500724094053899</v>
      </c>
      <c r="X11" s="4">
        <v>0</v>
      </c>
      <c r="Y11" s="4">
        <v>9320741</v>
      </c>
      <c r="Z11" s="4">
        <v>48654195.039999999</v>
      </c>
      <c r="AA11" s="5">
        <v>0</v>
      </c>
      <c r="AB11" s="5">
        <v>2352.7800000000002</v>
      </c>
      <c r="AC11" s="1">
        <v>19058.66</v>
      </c>
      <c r="AD11" s="1">
        <v>0</v>
      </c>
      <c r="AE11" s="1">
        <v>0.25242413666467001</v>
      </c>
      <c r="AF11" s="1">
        <v>0.39171668515595198</v>
      </c>
      <c r="AG11" s="1">
        <v>0</v>
      </c>
    </row>
    <row r="12" spans="1:33" hidden="1" x14ac:dyDescent="0.2">
      <c r="A12" s="25" t="s">
        <v>55</v>
      </c>
      <c r="B12" s="16" t="s">
        <v>53</v>
      </c>
      <c r="C12" s="3">
        <v>201</v>
      </c>
      <c r="D12" s="3" t="s">
        <v>29</v>
      </c>
      <c r="E12" s="9">
        <v>42900</v>
      </c>
      <c r="F12" s="3">
        <v>3215094.97</v>
      </c>
      <c r="G12" s="3">
        <v>9315094.9700000007</v>
      </c>
      <c r="H12" s="3">
        <v>0</v>
      </c>
      <c r="I12" s="3">
        <v>107197757.79000001</v>
      </c>
      <c r="J12" s="3">
        <v>107197757.79000001</v>
      </c>
      <c r="K12" s="3">
        <v>0</v>
      </c>
      <c r="L12" s="3">
        <v>494501148.58999997</v>
      </c>
      <c r="M12" s="3">
        <v>494492451.99000001</v>
      </c>
      <c r="N12" s="4">
        <v>8696.6</v>
      </c>
      <c r="O12" s="13">
        <v>363373791.5211519</v>
      </c>
      <c r="P12" s="3">
        <v>6.8472999999999997E-3</v>
      </c>
      <c r="Q12" s="4">
        <v>3.8539999999999998E-3</v>
      </c>
      <c r="R12" s="3">
        <v>2721.69</v>
      </c>
      <c r="S12" s="3">
        <v>29752.75</v>
      </c>
      <c r="T12" s="3">
        <v>239075.31</v>
      </c>
      <c r="U12" s="3">
        <v>0.292180595985915</v>
      </c>
      <c r="V12" s="4">
        <v>0.27755011497801502</v>
      </c>
      <c r="W12" s="4">
        <v>0.48346765357712301</v>
      </c>
      <c r="X12" s="4">
        <v>0</v>
      </c>
      <c r="Y12" s="4">
        <v>0</v>
      </c>
      <c r="Z12" s="3">
        <v>0</v>
      </c>
      <c r="AA12" s="5">
        <v>0</v>
      </c>
      <c r="AB12" s="5">
        <v>0</v>
      </c>
      <c r="AC12" s="1">
        <v>0</v>
      </c>
      <c r="AD12" s="1">
        <v>0</v>
      </c>
      <c r="AE12" s="1">
        <v>0</v>
      </c>
      <c r="AF12" s="1">
        <v>0</v>
      </c>
      <c r="AG12" s="1">
        <v>110370.37037037</v>
      </c>
    </row>
    <row r="13" spans="1:33" hidden="1" x14ac:dyDescent="0.2">
      <c r="A13" s="25" t="s">
        <v>55</v>
      </c>
      <c r="B13" s="16" t="s">
        <v>53</v>
      </c>
      <c r="C13" s="3">
        <v>201</v>
      </c>
      <c r="D13" s="3" t="s">
        <v>29</v>
      </c>
      <c r="E13" s="9">
        <v>42901</v>
      </c>
      <c r="F13" s="3">
        <v>23907947.420000002</v>
      </c>
      <c r="G13" s="3">
        <v>23907947.420000002</v>
      </c>
      <c r="H13" s="3">
        <v>0</v>
      </c>
      <c r="I13" s="3">
        <v>364124499.57999998</v>
      </c>
      <c r="J13" s="3">
        <v>364124499.57999998</v>
      </c>
      <c r="K13" s="3">
        <v>0</v>
      </c>
      <c r="L13" s="3">
        <v>2781493976.04</v>
      </c>
      <c r="M13" s="3">
        <v>2746242922.4000001</v>
      </c>
      <c r="N13" s="4">
        <v>35251053.640000001</v>
      </c>
      <c r="O13" s="13">
        <v>1052800770.6229717</v>
      </c>
      <c r="P13" s="3">
        <v>2.3258600000000001E-2</v>
      </c>
      <c r="Q13" s="4">
        <v>2.16784E-2</v>
      </c>
      <c r="R13" s="3">
        <v>5610.86</v>
      </c>
      <c r="S13" s="3">
        <v>87644.41</v>
      </c>
      <c r="T13" s="3">
        <v>691708.57</v>
      </c>
      <c r="U13" s="3">
        <v>0.234685977069962</v>
      </c>
      <c r="V13" s="4">
        <v>0.240699019431797</v>
      </c>
      <c r="W13" s="4">
        <v>0.248682390096268</v>
      </c>
      <c r="X13" s="4">
        <v>0</v>
      </c>
      <c r="Y13" s="4">
        <v>0</v>
      </c>
      <c r="Z13" s="4">
        <v>0</v>
      </c>
      <c r="AA13" s="5">
        <v>0</v>
      </c>
      <c r="AB13" s="5">
        <v>0</v>
      </c>
      <c r="AC13" s="1">
        <v>0</v>
      </c>
      <c r="AD13" s="1">
        <v>0</v>
      </c>
      <c r="AE13" s="1">
        <v>0</v>
      </c>
      <c r="AF13" s="1">
        <v>0</v>
      </c>
      <c r="AG13" s="1">
        <v>190000</v>
      </c>
    </row>
    <row r="14" spans="1:33" hidden="1" x14ac:dyDescent="0.2">
      <c r="A14" s="25" t="s">
        <v>55</v>
      </c>
      <c r="B14" s="16" t="s">
        <v>53</v>
      </c>
      <c r="C14" s="3">
        <v>201</v>
      </c>
      <c r="D14" s="3" t="s">
        <v>29</v>
      </c>
      <c r="E14" s="9">
        <v>42902</v>
      </c>
      <c r="F14" s="3">
        <v>4769307</v>
      </c>
      <c r="G14" s="3">
        <v>4769307</v>
      </c>
      <c r="H14" s="3">
        <v>0</v>
      </c>
      <c r="I14" s="3">
        <v>71703740.629999995</v>
      </c>
      <c r="J14" s="3">
        <v>71673864.430000007</v>
      </c>
      <c r="K14" s="3">
        <v>29876.2</v>
      </c>
      <c r="L14" s="3">
        <v>487271720.00999999</v>
      </c>
      <c r="M14" s="3">
        <v>483408027.13</v>
      </c>
      <c r="N14" s="4">
        <v>3863692.88</v>
      </c>
      <c r="O14" s="13">
        <v>1052803911.6134303</v>
      </c>
      <c r="P14" s="3">
        <v>4.5801000000000001E-3</v>
      </c>
      <c r="Q14" s="4">
        <v>3.7977000000000002E-3</v>
      </c>
      <c r="R14" s="3">
        <v>1272.8900000000001</v>
      </c>
      <c r="S14" s="3">
        <v>18291.240000000002</v>
      </c>
      <c r="T14" s="3">
        <v>118368.38</v>
      </c>
      <c r="U14" s="3">
        <v>0.266892024354901</v>
      </c>
      <c r="V14" s="4">
        <v>0.255094641357485</v>
      </c>
      <c r="W14" s="4">
        <v>0.242920684987773</v>
      </c>
      <c r="X14" s="4">
        <v>0</v>
      </c>
      <c r="Y14" s="4">
        <v>0</v>
      </c>
      <c r="Z14" s="4">
        <v>0</v>
      </c>
      <c r="AA14" s="5">
        <v>0</v>
      </c>
      <c r="AB14" s="5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</row>
    <row r="15" spans="1:33" hidden="1" x14ac:dyDescent="0.2">
      <c r="A15" s="25" t="s">
        <v>55</v>
      </c>
      <c r="B15" s="16" t="s">
        <v>53</v>
      </c>
      <c r="C15" s="3">
        <v>201</v>
      </c>
      <c r="D15" s="3" t="s">
        <v>29</v>
      </c>
      <c r="E15" s="9">
        <v>42905</v>
      </c>
      <c r="F15" s="3">
        <v>9842165</v>
      </c>
      <c r="G15" s="3">
        <v>9522965</v>
      </c>
      <c r="H15" s="3">
        <v>319200</v>
      </c>
      <c r="I15" s="3">
        <v>112368799.43000001</v>
      </c>
      <c r="J15" s="3">
        <v>107502907.43000001</v>
      </c>
      <c r="K15" s="3">
        <v>4865892</v>
      </c>
      <c r="L15" s="3">
        <v>637188241.21000004</v>
      </c>
      <c r="M15" s="3">
        <v>604272963.69000006</v>
      </c>
      <c r="N15" s="4">
        <v>32915277.52</v>
      </c>
      <c r="O15" s="13">
        <v>1052806867.4118843</v>
      </c>
      <c r="P15" s="3">
        <v>7.1776000000000001E-3</v>
      </c>
      <c r="Q15" s="4">
        <v>4.9661000000000002E-3</v>
      </c>
      <c r="R15" s="3">
        <v>2191.35</v>
      </c>
      <c r="S15" s="3">
        <v>25653.68</v>
      </c>
      <c r="T15" s="3">
        <v>131576.95999999999</v>
      </c>
      <c r="U15" s="3">
        <v>0.222649183385972</v>
      </c>
      <c r="V15" s="4">
        <v>0.22829895958780699</v>
      </c>
      <c r="W15" s="4">
        <v>0.20649621491780701</v>
      </c>
      <c r="X15" s="4">
        <v>0</v>
      </c>
      <c r="Y15" s="4">
        <v>0</v>
      </c>
      <c r="Z15" s="3">
        <v>0</v>
      </c>
      <c r="AA15" s="5">
        <v>0</v>
      </c>
      <c r="AB15" s="5">
        <v>0</v>
      </c>
      <c r="AC15" s="1">
        <v>0</v>
      </c>
      <c r="AD15" s="1">
        <v>0</v>
      </c>
      <c r="AE15" s="1">
        <v>0</v>
      </c>
      <c r="AF15" s="1">
        <v>0</v>
      </c>
      <c r="AG15" s="1">
        <v>744340.74074073997</v>
      </c>
    </row>
    <row r="16" spans="1:33" hidden="1" x14ac:dyDescent="0.2">
      <c r="A16" s="25" t="s">
        <v>55</v>
      </c>
      <c r="B16" s="16" t="s">
        <v>53</v>
      </c>
      <c r="C16" s="3">
        <v>201</v>
      </c>
      <c r="D16" s="3" t="s">
        <v>29</v>
      </c>
      <c r="E16" s="9">
        <v>42906</v>
      </c>
      <c r="F16" s="3">
        <v>5450871</v>
      </c>
      <c r="G16" s="3">
        <v>5450871</v>
      </c>
      <c r="H16" s="3">
        <v>0</v>
      </c>
      <c r="I16" s="3">
        <v>138424149.09999999</v>
      </c>
      <c r="J16" s="3">
        <v>138424149.09999999</v>
      </c>
      <c r="K16" s="3">
        <v>0</v>
      </c>
      <c r="L16" s="4">
        <v>1382039090.8900001</v>
      </c>
      <c r="M16" s="4">
        <v>1378614839.6099999</v>
      </c>
      <c r="N16" s="4">
        <v>3424251.28</v>
      </c>
      <c r="O16" s="13">
        <v>1052799806.8565911</v>
      </c>
      <c r="P16" s="3">
        <v>8.8418999999999998E-3</v>
      </c>
      <c r="Q16" s="3">
        <v>1.07714E-2</v>
      </c>
      <c r="R16" s="3">
        <v>1598.05</v>
      </c>
      <c r="S16" s="3">
        <v>36105.480000000003</v>
      </c>
      <c r="T16" s="3">
        <v>332972.87</v>
      </c>
      <c r="U16" s="3">
        <v>0.29317332954678199</v>
      </c>
      <c r="V16" s="4">
        <v>0.26083223364383301</v>
      </c>
      <c r="W16" s="4">
        <v>0.24092869166643699</v>
      </c>
      <c r="X16" s="4">
        <v>0</v>
      </c>
      <c r="Y16" s="4">
        <v>0</v>
      </c>
      <c r="Z16" s="4">
        <v>0</v>
      </c>
      <c r="AA16" s="5">
        <v>0</v>
      </c>
      <c r="AB16" s="5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</row>
    <row r="17" spans="1:33" hidden="1" x14ac:dyDescent="0.2">
      <c r="A17" s="25" t="s">
        <v>55</v>
      </c>
      <c r="B17" s="16" t="s">
        <v>53</v>
      </c>
      <c r="C17" s="3">
        <v>201</v>
      </c>
      <c r="D17" s="3" t="s">
        <v>29</v>
      </c>
      <c r="E17" s="9">
        <v>42907</v>
      </c>
      <c r="F17" s="3">
        <v>425480890.29615998</v>
      </c>
      <c r="G17" s="3">
        <v>416981136.39616001</v>
      </c>
      <c r="H17" s="3">
        <v>8499753.9000000004</v>
      </c>
      <c r="I17" s="3">
        <v>6816648837.0884199</v>
      </c>
      <c r="J17" s="3">
        <v>5915680500.5984201</v>
      </c>
      <c r="K17" s="3">
        <v>900968336.49000001</v>
      </c>
      <c r="L17" s="3">
        <v>51652958008.004601</v>
      </c>
      <c r="M17" s="3">
        <v>49987947140.594597</v>
      </c>
      <c r="N17" s="4">
        <v>1665010867.4100001</v>
      </c>
      <c r="O17" s="13">
        <v>1053629266.5449139</v>
      </c>
      <c r="P17" s="3">
        <v>0.4347954</v>
      </c>
      <c r="Q17" s="4">
        <v>0.40197919999999998</v>
      </c>
      <c r="R17" s="3">
        <v>182005.54863899999</v>
      </c>
      <c r="S17" s="3">
        <v>1912130.3765962999</v>
      </c>
      <c r="T17" s="3">
        <v>16504715.3307165</v>
      </c>
      <c r="U17" s="3">
        <v>0.42776433158328903</v>
      </c>
      <c r="V17" s="4">
        <v>0.28050885740111298</v>
      </c>
      <c r="W17" s="4">
        <v>0.31953088394586698</v>
      </c>
      <c r="X17" s="4">
        <v>60910079.759999998</v>
      </c>
      <c r="Y17" s="4">
        <v>1595935096.9300001</v>
      </c>
      <c r="Z17" s="3">
        <v>11827077052.809999</v>
      </c>
      <c r="AA17" s="5">
        <v>25607.67</v>
      </c>
      <c r="AB17" s="5">
        <v>609615.89</v>
      </c>
      <c r="AC17" s="1">
        <v>4211388.97</v>
      </c>
      <c r="AD17" s="1">
        <v>0.420417607412438</v>
      </c>
      <c r="AE17" s="1">
        <v>0.38198037700447801</v>
      </c>
      <c r="AF17" s="1">
        <v>0.35608028519602902</v>
      </c>
      <c r="AG17" s="1">
        <v>9295547.2778962906</v>
      </c>
    </row>
    <row r="18" spans="1:33" hidden="1" x14ac:dyDescent="0.2">
      <c r="A18" s="25" t="s">
        <v>55</v>
      </c>
      <c r="B18" s="16" t="s">
        <v>53</v>
      </c>
      <c r="C18" s="3">
        <v>201</v>
      </c>
      <c r="D18" s="3" t="s">
        <v>29</v>
      </c>
      <c r="E18" s="9">
        <v>42908</v>
      </c>
      <c r="F18" s="3">
        <v>325249090.60816997</v>
      </c>
      <c r="G18" s="3">
        <v>322287955.62817001</v>
      </c>
      <c r="H18" s="3">
        <v>2961134.98</v>
      </c>
      <c r="I18" s="3">
        <v>4925954183.4414902</v>
      </c>
      <c r="J18" s="3">
        <v>4788639597.2514896</v>
      </c>
      <c r="K18" s="3">
        <v>137314586.19</v>
      </c>
      <c r="L18" s="3">
        <v>34102495716.290501</v>
      </c>
      <c r="M18" s="3">
        <v>31567706473.220501</v>
      </c>
      <c r="N18" s="4">
        <v>2534789243.0700002</v>
      </c>
      <c r="O18" s="13">
        <v>1053383420.6804762</v>
      </c>
      <c r="P18" s="3">
        <v>0.31435770000000002</v>
      </c>
      <c r="Q18" s="4">
        <v>0.26551550000000002</v>
      </c>
      <c r="R18" s="3">
        <v>141523.69559610001</v>
      </c>
      <c r="S18" s="3">
        <v>2083295.8474121001</v>
      </c>
      <c r="T18" s="3">
        <v>14246968.822611</v>
      </c>
      <c r="U18" s="3">
        <v>0.43512403165054298</v>
      </c>
      <c r="V18" s="4">
        <v>0.42292229481448601</v>
      </c>
      <c r="W18" s="4">
        <v>0.41776909646543298</v>
      </c>
      <c r="X18" s="4">
        <v>146721937.36000001</v>
      </c>
      <c r="Y18" s="4">
        <v>1645582685.3499999</v>
      </c>
      <c r="Z18" s="3">
        <v>10385450054.25</v>
      </c>
      <c r="AA18" s="5">
        <v>62370.23</v>
      </c>
      <c r="AB18" s="5">
        <v>716271.52</v>
      </c>
      <c r="AC18" s="1">
        <v>4404825.0999999996</v>
      </c>
      <c r="AD18" s="1">
        <v>0.42509137435233701</v>
      </c>
      <c r="AE18" s="1">
        <v>0.43526923707735499</v>
      </c>
      <c r="AF18" s="1">
        <v>0.42413425292026002</v>
      </c>
      <c r="AG18" s="1">
        <v>3901055.3333333302</v>
      </c>
    </row>
    <row r="19" spans="1:33" hidden="1" x14ac:dyDescent="0.2">
      <c r="A19" s="25" t="s">
        <v>55</v>
      </c>
      <c r="B19" s="16" t="s">
        <v>53</v>
      </c>
      <c r="C19" s="3">
        <v>201</v>
      </c>
      <c r="D19" s="3" t="s">
        <v>29</v>
      </c>
      <c r="E19" s="9">
        <v>42909</v>
      </c>
      <c r="F19" s="3">
        <v>147405632.47016001</v>
      </c>
      <c r="G19" s="3">
        <v>145450494.04016</v>
      </c>
      <c r="H19" s="3">
        <v>1955138.43</v>
      </c>
      <c r="I19" s="3">
        <v>2393056943.8631401</v>
      </c>
      <c r="J19" s="3">
        <v>2372310532.5331402</v>
      </c>
      <c r="K19" s="3">
        <v>20746411.329999998</v>
      </c>
      <c r="L19" s="3">
        <v>17456242060.377899</v>
      </c>
      <c r="M19" s="3">
        <v>17224281340.957901</v>
      </c>
      <c r="N19" s="4">
        <v>231960719.41999999</v>
      </c>
      <c r="O19" s="13">
        <v>1054034979.6827862</v>
      </c>
      <c r="P19" s="3">
        <v>0.1526526</v>
      </c>
      <c r="Q19" s="4">
        <v>0.1358936</v>
      </c>
      <c r="R19" s="3">
        <v>78052.814924999999</v>
      </c>
      <c r="S19" s="3">
        <v>1197009.841704</v>
      </c>
      <c r="T19" s="3">
        <v>9241703.8075322993</v>
      </c>
      <c r="U19" s="3">
        <v>0.52951039669939703</v>
      </c>
      <c r="V19" s="3">
        <v>0.50020115266110099</v>
      </c>
      <c r="W19" s="3">
        <v>0.52942115350869601</v>
      </c>
      <c r="X19" s="3">
        <v>35747497.409999996</v>
      </c>
      <c r="Y19" s="3">
        <v>610962646.02999997</v>
      </c>
      <c r="Z19" s="3">
        <v>4194578451.46</v>
      </c>
      <c r="AA19" s="5">
        <v>27684.92</v>
      </c>
      <c r="AB19" s="5">
        <v>324981.53000000003</v>
      </c>
      <c r="AC19" s="1">
        <v>2312776.35</v>
      </c>
      <c r="AD19" s="1">
        <v>0.77445757062298304</v>
      </c>
      <c r="AE19" s="1">
        <v>0.5319171836637</v>
      </c>
      <c r="AF19" s="1">
        <v>0.551372772440338</v>
      </c>
      <c r="AG19" s="1">
        <v>13561759.675762899</v>
      </c>
    </row>
    <row r="20" spans="1:33" hidden="1" x14ac:dyDescent="0.2">
      <c r="A20" s="25" t="s">
        <v>55</v>
      </c>
      <c r="B20" s="16" t="s">
        <v>53</v>
      </c>
      <c r="C20" s="3">
        <v>201</v>
      </c>
      <c r="D20" s="3" t="s">
        <v>29</v>
      </c>
      <c r="E20" s="9">
        <v>42912</v>
      </c>
      <c r="F20" s="3">
        <v>433518607.790232</v>
      </c>
      <c r="G20" s="3">
        <v>432831507.69023198</v>
      </c>
      <c r="H20" s="3">
        <v>687100.1</v>
      </c>
      <c r="I20" s="3">
        <v>5718939098.54109</v>
      </c>
      <c r="J20" s="3">
        <v>5500917150.9310904</v>
      </c>
      <c r="K20" s="3">
        <v>218021947.61000001</v>
      </c>
      <c r="L20" s="3">
        <v>41694474115.7015</v>
      </c>
      <c r="M20" s="3">
        <v>40316031328.351501</v>
      </c>
      <c r="N20" s="4">
        <v>1378442787.3499999</v>
      </c>
      <c r="O20" s="13">
        <v>1053485374.8976802</v>
      </c>
      <c r="P20" s="3">
        <v>0.36491200000000001</v>
      </c>
      <c r="Q20" s="4">
        <v>0.32475789999999999</v>
      </c>
      <c r="R20" s="3">
        <v>176688.2672615</v>
      </c>
      <c r="S20" s="3">
        <v>2335006.1125174002</v>
      </c>
      <c r="T20" s="3">
        <v>16969012.249077398</v>
      </c>
      <c r="U20" s="3">
        <v>0.40756789694017997</v>
      </c>
      <c r="V20" s="3">
        <v>0.40829357898094398</v>
      </c>
      <c r="W20" s="3">
        <v>0.40698468103923402</v>
      </c>
      <c r="X20" s="3">
        <v>147533530.13</v>
      </c>
      <c r="Y20" s="3">
        <v>1926125128.6300001</v>
      </c>
      <c r="Z20" s="3">
        <v>13393985743.25</v>
      </c>
      <c r="AA20" s="5">
        <v>69478.81</v>
      </c>
      <c r="AB20" s="5">
        <v>869935.76</v>
      </c>
      <c r="AC20" s="1">
        <v>5755111.7599999998</v>
      </c>
      <c r="AD20" s="1">
        <v>0.47093572517907101</v>
      </c>
      <c r="AE20" s="1">
        <v>0.45165069863283502</v>
      </c>
      <c r="AF20" s="1">
        <v>0.42967880288362398</v>
      </c>
      <c r="AG20" s="1">
        <v>18070548.148148101</v>
      </c>
    </row>
    <row r="21" spans="1:33" hidden="1" x14ac:dyDescent="0.2">
      <c r="A21" s="25" t="s">
        <v>55</v>
      </c>
      <c r="B21" s="16" t="s">
        <v>53</v>
      </c>
      <c r="C21" s="3">
        <v>201</v>
      </c>
      <c r="D21" s="3" t="s">
        <v>29</v>
      </c>
      <c r="E21" s="9">
        <v>42913</v>
      </c>
      <c r="F21" s="3">
        <v>155435045.52024001</v>
      </c>
      <c r="G21" s="3">
        <v>154711207.92024001</v>
      </c>
      <c r="H21" s="3">
        <v>723837.6</v>
      </c>
      <c r="I21" s="3">
        <v>2706224613.3048701</v>
      </c>
      <c r="J21" s="3">
        <v>2700387335.0648699</v>
      </c>
      <c r="K21" s="3">
        <v>5837278.2400000002</v>
      </c>
      <c r="L21" s="3">
        <v>22246658462.333199</v>
      </c>
      <c r="M21" s="3">
        <v>22174030895.853199</v>
      </c>
      <c r="N21" s="4">
        <v>72627566.480000004</v>
      </c>
      <c r="O21" s="13">
        <v>1052975241.1524296</v>
      </c>
      <c r="P21" s="3">
        <v>0.17284179999999999</v>
      </c>
      <c r="Q21" s="3">
        <v>0.1733073</v>
      </c>
      <c r="R21" s="3">
        <v>95713.811100000006</v>
      </c>
      <c r="S21" s="3">
        <v>1434777.1403689</v>
      </c>
      <c r="T21" s="3">
        <v>11610775.425943401</v>
      </c>
      <c r="U21" s="3">
        <v>0.61578012075491995</v>
      </c>
      <c r="V21" s="3">
        <v>0.530176665053953</v>
      </c>
      <c r="W21" s="3">
        <v>0.52191098477113196</v>
      </c>
      <c r="X21" s="3">
        <v>37287080.060000002</v>
      </c>
      <c r="Y21" s="3">
        <v>833063961.62</v>
      </c>
      <c r="Z21" s="3">
        <v>6386369008.4700003</v>
      </c>
      <c r="AA21" s="5">
        <v>19708.080000000002</v>
      </c>
      <c r="AB21" s="5">
        <v>359977.65</v>
      </c>
      <c r="AC21" s="1">
        <v>2791226.33</v>
      </c>
      <c r="AD21" s="1">
        <v>0.52854983464210603</v>
      </c>
      <c r="AE21" s="1">
        <v>0.43211285877734601</v>
      </c>
      <c r="AF21" s="1">
        <v>0.43705998295715398</v>
      </c>
      <c r="AG21" s="1">
        <v>11230613.651851799</v>
      </c>
    </row>
    <row r="22" spans="1:33" hidden="1" x14ac:dyDescent="0.2">
      <c r="A22" s="25" t="s">
        <v>55</v>
      </c>
      <c r="B22" s="16" t="s">
        <v>53</v>
      </c>
      <c r="C22" s="3">
        <v>201</v>
      </c>
      <c r="D22" s="3" t="s">
        <v>29</v>
      </c>
      <c r="E22" s="9">
        <v>42914</v>
      </c>
      <c r="F22" s="3">
        <v>234199410.12689999</v>
      </c>
      <c r="G22" s="3">
        <v>167439007.34689999</v>
      </c>
      <c r="H22" s="3">
        <v>66760402.780000001</v>
      </c>
      <c r="I22" s="3">
        <v>3350532827.67943</v>
      </c>
      <c r="J22" s="3">
        <v>2360838091.0894299</v>
      </c>
      <c r="K22" s="3">
        <v>989694736.59000003</v>
      </c>
      <c r="L22" s="3">
        <v>19992338053.0415</v>
      </c>
      <c r="M22" s="3">
        <v>18504878578.121498</v>
      </c>
      <c r="N22" s="4">
        <v>1487459474.9200001</v>
      </c>
      <c r="O22" s="13">
        <v>1053289808.0097898</v>
      </c>
      <c r="P22" s="3">
        <v>0.2138613</v>
      </c>
      <c r="Q22" s="3">
        <v>0.15568580000000001</v>
      </c>
      <c r="R22" s="3">
        <v>95090.292769799998</v>
      </c>
      <c r="S22" s="3">
        <v>1331970.8460971999</v>
      </c>
      <c r="T22" s="3">
        <v>10474634.013704101</v>
      </c>
      <c r="U22" s="3">
        <v>0.406022768026083</v>
      </c>
      <c r="V22" s="3">
        <v>0.39754000769475201</v>
      </c>
      <c r="W22" s="3">
        <v>0.52393241780495603</v>
      </c>
      <c r="X22" s="3">
        <v>60334539.219999999</v>
      </c>
      <c r="Y22" s="3">
        <v>923837336.42999995</v>
      </c>
      <c r="Z22" s="3">
        <v>5979552232.75</v>
      </c>
      <c r="AA22" s="5">
        <v>30597.09</v>
      </c>
      <c r="AB22" s="5">
        <v>436163.62</v>
      </c>
      <c r="AC22" s="1">
        <v>2910058.07</v>
      </c>
      <c r="AD22" s="1">
        <v>0.50712395247492803</v>
      </c>
      <c r="AE22" s="1">
        <v>0.47212166341476702</v>
      </c>
      <c r="AF22" s="1">
        <v>0.48666822476465899</v>
      </c>
      <c r="AG22" s="1">
        <v>23779587.9237925</v>
      </c>
    </row>
    <row r="23" spans="1:33" hidden="1" x14ac:dyDescent="0.2">
      <c r="A23" s="25" t="s">
        <v>55</v>
      </c>
      <c r="B23" s="16" t="s">
        <v>53</v>
      </c>
      <c r="C23" s="3">
        <v>201</v>
      </c>
      <c r="D23" s="3" t="s">
        <v>29</v>
      </c>
      <c r="E23" s="9">
        <v>42915</v>
      </c>
      <c r="F23" s="3">
        <v>202443464.97400001</v>
      </c>
      <c r="G23" s="3">
        <v>123856895.634</v>
      </c>
      <c r="H23" s="3">
        <v>78586569.340000004</v>
      </c>
      <c r="I23" s="3">
        <v>3876266494.9530602</v>
      </c>
      <c r="J23" s="3">
        <v>1918805450.86306</v>
      </c>
      <c r="K23" s="3">
        <v>1957461044.0899999</v>
      </c>
      <c r="L23" s="3">
        <v>20946614797.485199</v>
      </c>
      <c r="M23" s="3">
        <v>16290554407.6052</v>
      </c>
      <c r="N23" s="4">
        <v>4656060389.8800001</v>
      </c>
      <c r="O23" s="13">
        <v>1052903079.2051041</v>
      </c>
      <c r="P23" s="3">
        <v>0.24756439999999999</v>
      </c>
      <c r="Q23" s="4">
        <v>0.16319649999999999</v>
      </c>
      <c r="R23" s="3">
        <v>60707.799509999997</v>
      </c>
      <c r="S23" s="3">
        <v>923371.44378069998</v>
      </c>
      <c r="T23" s="3">
        <v>8132418.3790993998</v>
      </c>
      <c r="U23" s="3">
        <v>0.29987532330469002</v>
      </c>
      <c r="V23" s="3">
        <v>0.238211548401777</v>
      </c>
      <c r="W23" s="3">
        <v>0.38824499603991902</v>
      </c>
      <c r="X23" s="3">
        <v>48139715.359999999</v>
      </c>
      <c r="Y23" s="3">
        <v>705580149.55999994</v>
      </c>
      <c r="Z23" s="3">
        <v>5517788725.7600002</v>
      </c>
      <c r="AA23" s="5">
        <v>24742.67</v>
      </c>
      <c r="AB23" s="5">
        <v>352360.74</v>
      </c>
      <c r="AC23" s="1">
        <v>2956561.27</v>
      </c>
      <c r="AD23" s="1">
        <v>0.51397624217277804</v>
      </c>
      <c r="AE23" s="1">
        <v>0.499391515222944</v>
      </c>
      <c r="AF23" s="1">
        <v>0.53582357298262995</v>
      </c>
      <c r="AG23" s="1">
        <v>17689412.155555502</v>
      </c>
    </row>
    <row r="24" spans="1:33" hidden="1" x14ac:dyDescent="0.2">
      <c r="A24" s="25" t="s">
        <v>55</v>
      </c>
      <c r="B24" s="16" t="s">
        <v>53</v>
      </c>
      <c r="C24" s="19">
        <v>201</v>
      </c>
      <c r="D24" s="19" t="s">
        <v>29</v>
      </c>
      <c r="E24" s="20">
        <v>42916</v>
      </c>
      <c r="F24" s="22">
        <v>301617558.80000001</v>
      </c>
      <c r="G24" s="3">
        <v>187540267.80000001</v>
      </c>
      <c r="H24" s="3">
        <v>114077291</v>
      </c>
      <c r="I24" s="3">
        <v>4680183167.3893604</v>
      </c>
      <c r="J24" s="3">
        <v>2642720893.9393601</v>
      </c>
      <c r="K24" s="3">
        <v>2037462273.45</v>
      </c>
      <c r="L24" s="3">
        <v>25741215153.359798</v>
      </c>
      <c r="M24" s="3">
        <v>21465887262.299801</v>
      </c>
      <c r="N24" s="4">
        <v>4275327891.0599999</v>
      </c>
      <c r="O24" s="22">
        <v>1052801992.9470563</v>
      </c>
      <c r="P24" s="3">
        <v>0.29887649999999999</v>
      </c>
      <c r="Q24" s="4">
        <v>0.20058380000000001</v>
      </c>
      <c r="R24" s="3">
        <v>115587.55</v>
      </c>
      <c r="S24" s="3">
        <v>1414804.4096128</v>
      </c>
      <c r="T24" s="3">
        <v>11341357.7098525</v>
      </c>
      <c r="U24" s="3">
        <v>0.383225533884269</v>
      </c>
      <c r="V24" s="3">
        <v>0.30229680314028901</v>
      </c>
      <c r="W24" s="3">
        <v>0.44059138786896701</v>
      </c>
      <c r="X24" s="3">
        <v>81033736.569999993</v>
      </c>
      <c r="Y24" s="3">
        <v>870027438.24000001</v>
      </c>
      <c r="Z24" s="3">
        <v>6578281083.6599998</v>
      </c>
      <c r="AA24" s="5">
        <v>51273.53</v>
      </c>
      <c r="AB24" s="5">
        <v>468237.36</v>
      </c>
      <c r="AC24" s="1">
        <v>3237368</v>
      </c>
      <c r="AD24" s="1">
        <v>0.63274300520139504</v>
      </c>
      <c r="AE24" s="1">
        <v>0.53818688861952302</v>
      </c>
      <c r="AF24" s="1">
        <v>0.49212977658272999</v>
      </c>
      <c r="AG24" s="1">
        <v>43399098.881481402</v>
      </c>
    </row>
    <row r="25" spans="1:33" x14ac:dyDescent="0.2">
      <c r="A25" s="25" t="s">
        <v>55</v>
      </c>
      <c r="B25" s="16" t="s">
        <v>53</v>
      </c>
      <c r="C25" s="19">
        <v>201</v>
      </c>
      <c r="D25" s="19" t="s">
        <v>29</v>
      </c>
      <c r="E25" s="21">
        <v>42919</v>
      </c>
      <c r="F25" s="19">
        <v>310469630.08354998</v>
      </c>
      <c r="G25" s="3">
        <v>309553429.38354999</v>
      </c>
      <c r="H25" s="3">
        <v>916200.7</v>
      </c>
      <c r="I25" s="3">
        <v>4653356394.0925398</v>
      </c>
      <c r="J25" s="3">
        <v>4570122296.10254</v>
      </c>
      <c r="K25" s="3">
        <v>83234097.989999995</v>
      </c>
      <c r="L25" s="3">
        <v>36546883798.956802</v>
      </c>
      <c r="M25" s="3">
        <v>36169830534.7668</v>
      </c>
      <c r="N25" s="3">
        <v>377053264.19</v>
      </c>
      <c r="O25" s="22">
        <v>1053327075.2354356</v>
      </c>
      <c r="P25" s="3">
        <v>0.29686800000000002</v>
      </c>
      <c r="Q25" s="3">
        <v>0.2841225</v>
      </c>
      <c r="R25" s="3">
        <v>184729.68715290001</v>
      </c>
      <c r="S25" s="3">
        <v>2520521.4901275998</v>
      </c>
      <c r="T25" s="3">
        <v>19204229.881168801</v>
      </c>
      <c r="U25" s="3">
        <v>0.59500082859372605</v>
      </c>
      <c r="V25" s="3">
        <v>0.54165666170066196</v>
      </c>
      <c r="W25" s="3">
        <v>0.52546832684314704</v>
      </c>
      <c r="X25" s="3">
        <v>132782414.95999999</v>
      </c>
      <c r="Y25" s="3">
        <v>1708644100.9100001</v>
      </c>
      <c r="Z25" s="3">
        <v>12092412182.5</v>
      </c>
      <c r="AA25" s="5">
        <v>76187.88</v>
      </c>
      <c r="AB25" s="5">
        <v>840833.27</v>
      </c>
      <c r="AC25" s="1">
        <v>5806625.3799999999</v>
      </c>
      <c r="AD25" s="1">
        <v>0.57377989414450004</v>
      </c>
      <c r="AE25" s="1">
        <v>0.492105564612422</v>
      </c>
      <c r="AF25" s="1">
        <v>0.48018751696235401</v>
      </c>
      <c r="AG25" s="1">
        <v>25586398.2140592</v>
      </c>
    </row>
    <row r="26" spans="1:33" hidden="1" x14ac:dyDescent="0.2">
      <c r="A26" s="25" t="s">
        <v>55</v>
      </c>
      <c r="B26" s="16" t="s">
        <v>53</v>
      </c>
      <c r="C26" s="3">
        <v>201</v>
      </c>
      <c r="D26" s="3" t="s">
        <v>29</v>
      </c>
      <c r="E26" s="9">
        <v>42920</v>
      </c>
      <c r="F26" s="3">
        <v>411645414.50150901</v>
      </c>
      <c r="G26" s="3">
        <v>325583341.06150901</v>
      </c>
      <c r="H26" s="3">
        <v>86062073.439999998</v>
      </c>
      <c r="I26" s="3">
        <v>10054166996.7435</v>
      </c>
      <c r="J26" s="3">
        <v>4439897995.37358</v>
      </c>
      <c r="K26" s="3">
        <v>5614269001.3699999</v>
      </c>
      <c r="L26" s="3">
        <v>63184816063.235397</v>
      </c>
      <c r="M26" s="3">
        <v>37585422691.245399</v>
      </c>
      <c r="N26" s="4">
        <v>25599393371.990002</v>
      </c>
      <c r="O26" s="13">
        <v>1056612673.5422138</v>
      </c>
      <c r="P26" s="3">
        <v>0.6412255</v>
      </c>
      <c r="Q26" s="3">
        <v>0.49184889999999998</v>
      </c>
      <c r="R26" s="3">
        <v>91440.364238800001</v>
      </c>
      <c r="S26" s="3">
        <v>1441316.8123683999</v>
      </c>
      <c r="T26" s="3">
        <v>11749773.4570102</v>
      </c>
      <c r="U26" s="3">
        <v>0.22213380987015599</v>
      </c>
      <c r="V26" s="3">
        <v>0.14335516933777001</v>
      </c>
      <c r="W26" s="3">
        <v>0.185958813985483</v>
      </c>
      <c r="X26" s="3">
        <v>286364039.43000001</v>
      </c>
      <c r="Y26" s="3">
        <v>8074565959.9099998</v>
      </c>
      <c r="Z26" s="3">
        <v>47799795102.129997</v>
      </c>
      <c r="AA26" s="5">
        <v>43267.12</v>
      </c>
      <c r="AB26" s="5">
        <v>660336.63</v>
      </c>
      <c r="AC26" s="1">
        <v>5103035.42</v>
      </c>
      <c r="AD26" s="1">
        <v>0.151091317492664</v>
      </c>
      <c r="AE26" s="1">
        <v>8.1779829811107194E-2</v>
      </c>
      <c r="AF26" s="1">
        <v>0.10675852080739499</v>
      </c>
      <c r="AG26" s="1">
        <v>139126992.39111099</v>
      </c>
    </row>
    <row r="27" spans="1:33" hidden="1" x14ac:dyDescent="0.2">
      <c r="A27" s="25" t="s">
        <v>55</v>
      </c>
      <c r="B27" s="16" t="s">
        <v>53</v>
      </c>
      <c r="C27" s="3">
        <v>201</v>
      </c>
      <c r="D27" s="3" t="s">
        <v>29</v>
      </c>
      <c r="E27" s="9">
        <v>42921</v>
      </c>
      <c r="F27" s="3">
        <v>299879759.95958</v>
      </c>
      <c r="G27" s="3">
        <v>298672823.17957997</v>
      </c>
      <c r="H27" s="3">
        <v>1206936.78</v>
      </c>
      <c r="I27" s="3">
        <v>4476352941.89678</v>
      </c>
      <c r="J27" s="3">
        <v>4447131556.4867802</v>
      </c>
      <c r="K27" s="3">
        <v>29221385.41</v>
      </c>
      <c r="L27" s="3">
        <v>33642093368.612499</v>
      </c>
      <c r="M27" s="3">
        <v>33062069490.342499</v>
      </c>
      <c r="N27" s="3">
        <v>580023878.26999998</v>
      </c>
      <c r="O27" s="13">
        <v>1053697801.138731</v>
      </c>
      <c r="P27" s="3">
        <v>0.2856591</v>
      </c>
      <c r="Q27" s="3">
        <v>0.26185619999999998</v>
      </c>
      <c r="R27" s="3">
        <v>129649.20071400001</v>
      </c>
      <c r="S27" s="3">
        <v>1834095.3017052</v>
      </c>
      <c r="T27" s="3">
        <v>14397550.6449291</v>
      </c>
      <c r="U27" s="3">
        <v>0.432337283221365</v>
      </c>
      <c r="V27" s="3">
        <v>0.40972982370063699</v>
      </c>
      <c r="W27" s="3">
        <v>0.427962388879217</v>
      </c>
      <c r="X27" s="3">
        <v>79985863.239999995</v>
      </c>
      <c r="Y27" s="3">
        <v>1302471352.5</v>
      </c>
      <c r="Z27" s="3">
        <v>10417131393.32</v>
      </c>
      <c r="AA27" s="5">
        <v>31945.87</v>
      </c>
      <c r="AB27" s="5">
        <v>505343.02</v>
      </c>
      <c r="AC27" s="1">
        <v>3942501.44</v>
      </c>
      <c r="AD27" s="1">
        <v>0.39939395170550801</v>
      </c>
      <c r="AE27" s="1">
        <v>0.38798781948641697</v>
      </c>
      <c r="AF27" s="1">
        <v>0.37846325357172</v>
      </c>
      <c r="AG27" s="1">
        <v>37989543.2175925</v>
      </c>
    </row>
    <row r="28" spans="1:33" hidden="1" x14ac:dyDescent="0.2">
      <c r="A28" s="25" t="s">
        <v>55</v>
      </c>
      <c r="B28" s="16" t="s">
        <v>53</v>
      </c>
      <c r="C28" s="3">
        <v>201</v>
      </c>
      <c r="D28" s="3" t="s">
        <v>29</v>
      </c>
      <c r="E28" s="9">
        <v>42922</v>
      </c>
      <c r="F28" s="3">
        <v>151601985.65045699</v>
      </c>
      <c r="G28" s="3">
        <v>149940129.95045701</v>
      </c>
      <c r="H28" s="3">
        <v>1661855.7</v>
      </c>
      <c r="I28" s="3">
        <v>2312783208.5042701</v>
      </c>
      <c r="J28" s="3">
        <v>2276360643.7442698</v>
      </c>
      <c r="K28" s="3">
        <v>36422564.759999998</v>
      </c>
      <c r="L28" s="3">
        <v>18672728404.2938</v>
      </c>
      <c r="M28" s="3">
        <v>18370954918.8638</v>
      </c>
      <c r="N28" s="4">
        <v>301773485.43000001</v>
      </c>
      <c r="O28" s="13">
        <v>1054965234.9699484</v>
      </c>
      <c r="P28" s="3">
        <v>0.14732619999999999</v>
      </c>
      <c r="Q28" s="3">
        <v>0.14517920000000001</v>
      </c>
      <c r="R28" s="3">
        <v>79436.939327999993</v>
      </c>
      <c r="S28" s="3">
        <v>1156587.9585928</v>
      </c>
      <c r="T28" s="3">
        <v>9205356.5311642997</v>
      </c>
      <c r="U28" s="3">
        <v>0.52398350184643605</v>
      </c>
      <c r="V28" s="3">
        <v>0.50008489958762303</v>
      </c>
      <c r="W28" s="3">
        <v>0.49298401025569899</v>
      </c>
      <c r="X28" s="3">
        <v>35929346.920000002</v>
      </c>
      <c r="Y28" s="3">
        <v>572967050.21000004</v>
      </c>
      <c r="Z28" s="3">
        <v>4170093206.0799999</v>
      </c>
      <c r="AA28" s="5">
        <v>13211.53</v>
      </c>
      <c r="AB28" s="5">
        <v>252542.53</v>
      </c>
      <c r="AC28" s="1">
        <v>1804850.55</v>
      </c>
      <c r="AD28" s="1">
        <v>0.36770860403938499</v>
      </c>
      <c r="AE28" s="1">
        <v>0.440762745270325</v>
      </c>
      <c r="AF28" s="1">
        <v>0.432808203751543</v>
      </c>
      <c r="AG28" s="1">
        <v>5649413.9555555498</v>
      </c>
    </row>
    <row r="29" spans="1:33" hidden="1" x14ac:dyDescent="0.2">
      <c r="A29" s="25" t="s">
        <v>55</v>
      </c>
      <c r="B29" s="16" t="s">
        <v>53</v>
      </c>
      <c r="C29" s="3">
        <v>201</v>
      </c>
      <c r="D29" s="3" t="s">
        <v>29</v>
      </c>
      <c r="E29" s="9">
        <v>42923</v>
      </c>
      <c r="F29" s="3">
        <v>98348349.996169999</v>
      </c>
      <c r="G29" s="3">
        <v>98127632.896170005</v>
      </c>
      <c r="H29" s="3">
        <v>220717.1</v>
      </c>
      <c r="I29" s="3">
        <v>1652682944.8652101</v>
      </c>
      <c r="J29" s="3">
        <v>1634021250.3152101</v>
      </c>
      <c r="K29" s="3">
        <v>18661694.550000001</v>
      </c>
      <c r="L29" s="3">
        <v>13215737070.711599</v>
      </c>
      <c r="M29" s="3">
        <v>13151611119.351601</v>
      </c>
      <c r="N29" s="4">
        <v>64125951.359999999</v>
      </c>
      <c r="O29" s="13">
        <v>1053224892.6803123</v>
      </c>
      <c r="P29" s="3">
        <v>0.1055174</v>
      </c>
      <c r="Q29" s="3">
        <v>0.1029646</v>
      </c>
      <c r="R29" s="3">
        <v>57053.688735600001</v>
      </c>
      <c r="S29" s="3">
        <v>928322.68579739996</v>
      </c>
      <c r="T29" s="3">
        <v>7704660.8013811</v>
      </c>
      <c r="U29" s="3">
        <v>0.58011841314899304</v>
      </c>
      <c r="V29" s="3">
        <v>0.56170645959749199</v>
      </c>
      <c r="W29" s="3">
        <v>0.58299138066661205</v>
      </c>
      <c r="X29" s="3">
        <v>34772252.159999996</v>
      </c>
      <c r="Y29" s="3">
        <v>597070269.96000004</v>
      </c>
      <c r="Z29" s="3">
        <v>4525686663.4499998</v>
      </c>
      <c r="AA29" s="5">
        <v>13961.24</v>
      </c>
      <c r="AB29" s="5">
        <v>253690.44</v>
      </c>
      <c r="AC29" s="1">
        <v>1986505.25</v>
      </c>
      <c r="AD29" s="1">
        <v>0.40150519833340498</v>
      </c>
      <c r="AE29" s="1">
        <v>0.42489209857492199</v>
      </c>
      <c r="AF29" s="1">
        <v>0.43894007644039001</v>
      </c>
      <c r="AG29" s="1">
        <v>20357104.093311101</v>
      </c>
    </row>
    <row r="30" spans="1:33" hidden="1" x14ac:dyDescent="0.2">
      <c r="A30" s="25" t="s">
        <v>55</v>
      </c>
      <c r="B30" s="16" t="s">
        <v>53</v>
      </c>
      <c r="C30" s="3">
        <v>201</v>
      </c>
      <c r="D30" s="3" t="s">
        <v>29</v>
      </c>
      <c r="E30" s="9">
        <v>42926</v>
      </c>
      <c r="F30" s="3">
        <v>150549623.93593001</v>
      </c>
      <c r="G30" s="3">
        <v>150315151.73593</v>
      </c>
      <c r="H30" s="3">
        <v>234472.2</v>
      </c>
      <c r="I30" s="3">
        <v>2412179514.4327402</v>
      </c>
      <c r="J30" s="3">
        <v>2341676906.7327399</v>
      </c>
      <c r="K30" s="3">
        <v>70502607.700000003</v>
      </c>
      <c r="L30" s="3">
        <v>18071492922.3937</v>
      </c>
      <c r="M30" s="3">
        <v>17811596711.703701</v>
      </c>
      <c r="N30" s="4">
        <v>259896210.69</v>
      </c>
      <c r="O30" s="13">
        <v>1053939165.6528385</v>
      </c>
      <c r="P30" s="3">
        <v>0.15392220000000001</v>
      </c>
      <c r="Q30" s="4">
        <v>0.14066110000000001</v>
      </c>
      <c r="R30" s="3">
        <v>71359.994807700001</v>
      </c>
      <c r="S30" s="3">
        <v>1125282.7547056</v>
      </c>
      <c r="T30" s="3">
        <v>8904030.8846266009</v>
      </c>
      <c r="U30" s="3">
        <v>0.47399649990536602</v>
      </c>
      <c r="V30" s="3">
        <v>0.466500419215367</v>
      </c>
      <c r="W30" s="3">
        <v>0.49271141697390802</v>
      </c>
      <c r="X30" s="3">
        <v>38380899.759999998</v>
      </c>
      <c r="Y30" s="3">
        <v>740892697.16999996</v>
      </c>
      <c r="Z30" s="3">
        <v>4465116116.1300001</v>
      </c>
      <c r="AA30" s="5">
        <v>15920.21</v>
      </c>
      <c r="AB30" s="5">
        <v>306811.90999999997</v>
      </c>
      <c r="AC30" s="1">
        <v>1924955.04</v>
      </c>
      <c r="AD30" s="1">
        <v>0.41479512204119301</v>
      </c>
      <c r="AE30" s="1">
        <v>0.41411112725491001</v>
      </c>
      <c r="AF30" s="1">
        <v>0.43110973823193499</v>
      </c>
      <c r="AG30" s="1">
        <v>14244663.8533259</v>
      </c>
    </row>
    <row r="31" spans="1:33" hidden="1" x14ac:dyDescent="0.2">
      <c r="A31" s="25" t="s">
        <v>55</v>
      </c>
      <c r="B31" s="16" t="s">
        <v>53</v>
      </c>
      <c r="C31" s="3">
        <v>201</v>
      </c>
      <c r="D31" s="3" t="s">
        <v>29</v>
      </c>
      <c r="E31" s="9">
        <v>42927</v>
      </c>
      <c r="F31" s="3">
        <v>115064622.59545</v>
      </c>
      <c r="G31" s="3">
        <v>114570770.59545</v>
      </c>
      <c r="H31" s="3">
        <v>493852</v>
      </c>
      <c r="I31" s="3">
        <v>1859529322.15536</v>
      </c>
      <c r="J31" s="3">
        <v>1851993698.88536</v>
      </c>
      <c r="K31" s="3">
        <v>7535623.2699999996</v>
      </c>
      <c r="L31" s="3">
        <v>13226181720.600901</v>
      </c>
      <c r="M31" s="3">
        <v>13087743343.0609</v>
      </c>
      <c r="N31" s="4">
        <v>138438377.53999999</v>
      </c>
      <c r="O31" s="13">
        <v>1054357066.8265641</v>
      </c>
      <c r="P31" s="3">
        <v>0.1186169</v>
      </c>
      <c r="Q31" s="3">
        <v>0.1029543</v>
      </c>
      <c r="R31" s="3">
        <v>55940.263339700003</v>
      </c>
      <c r="S31" s="3">
        <v>859791.4511533</v>
      </c>
      <c r="T31" s="3">
        <v>6624051.1635207003</v>
      </c>
      <c r="U31" s="3">
        <v>0.48616387972155001</v>
      </c>
      <c r="V31" s="3">
        <v>0.46237047241434298</v>
      </c>
      <c r="W31" s="3">
        <v>0.50082868234020705</v>
      </c>
      <c r="X31" s="3">
        <v>28313705.199999999</v>
      </c>
      <c r="Y31" s="3">
        <v>328616194.56</v>
      </c>
      <c r="Z31" s="3">
        <v>2515321523.3499999</v>
      </c>
      <c r="AA31" s="5">
        <v>12686.81</v>
      </c>
      <c r="AB31" s="5">
        <v>142039.41</v>
      </c>
      <c r="AC31" s="1">
        <v>956057.63</v>
      </c>
      <c r="AD31" s="1">
        <v>0.44808017567407599</v>
      </c>
      <c r="AE31" s="1">
        <v>0.43223496696559099</v>
      </c>
      <c r="AF31" s="1">
        <v>0.38009360677146597</v>
      </c>
      <c r="AG31" s="1">
        <v>23403452.483511101</v>
      </c>
    </row>
    <row r="32" spans="1:33" hidden="1" x14ac:dyDescent="0.2">
      <c r="A32" s="25" t="s">
        <v>55</v>
      </c>
      <c r="B32" s="16" t="s">
        <v>53</v>
      </c>
      <c r="C32" s="3">
        <v>201</v>
      </c>
      <c r="D32" s="3" t="s">
        <v>29</v>
      </c>
      <c r="E32" s="9">
        <v>42928</v>
      </c>
      <c r="F32" s="3">
        <v>606450636.71860003</v>
      </c>
      <c r="G32" s="3">
        <v>595234336.35860002</v>
      </c>
      <c r="H32" s="3">
        <v>11216300.359999999</v>
      </c>
      <c r="I32" s="3">
        <v>9073096189.7931499</v>
      </c>
      <c r="J32" s="3">
        <v>8907706578.0431499</v>
      </c>
      <c r="K32" s="3">
        <v>165389611.75</v>
      </c>
      <c r="L32" s="3">
        <v>71640328890.807907</v>
      </c>
      <c r="M32" s="3">
        <v>70203377479.947906</v>
      </c>
      <c r="N32" s="4">
        <v>1436951410.8599999</v>
      </c>
      <c r="O32" s="13">
        <v>1056411637.1142304</v>
      </c>
      <c r="P32" s="3">
        <v>0.57742099999999996</v>
      </c>
      <c r="Q32" s="3">
        <v>0.55725519999999995</v>
      </c>
      <c r="R32" s="3">
        <v>261292.92364729999</v>
      </c>
      <c r="S32" s="3">
        <v>3960419.5379074002</v>
      </c>
      <c r="T32" s="3">
        <v>31349305.683611099</v>
      </c>
      <c r="U32" s="3">
        <v>0.43085604635706298</v>
      </c>
      <c r="V32" s="3">
        <v>0.43650143843539302</v>
      </c>
      <c r="W32" s="3">
        <v>0.43759298943745401</v>
      </c>
      <c r="X32" s="3">
        <v>196990477.28999999</v>
      </c>
      <c r="Y32" s="3">
        <v>3154687109.98</v>
      </c>
      <c r="Z32" s="3">
        <v>22079404727.919998</v>
      </c>
      <c r="AA32" s="5">
        <v>71685.67</v>
      </c>
      <c r="AB32" s="5">
        <v>1118588.57</v>
      </c>
      <c r="AC32" s="1">
        <v>8137807.3499999996</v>
      </c>
      <c r="AD32" s="1">
        <v>0.36390424037842001</v>
      </c>
      <c r="AE32" s="1">
        <v>0.35457987781459899</v>
      </c>
      <c r="AF32" s="1">
        <v>0.368570052058945</v>
      </c>
      <c r="AG32" s="1">
        <v>2646324.2148148101</v>
      </c>
    </row>
    <row r="33" spans="1:33" hidden="1" x14ac:dyDescent="0.2">
      <c r="A33" s="25" t="s">
        <v>55</v>
      </c>
      <c r="B33" s="16" t="s">
        <v>53</v>
      </c>
      <c r="C33" s="3">
        <v>201</v>
      </c>
      <c r="D33" s="3" t="s">
        <v>29</v>
      </c>
      <c r="E33" s="9">
        <v>42929</v>
      </c>
      <c r="F33" s="3">
        <v>211376051.21977201</v>
      </c>
      <c r="G33" s="3">
        <v>204539363.93977201</v>
      </c>
      <c r="H33" s="3">
        <v>6836687.2800000003</v>
      </c>
      <c r="I33" s="3">
        <v>3599575824.5753798</v>
      </c>
      <c r="J33" s="3">
        <v>3558084445.4653802</v>
      </c>
      <c r="K33" s="3">
        <v>41491379.109999999</v>
      </c>
      <c r="L33" s="3">
        <v>26285853585.908199</v>
      </c>
      <c r="M33" s="3">
        <v>25771778352.918201</v>
      </c>
      <c r="N33" s="4">
        <v>514075232.99000001</v>
      </c>
      <c r="O33" s="13">
        <v>1054228870.4895788</v>
      </c>
      <c r="P33" s="3">
        <v>0.2297411</v>
      </c>
      <c r="Q33" s="4">
        <v>0.2047235</v>
      </c>
      <c r="R33" s="3">
        <v>114786.71559180001</v>
      </c>
      <c r="S33" s="3">
        <v>1954731.2871393</v>
      </c>
      <c r="T33" s="3">
        <v>14535862.782841001</v>
      </c>
      <c r="U33" s="3">
        <v>0.54304503717147101</v>
      </c>
      <c r="V33" s="3">
        <v>0.543044898177658</v>
      </c>
      <c r="W33" s="3">
        <v>0.55299184922165201</v>
      </c>
      <c r="X33" s="3">
        <v>76313848</v>
      </c>
      <c r="Y33" s="3">
        <v>965895830.23000002</v>
      </c>
      <c r="Z33" s="3">
        <v>6962813236.04</v>
      </c>
      <c r="AA33" s="5">
        <v>34646.46</v>
      </c>
      <c r="AB33" s="5">
        <v>484102.26</v>
      </c>
      <c r="AC33" s="1">
        <v>3022426.83</v>
      </c>
      <c r="AD33" s="1">
        <v>0.45399964630272599</v>
      </c>
      <c r="AE33" s="1">
        <v>0.50119510287638802</v>
      </c>
      <c r="AF33" s="1">
        <v>0.43408127254594597</v>
      </c>
      <c r="AG33" s="1">
        <v>21393859.515237</v>
      </c>
    </row>
    <row r="34" spans="1:33" hidden="1" x14ac:dyDescent="0.2">
      <c r="A34" s="25" t="s">
        <v>55</v>
      </c>
      <c r="B34" s="16" t="s">
        <v>53</v>
      </c>
      <c r="C34" s="3">
        <v>201</v>
      </c>
      <c r="D34" s="3" t="s">
        <v>29</v>
      </c>
      <c r="E34" s="9">
        <v>42930</v>
      </c>
      <c r="F34" s="3">
        <v>138137172.18353999</v>
      </c>
      <c r="G34" s="3">
        <v>135479450.18353999</v>
      </c>
      <c r="H34" s="3">
        <v>2657722</v>
      </c>
      <c r="I34" s="3">
        <v>1857531136.27443</v>
      </c>
      <c r="J34" s="3">
        <v>1808535545.82443</v>
      </c>
      <c r="K34" s="3">
        <v>48995590.450000003</v>
      </c>
      <c r="L34" s="3">
        <v>16282903190.5322</v>
      </c>
      <c r="M34" s="3">
        <v>16115573857.8922</v>
      </c>
      <c r="N34" s="4">
        <v>167329332.63999999</v>
      </c>
      <c r="O34" s="13">
        <v>1053819369.9805619</v>
      </c>
      <c r="P34" s="3">
        <v>0.1185036</v>
      </c>
      <c r="Q34" s="3">
        <v>0.12677949999999999</v>
      </c>
      <c r="R34" s="3">
        <v>63823.119151500003</v>
      </c>
      <c r="S34" s="3">
        <v>843890.98755660001</v>
      </c>
      <c r="T34" s="3">
        <v>7190217.2849605996</v>
      </c>
      <c r="U34" s="3">
        <v>0.46202711509614097</v>
      </c>
      <c r="V34" s="3">
        <v>0.45430785577524802</v>
      </c>
      <c r="W34" s="3">
        <v>0.44158079187877203</v>
      </c>
      <c r="X34" s="3">
        <v>46971572.990000002</v>
      </c>
      <c r="Y34" s="3">
        <v>606029418.90999997</v>
      </c>
      <c r="Z34" s="3">
        <v>6035610256.8900003</v>
      </c>
      <c r="AA34" s="5">
        <v>16421.169999999998</v>
      </c>
      <c r="AB34" s="5">
        <v>237104.19</v>
      </c>
      <c r="AC34" s="1">
        <v>1987563.45</v>
      </c>
      <c r="AD34" s="1">
        <v>0.34959804312910597</v>
      </c>
      <c r="AE34" s="1">
        <v>0.39124204634562698</v>
      </c>
      <c r="AF34" s="1">
        <v>0.32930612902499401</v>
      </c>
      <c r="AG34" s="1">
        <v>23104341.851851799</v>
      </c>
    </row>
    <row r="35" spans="1:33" hidden="1" x14ac:dyDescent="0.2">
      <c r="A35" s="25" t="s">
        <v>55</v>
      </c>
      <c r="B35" s="16" t="s">
        <v>53</v>
      </c>
      <c r="C35" s="3">
        <v>201</v>
      </c>
      <c r="D35" s="3" t="s">
        <v>29</v>
      </c>
      <c r="E35" s="9">
        <v>42933</v>
      </c>
      <c r="F35" s="3">
        <v>115177856.4729</v>
      </c>
      <c r="G35" s="3">
        <v>113943207.37289999</v>
      </c>
      <c r="H35" s="3">
        <v>1234649.1000000001</v>
      </c>
      <c r="I35" s="3">
        <v>1850956350.0434201</v>
      </c>
      <c r="J35" s="3">
        <v>1831121813.0234201</v>
      </c>
      <c r="K35" s="3">
        <v>19834537.02</v>
      </c>
      <c r="L35" s="3">
        <v>15206304263.8013</v>
      </c>
      <c r="M35" s="3">
        <v>14960380435.681299</v>
      </c>
      <c r="N35" s="4">
        <v>245923828.12</v>
      </c>
      <c r="O35" s="13">
        <v>1053522813.0890617</v>
      </c>
      <c r="P35" s="3">
        <v>0.11811149999999999</v>
      </c>
      <c r="Q35" s="3">
        <v>0.11839760000000001</v>
      </c>
      <c r="R35" s="3">
        <v>61227.409160000003</v>
      </c>
      <c r="S35" s="3">
        <v>922034.68916349998</v>
      </c>
      <c r="T35" s="3">
        <v>7830395.1997477999</v>
      </c>
      <c r="U35" s="3">
        <v>0.53159010798578299</v>
      </c>
      <c r="V35" s="3">
        <v>0.49813961800982798</v>
      </c>
      <c r="W35" s="3">
        <v>0.51494400374376903</v>
      </c>
      <c r="X35" s="3">
        <v>35678137.119999997</v>
      </c>
      <c r="Y35" s="3">
        <v>636686968.92999995</v>
      </c>
      <c r="Z35" s="3">
        <v>4498999587.6400003</v>
      </c>
      <c r="AA35" s="5">
        <v>15235.43</v>
      </c>
      <c r="AB35" s="5">
        <v>276765.65000000002</v>
      </c>
      <c r="AC35" s="1">
        <v>2212105.59</v>
      </c>
      <c r="AD35" s="1">
        <v>0.42702425714540698</v>
      </c>
      <c r="AE35" s="1">
        <v>0.43469658325994198</v>
      </c>
      <c r="AF35" s="1">
        <v>0.49168832912927302</v>
      </c>
      <c r="AG35" s="1">
        <v>100789917.247311</v>
      </c>
    </row>
    <row r="36" spans="1:33" hidden="1" x14ac:dyDescent="0.2">
      <c r="A36" s="25" t="s">
        <v>55</v>
      </c>
      <c r="B36" s="16" t="s">
        <v>53</v>
      </c>
      <c r="C36" s="3">
        <v>201</v>
      </c>
      <c r="D36" s="3" t="s">
        <v>29</v>
      </c>
      <c r="E36" s="9">
        <v>42934</v>
      </c>
      <c r="F36" s="3">
        <v>196251169.1433</v>
      </c>
      <c r="G36" s="3">
        <v>195013937.28330001</v>
      </c>
      <c r="H36" s="3">
        <v>1237231.8600000001</v>
      </c>
      <c r="I36" s="3">
        <v>3342538961.26577</v>
      </c>
      <c r="J36" s="3">
        <v>2896605078.95577</v>
      </c>
      <c r="K36" s="3">
        <v>445933882.31</v>
      </c>
      <c r="L36" s="3">
        <v>26827453529.364899</v>
      </c>
      <c r="M36" s="3">
        <v>25712234709.414902</v>
      </c>
      <c r="N36" s="4">
        <v>1115218819.95</v>
      </c>
      <c r="O36" s="13">
        <v>1053314683.1637573</v>
      </c>
      <c r="P36" s="3">
        <v>0.21338750000000001</v>
      </c>
      <c r="Q36" s="3">
        <v>0.20895939999999999</v>
      </c>
      <c r="R36" s="3">
        <v>87361.800448099995</v>
      </c>
      <c r="S36" s="3">
        <v>1219763.1025491001</v>
      </c>
      <c r="T36" s="3">
        <v>11112532.877744401</v>
      </c>
      <c r="U36" s="3">
        <v>0.445153019110472</v>
      </c>
      <c r="V36" s="3">
        <v>0.36492113231409901</v>
      </c>
      <c r="W36" s="3">
        <v>0.41422242575430301</v>
      </c>
      <c r="X36" s="3">
        <v>76011750.920000002</v>
      </c>
      <c r="Y36" s="3">
        <v>1239467084.0899999</v>
      </c>
      <c r="Z36" s="3">
        <v>10990256718.549999</v>
      </c>
      <c r="AA36" s="5">
        <v>37469.67</v>
      </c>
      <c r="AB36" s="5">
        <v>522925.18</v>
      </c>
      <c r="AC36" s="1">
        <v>4370881.84</v>
      </c>
      <c r="AD36" s="1">
        <v>0.49294575570868798</v>
      </c>
      <c r="AE36" s="1">
        <v>0.42189517310491897</v>
      </c>
      <c r="AF36" s="1">
        <v>0.39770516303068398</v>
      </c>
      <c r="AG36" s="1">
        <v>89840198.041362897</v>
      </c>
    </row>
    <row r="37" spans="1:33" hidden="1" x14ac:dyDescent="0.2">
      <c r="A37" s="25" t="s">
        <v>55</v>
      </c>
      <c r="B37" s="16" t="s">
        <v>53</v>
      </c>
      <c r="C37" s="3">
        <v>201</v>
      </c>
      <c r="D37" s="3" t="s">
        <v>29</v>
      </c>
      <c r="E37" s="9">
        <v>42935</v>
      </c>
      <c r="F37" s="3">
        <v>378632272.09085</v>
      </c>
      <c r="G37" s="3">
        <v>368530622.22084999</v>
      </c>
      <c r="H37" s="3">
        <v>10101649.869999999</v>
      </c>
      <c r="I37" s="3">
        <v>3768299466.0167699</v>
      </c>
      <c r="J37" s="3">
        <v>3542634343.4267702</v>
      </c>
      <c r="K37" s="3">
        <v>225665122.59</v>
      </c>
      <c r="L37" s="3">
        <v>39835955904.1017</v>
      </c>
      <c r="M37" s="3">
        <v>37576946163.151703</v>
      </c>
      <c r="N37" s="4">
        <v>2259009740.9499998</v>
      </c>
      <c r="O37" s="13">
        <v>1056356450.2720598</v>
      </c>
      <c r="P37" s="3">
        <v>0.24008699999999999</v>
      </c>
      <c r="Q37" s="3">
        <v>0.31001519999999999</v>
      </c>
      <c r="R37" s="3">
        <v>112415.0654333</v>
      </c>
      <c r="S37" s="3">
        <v>1220511.7642405999</v>
      </c>
      <c r="T37" s="3">
        <v>12617822.436674301</v>
      </c>
      <c r="U37" s="3">
        <v>0.296897738833859</v>
      </c>
      <c r="V37" s="3">
        <v>0.32388927027891501</v>
      </c>
      <c r="W37" s="3">
        <v>0.31674456280274799</v>
      </c>
      <c r="X37" s="3">
        <v>59448645.759999998</v>
      </c>
      <c r="Y37" s="3">
        <v>617734778.64999998</v>
      </c>
      <c r="Z37" s="3">
        <v>7256759698.6599998</v>
      </c>
      <c r="AA37" s="5">
        <v>19373.39</v>
      </c>
      <c r="AB37" s="5">
        <v>197231.6</v>
      </c>
      <c r="AC37" s="1">
        <v>1819275.13</v>
      </c>
      <c r="AD37" s="1">
        <v>0.32588446300715102</v>
      </c>
      <c r="AE37" s="1">
        <v>0.319282007127768</v>
      </c>
      <c r="AF37" s="1">
        <v>0.25070075426859401</v>
      </c>
      <c r="AG37" s="1">
        <v>32689245.562266599</v>
      </c>
    </row>
    <row r="38" spans="1:33" hidden="1" x14ac:dyDescent="0.2">
      <c r="A38" s="25" t="s">
        <v>55</v>
      </c>
      <c r="B38" s="16" t="s">
        <v>53</v>
      </c>
      <c r="C38" s="3">
        <v>201</v>
      </c>
      <c r="D38" s="3" t="s">
        <v>29</v>
      </c>
      <c r="E38" s="9">
        <v>42936</v>
      </c>
      <c r="F38" s="3">
        <v>170213538.84459999</v>
      </c>
      <c r="G38" s="3">
        <v>169768776.53459999</v>
      </c>
      <c r="H38" s="3">
        <v>444762.31</v>
      </c>
      <c r="I38" s="3">
        <v>2338407920.7944598</v>
      </c>
      <c r="J38" s="3">
        <v>2322372370.3344598</v>
      </c>
      <c r="K38" s="3">
        <v>16035550.460000001</v>
      </c>
      <c r="L38" s="3">
        <v>19455500834.068401</v>
      </c>
      <c r="M38" s="3">
        <v>19290076386.318401</v>
      </c>
      <c r="N38" s="4">
        <v>165424447.75</v>
      </c>
      <c r="O38" s="13">
        <v>1052992741.266485</v>
      </c>
      <c r="P38" s="3">
        <v>0.14917320000000001</v>
      </c>
      <c r="Q38" s="4">
        <v>0.1513833</v>
      </c>
      <c r="R38" s="3">
        <v>77764.554712099998</v>
      </c>
      <c r="S38" s="3">
        <v>1030843.6745946</v>
      </c>
      <c r="T38" s="3">
        <v>7838795.0979701001</v>
      </c>
      <c r="U38" s="3">
        <v>0.45686468444262102</v>
      </c>
      <c r="V38" s="3">
        <v>0.44083141586536001</v>
      </c>
      <c r="W38" s="3">
        <v>0.40290893381904602</v>
      </c>
      <c r="X38" s="3">
        <v>57867757.5</v>
      </c>
      <c r="Y38" s="3">
        <v>787341915.72000003</v>
      </c>
      <c r="Z38" s="3">
        <v>7813721051.9899998</v>
      </c>
      <c r="AA38" s="5">
        <v>30510.75</v>
      </c>
      <c r="AB38" s="5">
        <v>352264.09</v>
      </c>
      <c r="AC38" s="1">
        <v>3047128.96</v>
      </c>
      <c r="AD38" s="1">
        <v>0.52724956552878299</v>
      </c>
      <c r="AE38" s="1">
        <v>0.44740929317584299</v>
      </c>
      <c r="AF38" s="1">
        <v>0.38997155641024001</v>
      </c>
      <c r="AG38" s="1">
        <v>9305873.1578148101</v>
      </c>
    </row>
    <row r="39" spans="1:33" hidden="1" x14ac:dyDescent="0.2">
      <c r="A39" s="25" t="s">
        <v>55</v>
      </c>
      <c r="B39" s="16" t="s">
        <v>53</v>
      </c>
      <c r="C39" s="3">
        <v>201</v>
      </c>
      <c r="D39" s="3" t="s">
        <v>29</v>
      </c>
      <c r="E39" s="9">
        <v>42937</v>
      </c>
      <c r="F39" s="3">
        <v>100843761.11</v>
      </c>
      <c r="G39" s="3">
        <v>100543773.11</v>
      </c>
      <c r="H39" s="3">
        <v>299988</v>
      </c>
      <c r="I39" s="3">
        <v>1919714315.6800001</v>
      </c>
      <c r="J39" s="3">
        <v>1905932046.47</v>
      </c>
      <c r="K39" s="3">
        <v>13782269.210000001</v>
      </c>
      <c r="L39" s="3">
        <v>13281786710.1686</v>
      </c>
      <c r="M39" s="3">
        <v>12878177374.028601</v>
      </c>
      <c r="N39" s="4">
        <v>403609336.13999999</v>
      </c>
      <c r="O39" s="13">
        <v>1052801618.5020583</v>
      </c>
      <c r="P39" s="3">
        <v>0.1226228</v>
      </c>
      <c r="Q39" s="4">
        <v>0.10351299999999999</v>
      </c>
      <c r="R39" s="3">
        <v>27781.79</v>
      </c>
      <c r="S39" s="3">
        <v>455618.05</v>
      </c>
      <c r="T39" s="3">
        <v>3794709.3562620999</v>
      </c>
      <c r="U39" s="3">
        <v>0.27549339388180599</v>
      </c>
      <c r="V39" s="3">
        <v>0.237336381918166</v>
      </c>
      <c r="W39" s="3">
        <v>0.28570774693715301</v>
      </c>
      <c r="X39" s="3">
        <v>74174616.109999999</v>
      </c>
      <c r="Y39" s="3">
        <v>1508666854.5</v>
      </c>
      <c r="Z39" s="3">
        <v>9173535516.2299995</v>
      </c>
      <c r="AA39" s="5">
        <v>15752.04</v>
      </c>
      <c r="AB39" s="5">
        <v>267999.96999999997</v>
      </c>
      <c r="AC39" s="1">
        <v>2094108.7</v>
      </c>
      <c r="AD39" s="1">
        <v>0.21236429423025099</v>
      </c>
      <c r="AE39" s="1">
        <v>0.177640258484249</v>
      </c>
      <c r="AF39" s="1">
        <v>0.22827716710695201</v>
      </c>
      <c r="AG39" s="1">
        <v>2924984.1067703702</v>
      </c>
    </row>
    <row r="40" spans="1:33" hidden="1" x14ac:dyDescent="0.2">
      <c r="A40" s="25" t="s">
        <v>55</v>
      </c>
      <c r="B40" s="16" t="s">
        <v>53</v>
      </c>
      <c r="C40" s="3">
        <v>201</v>
      </c>
      <c r="D40" s="3" t="s">
        <v>29</v>
      </c>
      <c r="E40" s="9">
        <v>42940</v>
      </c>
      <c r="F40" s="3">
        <v>143882758.98852301</v>
      </c>
      <c r="G40" s="3">
        <v>127757076.068523</v>
      </c>
      <c r="H40" s="3">
        <v>16125682.92</v>
      </c>
      <c r="I40" s="3">
        <v>2221531036.0489101</v>
      </c>
      <c r="J40" s="3">
        <v>1943377656.3289101</v>
      </c>
      <c r="K40" s="3">
        <v>278153379.72000003</v>
      </c>
      <c r="L40" s="3">
        <v>22372381925.442902</v>
      </c>
      <c r="M40" s="3">
        <v>20527219973.312901</v>
      </c>
      <c r="N40" s="3">
        <v>1845161952.1300001</v>
      </c>
      <c r="O40" s="13">
        <v>1053174167.0474579</v>
      </c>
      <c r="P40" s="3">
        <v>0.14184579999999999</v>
      </c>
      <c r="Q40" s="3">
        <v>0.17420260000000001</v>
      </c>
      <c r="R40" s="3">
        <v>76041.257874699993</v>
      </c>
      <c r="S40" s="3">
        <v>1083740.6352583</v>
      </c>
      <c r="T40" s="3">
        <v>8920276.6269671004</v>
      </c>
      <c r="U40" s="3">
        <v>0.52849457717700199</v>
      </c>
      <c r="V40" s="3">
        <v>0.48783501903524001</v>
      </c>
      <c r="W40" s="3">
        <v>0.39871823468302697</v>
      </c>
      <c r="X40" s="3">
        <v>50353054.079999998</v>
      </c>
      <c r="Y40" s="3">
        <v>558508618.77999997</v>
      </c>
      <c r="Z40" s="3">
        <v>3546121544.5799999</v>
      </c>
      <c r="AA40" s="5">
        <v>23581.46</v>
      </c>
      <c r="AB40" s="5">
        <v>250472.23</v>
      </c>
      <c r="AC40" s="1">
        <v>1493261.09</v>
      </c>
      <c r="AD40" s="1">
        <v>0.46832233775798798</v>
      </c>
      <c r="AE40" s="1">
        <v>0.44846618579875902</v>
      </c>
      <c r="AF40" s="1">
        <v>0.42109698475573798</v>
      </c>
      <c r="AG40" s="1">
        <v>8513432.4796148092</v>
      </c>
    </row>
    <row r="41" spans="1:33" hidden="1" x14ac:dyDescent="0.2">
      <c r="A41" s="25" t="s">
        <v>55</v>
      </c>
      <c r="B41" s="16" t="s">
        <v>53</v>
      </c>
      <c r="C41" s="3">
        <v>201</v>
      </c>
      <c r="D41" s="3" t="s">
        <v>29</v>
      </c>
      <c r="E41" s="9">
        <v>42941</v>
      </c>
      <c r="F41" s="3">
        <v>76373743.200000003</v>
      </c>
      <c r="G41" s="3">
        <v>76332605.599999994</v>
      </c>
      <c r="H41" s="3">
        <v>41137.599999999999</v>
      </c>
      <c r="I41" s="3">
        <v>1129163222.0639999</v>
      </c>
      <c r="J41" s="3">
        <v>1124959655.6440001</v>
      </c>
      <c r="K41" s="3">
        <v>4203566.42</v>
      </c>
      <c r="L41" s="3">
        <v>7851536556.1759901</v>
      </c>
      <c r="M41" s="3">
        <v>7785335295.2759895</v>
      </c>
      <c r="N41" s="4">
        <v>66201260.899999999</v>
      </c>
      <c r="O41" s="13">
        <v>1052802163.673282</v>
      </c>
      <c r="P41" s="3">
        <v>7.2123800000000002E-2</v>
      </c>
      <c r="Q41" s="3">
        <v>6.1192400000000001E-2</v>
      </c>
      <c r="R41" s="3">
        <v>28912.52</v>
      </c>
      <c r="S41" s="3">
        <v>385343.20629</v>
      </c>
      <c r="T41" s="3">
        <v>2977444.2292554998</v>
      </c>
      <c r="U41" s="3">
        <v>0.378566229552043</v>
      </c>
      <c r="V41" s="3">
        <v>0.34126439717513102</v>
      </c>
      <c r="W41" s="3">
        <v>0.379218030503017</v>
      </c>
      <c r="X41" s="3">
        <v>33616227.890000001</v>
      </c>
      <c r="Y41" s="3">
        <v>320778570.81</v>
      </c>
      <c r="Z41" s="3">
        <v>2273706343.7399998</v>
      </c>
      <c r="AA41" s="5">
        <v>13838.25</v>
      </c>
      <c r="AB41" s="5">
        <v>143233.97</v>
      </c>
      <c r="AC41" s="1">
        <v>1019271.06</v>
      </c>
      <c r="AD41" s="1">
        <v>0.41165386090556899</v>
      </c>
      <c r="AE41" s="1">
        <v>0.44651975859334597</v>
      </c>
      <c r="AF41" s="1">
        <v>0.44828614865163702</v>
      </c>
      <c r="AG41" s="1">
        <v>15102920.1486814</v>
      </c>
    </row>
    <row r="42" spans="1:33" hidden="1" x14ac:dyDescent="0.2">
      <c r="A42" s="25" t="s">
        <v>55</v>
      </c>
      <c r="B42" s="16" t="s">
        <v>53</v>
      </c>
      <c r="C42" s="3">
        <v>201</v>
      </c>
      <c r="D42" s="3" t="s">
        <v>29</v>
      </c>
      <c r="E42" s="9">
        <v>42942</v>
      </c>
      <c r="F42" s="3">
        <v>87974696.522650003</v>
      </c>
      <c r="G42" s="3">
        <v>87688914.82265</v>
      </c>
      <c r="H42" s="3">
        <v>285781.7</v>
      </c>
      <c r="I42" s="3">
        <v>1193417870.42627</v>
      </c>
      <c r="J42" s="3">
        <v>1188703495.8262701</v>
      </c>
      <c r="K42" s="3">
        <v>4714374.5999999996</v>
      </c>
      <c r="L42" s="3">
        <v>9521948965.1004906</v>
      </c>
      <c r="M42" s="3">
        <v>9383535349.4704895</v>
      </c>
      <c r="N42" s="3">
        <v>138413615.63</v>
      </c>
      <c r="O42" s="13">
        <v>1053000256.4152744</v>
      </c>
      <c r="P42" s="3">
        <v>7.61907E-2</v>
      </c>
      <c r="Q42" s="3">
        <v>7.4179899999999993E-2</v>
      </c>
      <c r="R42" s="3">
        <v>38862.677693099999</v>
      </c>
      <c r="S42" s="3">
        <v>513238.31683720002</v>
      </c>
      <c r="T42" s="3">
        <v>4289186.4135443</v>
      </c>
      <c r="U42" s="3">
        <v>0.44174835753021702</v>
      </c>
      <c r="V42" s="3">
        <v>0.43005750923930702</v>
      </c>
      <c r="W42" s="3">
        <v>0.450452573235256</v>
      </c>
      <c r="X42" s="3">
        <v>36731011.359999999</v>
      </c>
      <c r="Y42" s="3">
        <v>474454764.48000002</v>
      </c>
      <c r="Z42" s="3">
        <v>3404341618.48</v>
      </c>
      <c r="AA42" s="5">
        <v>14585.92</v>
      </c>
      <c r="AB42" s="5">
        <v>214366.62</v>
      </c>
      <c r="AC42" s="1">
        <v>1641971.96</v>
      </c>
      <c r="AD42" s="1">
        <v>0.39710096346228102</v>
      </c>
      <c r="AE42" s="1">
        <v>0.451816771689382</v>
      </c>
      <c r="AF42" s="1">
        <v>0.482317036306456</v>
      </c>
      <c r="AG42" s="1">
        <v>16850777.740740702</v>
      </c>
    </row>
    <row r="43" spans="1:33" hidden="1" x14ac:dyDescent="0.2">
      <c r="A43" s="25" t="s">
        <v>55</v>
      </c>
      <c r="B43" s="16" t="s">
        <v>53</v>
      </c>
      <c r="C43" s="3">
        <v>201</v>
      </c>
      <c r="D43" s="3" t="s">
        <v>29</v>
      </c>
      <c r="E43" s="9">
        <v>42943</v>
      </c>
      <c r="F43" s="3">
        <v>55301941.409999996</v>
      </c>
      <c r="G43" s="3">
        <v>55301941.409999996</v>
      </c>
      <c r="H43" s="3">
        <v>0</v>
      </c>
      <c r="I43" s="3">
        <v>856016170.05799997</v>
      </c>
      <c r="J43" s="3">
        <v>855203218.37800002</v>
      </c>
      <c r="K43" s="3">
        <v>812951.68</v>
      </c>
      <c r="L43" s="3">
        <v>6661709911.5625</v>
      </c>
      <c r="M43" s="3">
        <v>6552616089.8824997</v>
      </c>
      <c r="N43" s="4">
        <v>109093821.68000001</v>
      </c>
      <c r="O43" s="13">
        <v>1052802801.7278304</v>
      </c>
      <c r="P43" s="3">
        <v>5.4677999999999997E-2</v>
      </c>
      <c r="Q43" s="4">
        <v>5.1919699999999999E-2</v>
      </c>
      <c r="R43" s="3">
        <v>19541.28</v>
      </c>
      <c r="S43" s="3">
        <v>284546.56699999998</v>
      </c>
      <c r="T43" s="3">
        <v>2167595.1806977</v>
      </c>
      <c r="U43" s="3">
        <v>0.35335613003391603</v>
      </c>
      <c r="V43" s="3">
        <v>0.33240793451450801</v>
      </c>
      <c r="W43" s="3">
        <v>0.32538120234498302</v>
      </c>
      <c r="X43" s="3">
        <v>14507606.5</v>
      </c>
      <c r="Y43" s="3">
        <v>159194322.11000001</v>
      </c>
      <c r="Z43" s="3">
        <v>1119109467.0999999</v>
      </c>
      <c r="AA43" s="5">
        <v>6196.57</v>
      </c>
      <c r="AB43" s="5">
        <v>55716.52</v>
      </c>
      <c r="AC43" s="1">
        <v>390956.45</v>
      </c>
      <c r="AD43" s="1">
        <v>0.42712559097877301</v>
      </c>
      <c r="AE43" s="1">
        <v>0.34999062316745799</v>
      </c>
      <c r="AF43" s="1">
        <v>0.34934603047644902</v>
      </c>
      <c r="AG43" s="1">
        <v>6037987.3985185102</v>
      </c>
    </row>
    <row r="44" spans="1:33" hidden="1" x14ac:dyDescent="0.2">
      <c r="A44" s="25" t="s">
        <v>55</v>
      </c>
      <c r="B44" s="16" t="s">
        <v>53</v>
      </c>
      <c r="C44" s="3">
        <v>201</v>
      </c>
      <c r="D44" s="3" t="s">
        <v>29</v>
      </c>
      <c r="E44" s="9">
        <v>42944</v>
      </c>
      <c r="F44" s="3">
        <v>29189781.927000001</v>
      </c>
      <c r="G44" s="3">
        <v>29189781.927000001</v>
      </c>
      <c r="H44" s="3">
        <v>0</v>
      </c>
      <c r="I44" s="3">
        <v>386670046.16955</v>
      </c>
      <c r="J44" s="3">
        <v>386512076.39955002</v>
      </c>
      <c r="K44" s="3">
        <v>157969.76999999999</v>
      </c>
      <c r="L44" s="3">
        <v>3351776701.0234699</v>
      </c>
      <c r="M44" s="3">
        <v>3327567425.8734698</v>
      </c>
      <c r="N44" s="4">
        <v>24209275.149999999</v>
      </c>
      <c r="O44" s="13">
        <v>1053322625.3874662</v>
      </c>
      <c r="P44" s="3">
        <v>2.4695999999999999E-2</v>
      </c>
      <c r="Q44" s="3">
        <v>2.6117700000000001E-2</v>
      </c>
      <c r="R44" s="3">
        <v>17933.234401199999</v>
      </c>
      <c r="S44" s="3">
        <v>210578.2652964</v>
      </c>
      <c r="T44" s="3">
        <v>1776173.3854109</v>
      </c>
      <c r="U44" s="3">
        <v>0.61436685090860799</v>
      </c>
      <c r="V44" s="3">
        <v>0.54459420216911203</v>
      </c>
      <c r="W44" s="3">
        <v>0.52991996300605004</v>
      </c>
      <c r="X44" s="3">
        <v>3080293</v>
      </c>
      <c r="Y44" s="3">
        <v>57451713.380000003</v>
      </c>
      <c r="Z44" s="3">
        <v>895841465.75</v>
      </c>
      <c r="AA44" s="5">
        <v>1356.88</v>
      </c>
      <c r="AB44" s="5">
        <v>21581.53</v>
      </c>
      <c r="AC44" s="1">
        <v>300457.77</v>
      </c>
      <c r="AD44" s="1">
        <v>0.44050354949999798</v>
      </c>
      <c r="AE44" s="1">
        <v>0.37564641209661298</v>
      </c>
      <c r="AF44" s="1">
        <v>0.33539167529877201</v>
      </c>
      <c r="AG44" s="1">
        <v>15684109.4518518</v>
      </c>
    </row>
    <row r="45" spans="1:33" hidden="1" x14ac:dyDescent="0.2">
      <c r="A45" s="25" t="s">
        <v>55</v>
      </c>
      <c r="B45" s="16" t="s">
        <v>53</v>
      </c>
      <c r="C45" s="3">
        <v>201</v>
      </c>
      <c r="D45" s="3" t="s">
        <v>29</v>
      </c>
      <c r="E45" s="9">
        <v>42947</v>
      </c>
      <c r="F45" s="3">
        <v>28232721.09</v>
      </c>
      <c r="G45" s="3">
        <v>27829164.399999999</v>
      </c>
      <c r="H45" s="3">
        <v>403556.69</v>
      </c>
      <c r="I45" s="3">
        <v>561749176.63</v>
      </c>
      <c r="J45" s="3">
        <v>487552616.81</v>
      </c>
      <c r="K45" s="3">
        <v>74196559.819999993</v>
      </c>
      <c r="L45" s="3">
        <v>5848598982.1012602</v>
      </c>
      <c r="M45" s="3">
        <v>5097737458.3512602</v>
      </c>
      <c r="N45" s="4">
        <v>750861523.75</v>
      </c>
      <c r="O45" s="13">
        <v>1052803704.0351721</v>
      </c>
      <c r="P45" s="3">
        <v>3.5881999999999997E-2</v>
      </c>
      <c r="Q45" s="4">
        <v>4.5577800000000002E-2</v>
      </c>
      <c r="R45" s="3">
        <v>11703.03</v>
      </c>
      <c r="S45" s="3">
        <v>223048.23</v>
      </c>
      <c r="T45" s="3">
        <v>2264034.6650788998</v>
      </c>
      <c r="U45" s="3">
        <v>0.41452008691238701</v>
      </c>
      <c r="V45" s="3">
        <v>0.39706018144626798</v>
      </c>
      <c r="W45" s="3">
        <v>0.387107181054407</v>
      </c>
      <c r="X45" s="3">
        <v>5487973</v>
      </c>
      <c r="Y45" s="3">
        <v>115927520.29000001</v>
      </c>
      <c r="Z45" s="3">
        <v>979764385.26999998</v>
      </c>
      <c r="AA45" s="5">
        <v>2586.09</v>
      </c>
      <c r="AB45" s="5">
        <v>50288.36</v>
      </c>
      <c r="AC45" s="1">
        <v>453764.27</v>
      </c>
      <c r="AD45" s="1">
        <v>0.47122863031578299</v>
      </c>
      <c r="AE45" s="1">
        <v>0.43379138856934402</v>
      </c>
      <c r="AF45" s="1">
        <v>0.463136113969843</v>
      </c>
      <c r="AG45" s="1">
        <v>1607259.94814814</v>
      </c>
    </row>
    <row r="46" spans="1:33" hidden="1" x14ac:dyDescent="0.2">
      <c r="A46" s="25" t="s">
        <v>55</v>
      </c>
      <c r="B46" s="16" t="s">
        <v>53</v>
      </c>
      <c r="C46" s="3">
        <v>201</v>
      </c>
      <c r="D46" s="3" t="s">
        <v>29</v>
      </c>
      <c r="E46" s="9">
        <v>42948</v>
      </c>
      <c r="F46" s="3">
        <v>23338372.41</v>
      </c>
      <c r="G46" s="3">
        <v>22837561.309999999</v>
      </c>
      <c r="H46" s="3">
        <v>500811.1</v>
      </c>
      <c r="I46" s="3">
        <v>424557261.63</v>
      </c>
      <c r="J46" s="3">
        <v>419290233.69</v>
      </c>
      <c r="K46" s="3">
        <v>5267027.9400000004</v>
      </c>
      <c r="L46" s="3">
        <v>3711607340.9499998</v>
      </c>
      <c r="M46" s="3">
        <v>3650050024.5599999</v>
      </c>
      <c r="N46" s="4">
        <v>61557316.390000001</v>
      </c>
      <c r="O46" s="13">
        <v>1052800328.8538833</v>
      </c>
      <c r="P46" s="3">
        <v>2.7118900000000001E-2</v>
      </c>
      <c r="Q46" s="3">
        <v>2.8927499999999998E-2</v>
      </c>
      <c r="R46" s="3">
        <v>11299.62</v>
      </c>
      <c r="S46" s="3">
        <v>181735.26</v>
      </c>
      <c r="T46" s="3">
        <v>1600736.2778400001</v>
      </c>
      <c r="U46" s="3">
        <v>0.48416486811900999</v>
      </c>
      <c r="V46" s="3">
        <v>0.42805830078671803</v>
      </c>
      <c r="W46" s="3">
        <v>0.43127845453347002</v>
      </c>
      <c r="X46" s="3">
        <v>4816788.54</v>
      </c>
      <c r="Y46" s="3">
        <v>114711483.01000001</v>
      </c>
      <c r="Z46" s="3">
        <v>916555233.46000004</v>
      </c>
      <c r="AA46" s="5">
        <v>2319.98</v>
      </c>
      <c r="AB46" s="5">
        <v>49913.95</v>
      </c>
      <c r="AC46" s="1">
        <v>405341.63</v>
      </c>
      <c r="AD46" s="1">
        <v>0.48164456063084699</v>
      </c>
      <c r="AE46" s="1">
        <v>0.43512601084277402</v>
      </c>
      <c r="AF46" s="1">
        <v>0.44224462989517099</v>
      </c>
      <c r="AG46" s="1">
        <v>6756858.2148148101</v>
      </c>
    </row>
    <row r="47" spans="1:33" hidden="1" x14ac:dyDescent="0.2">
      <c r="A47" s="25" t="s">
        <v>55</v>
      </c>
      <c r="B47" s="16" t="s">
        <v>53</v>
      </c>
      <c r="C47" s="3">
        <v>201</v>
      </c>
      <c r="D47" s="3" t="s">
        <v>29</v>
      </c>
      <c r="E47" s="9">
        <v>42949</v>
      </c>
      <c r="F47" s="3">
        <v>7944887.7000000002</v>
      </c>
      <c r="G47" s="3">
        <v>7864895.5</v>
      </c>
      <c r="H47" s="3">
        <v>79992.2</v>
      </c>
      <c r="I47" s="3">
        <v>128783204.09</v>
      </c>
      <c r="J47" s="3">
        <v>127970726.76000001</v>
      </c>
      <c r="K47" s="3">
        <v>812477.33</v>
      </c>
      <c r="L47" s="3">
        <v>1176434350.4400001</v>
      </c>
      <c r="M47" s="3">
        <v>1166920526.5</v>
      </c>
      <c r="N47" s="4">
        <v>9513823.9399999995</v>
      </c>
      <c r="O47" s="13">
        <v>1052805006.3606489</v>
      </c>
      <c r="P47" s="3">
        <v>8.2261000000000001E-3</v>
      </c>
      <c r="Q47" s="4">
        <v>9.1689000000000007E-3</v>
      </c>
      <c r="R47" s="3">
        <v>3747.66</v>
      </c>
      <c r="S47" s="3">
        <v>59993.07</v>
      </c>
      <c r="T47" s="3">
        <v>539877.75</v>
      </c>
      <c r="U47" s="3">
        <v>0.47170710795572302</v>
      </c>
      <c r="V47" s="3">
        <v>0.46584545262652299</v>
      </c>
      <c r="W47" s="3">
        <v>0.45891022291050798</v>
      </c>
      <c r="X47" s="3">
        <v>692351</v>
      </c>
      <c r="Y47" s="3">
        <v>9451094.1999999993</v>
      </c>
      <c r="Z47" s="3">
        <v>119531494.34999999</v>
      </c>
      <c r="AA47" s="5">
        <v>609.36</v>
      </c>
      <c r="AB47" s="5">
        <v>5271.59</v>
      </c>
      <c r="AC47" s="1">
        <v>55825.55</v>
      </c>
      <c r="AD47" s="1">
        <v>0.88013160954486902</v>
      </c>
      <c r="AE47" s="1">
        <v>0.55777562771514799</v>
      </c>
      <c r="AF47" s="1">
        <v>0.46703632631360897</v>
      </c>
      <c r="AG47" s="1">
        <v>4365115.9523555497</v>
      </c>
    </row>
    <row r="48" spans="1:33" hidden="1" x14ac:dyDescent="0.2">
      <c r="A48" s="25" t="s">
        <v>55</v>
      </c>
      <c r="B48" s="16" t="s">
        <v>53</v>
      </c>
      <c r="C48" s="3">
        <v>201</v>
      </c>
      <c r="D48" s="3" t="s">
        <v>29</v>
      </c>
      <c r="E48" s="9">
        <v>42950</v>
      </c>
      <c r="F48" s="3">
        <v>12852233.300000001</v>
      </c>
      <c r="G48" s="3">
        <v>12852233.300000001</v>
      </c>
      <c r="H48" s="3">
        <v>0</v>
      </c>
      <c r="I48" s="3">
        <v>122232412.26000001</v>
      </c>
      <c r="J48" s="3">
        <v>121876723.56</v>
      </c>
      <c r="K48" s="3">
        <v>355688.7</v>
      </c>
      <c r="L48" s="3">
        <v>1138698285</v>
      </c>
      <c r="M48" s="3">
        <v>1025191353.96</v>
      </c>
      <c r="N48" s="4">
        <v>113506931.04000001</v>
      </c>
      <c r="O48" s="13">
        <v>1052805899.6035256</v>
      </c>
      <c r="P48" s="3">
        <v>7.8075999999999996E-3</v>
      </c>
      <c r="Q48" s="4">
        <v>8.8748000000000004E-3</v>
      </c>
      <c r="R48" s="3">
        <v>4443.2700000000004</v>
      </c>
      <c r="S48" s="3">
        <v>51938.91</v>
      </c>
      <c r="T48" s="3">
        <v>534928.4</v>
      </c>
      <c r="U48" s="3">
        <v>0.34571968126348901</v>
      </c>
      <c r="V48" s="3">
        <v>0.424919291370287</v>
      </c>
      <c r="W48" s="3">
        <v>0.469771850055961</v>
      </c>
      <c r="X48" s="3">
        <v>1011037</v>
      </c>
      <c r="Y48" s="3">
        <v>3082952</v>
      </c>
      <c r="Z48" s="3">
        <v>120830931.34</v>
      </c>
      <c r="AA48" s="5">
        <v>257.45999999999998</v>
      </c>
      <c r="AB48" s="5">
        <v>1071.56</v>
      </c>
      <c r="AC48" s="1">
        <v>41599.68</v>
      </c>
      <c r="AD48" s="1">
        <v>0.25464943419479202</v>
      </c>
      <c r="AE48" s="1">
        <v>0.34757595966463301</v>
      </c>
      <c r="AF48" s="1">
        <v>0.34428005758678398</v>
      </c>
      <c r="AG48" s="1">
        <v>3325620.4828740698</v>
      </c>
    </row>
    <row r="49" spans="1:32" hidden="1" x14ac:dyDescent="0.2">
      <c r="A49" s="25" t="s">
        <v>55</v>
      </c>
      <c r="B49" s="16" t="s">
        <v>53</v>
      </c>
      <c r="C49" s="3">
        <v>202</v>
      </c>
      <c r="D49" s="3" t="s">
        <v>44</v>
      </c>
      <c r="E49" s="9">
        <v>42734</v>
      </c>
      <c r="F49" s="2">
        <v>42833882.979680002</v>
      </c>
      <c r="G49" s="2">
        <v>42833882.979680002</v>
      </c>
      <c r="H49" s="2">
        <v>0</v>
      </c>
      <c r="I49" s="2">
        <v>677243023.97967994</v>
      </c>
      <c r="J49" s="2">
        <v>676684884.77968001</v>
      </c>
      <c r="K49" s="2">
        <v>558139.19999999995</v>
      </c>
      <c r="L49" s="2">
        <v>5950934033.8547697</v>
      </c>
      <c r="M49" s="2">
        <v>5940163185.2647696</v>
      </c>
      <c r="N49" s="2">
        <v>10770848.59</v>
      </c>
      <c r="O49" s="13">
        <v>1052962506.3221189</v>
      </c>
      <c r="P49" s="2">
        <v>4.32588E-2</v>
      </c>
      <c r="Q49" s="2">
        <v>4.63801E-2</v>
      </c>
      <c r="R49" s="2">
        <v>20370.6028291</v>
      </c>
      <c r="S49" s="2">
        <v>307690.23282909999</v>
      </c>
      <c r="T49" s="2">
        <v>2788502.5881567001</v>
      </c>
      <c r="U49" s="2">
        <v>0.47557217352355402</v>
      </c>
      <c r="V49" s="2">
        <v>0.454327651868632</v>
      </c>
      <c r="W49" s="2">
        <v>0.46858233888881101</v>
      </c>
      <c r="X49" s="2">
        <v>20235971.879999999</v>
      </c>
      <c r="Y49" s="2">
        <v>221225720.37</v>
      </c>
      <c r="Z49" s="2">
        <v>1711175655.1400001</v>
      </c>
      <c r="AA49" s="2">
        <v>8865.39</v>
      </c>
      <c r="AB49" s="2">
        <v>106817.64</v>
      </c>
      <c r="AC49" s="2">
        <v>800557.05</v>
      </c>
      <c r="AD49" s="2">
        <v>0.43810052971866398</v>
      </c>
      <c r="AE49" s="2">
        <v>0.48284457983161899</v>
      </c>
      <c r="AF49" s="2">
        <v>0.46784036904411302</v>
      </c>
    </row>
    <row r="50" spans="1:32" hidden="1" x14ac:dyDescent="0.2">
      <c r="A50" s="25" t="s">
        <v>55</v>
      </c>
      <c r="B50" s="16" t="s">
        <v>53</v>
      </c>
      <c r="C50" s="3">
        <v>202</v>
      </c>
      <c r="D50" s="3" t="s">
        <v>44</v>
      </c>
      <c r="E50" s="9">
        <v>42887</v>
      </c>
      <c r="F50" s="2">
        <v>8995679.6999999993</v>
      </c>
      <c r="G50" s="2">
        <v>8995679.6999999993</v>
      </c>
      <c r="H50" s="2">
        <v>0</v>
      </c>
      <c r="I50" s="2">
        <v>166371982.90000001</v>
      </c>
      <c r="J50" s="2">
        <v>165970623.40000001</v>
      </c>
      <c r="K50" s="2">
        <v>401359.5</v>
      </c>
      <c r="L50" s="2">
        <v>1210844412.3299999</v>
      </c>
      <c r="M50" s="2">
        <v>1207390254.1500001</v>
      </c>
      <c r="N50" s="2">
        <v>3454158.18</v>
      </c>
      <c r="O50" s="13">
        <v>1052803522.7339224</v>
      </c>
      <c r="P50" s="2">
        <v>1.06271E-2</v>
      </c>
      <c r="Q50" s="2">
        <v>9.4371000000000003E-3</v>
      </c>
      <c r="R50" s="2">
        <v>2797.34</v>
      </c>
      <c r="S50" s="2">
        <v>51734.46</v>
      </c>
      <c r="T50" s="2">
        <v>377511.66</v>
      </c>
      <c r="U50" s="2">
        <v>0.31096482903898798</v>
      </c>
      <c r="V50" s="2">
        <v>0.31095656310771702</v>
      </c>
      <c r="W50" s="2">
        <v>0.31177553131996699</v>
      </c>
      <c r="X50" s="2">
        <v>40970</v>
      </c>
      <c r="Y50" s="2">
        <v>22666340.5</v>
      </c>
      <c r="Z50" s="2">
        <v>83949133.969999999</v>
      </c>
      <c r="AA50" s="2">
        <v>15</v>
      </c>
      <c r="AB50" s="2">
        <v>6351.32</v>
      </c>
      <c r="AC50" s="2">
        <v>25179.54</v>
      </c>
      <c r="AD50" s="2">
        <v>0.36612155235538102</v>
      </c>
      <c r="AE50" s="2">
        <v>0.280209326247437</v>
      </c>
      <c r="AF50" s="2">
        <v>0.29993805545389102</v>
      </c>
    </row>
    <row r="51" spans="1:32" hidden="1" x14ac:dyDescent="0.2">
      <c r="A51" s="25" t="s">
        <v>55</v>
      </c>
      <c r="B51" s="16" t="s">
        <v>53</v>
      </c>
      <c r="C51" s="3">
        <v>202</v>
      </c>
      <c r="D51" s="3" t="s">
        <v>44</v>
      </c>
      <c r="E51" s="9">
        <v>42888</v>
      </c>
      <c r="F51" s="2">
        <v>15651108</v>
      </c>
      <c r="G51" s="2">
        <v>15651108</v>
      </c>
      <c r="H51" s="2">
        <v>0</v>
      </c>
      <c r="I51" s="2">
        <v>177620719.84</v>
      </c>
      <c r="J51" s="2">
        <v>177615488.94</v>
      </c>
      <c r="K51" s="2">
        <v>5230.8999999999996</v>
      </c>
      <c r="L51" s="2">
        <v>1917225582.9100001</v>
      </c>
      <c r="M51" s="2">
        <v>1911595285.6800001</v>
      </c>
      <c r="N51" s="2">
        <v>5630297.2300000004</v>
      </c>
      <c r="O51" s="13">
        <v>1052805241.4553918</v>
      </c>
      <c r="P51" s="2">
        <v>1.13457E-2</v>
      </c>
      <c r="Q51" s="2">
        <v>1.4942499999999999E-2</v>
      </c>
      <c r="R51" s="2">
        <v>8754.61</v>
      </c>
      <c r="S51" s="2">
        <v>101264.6</v>
      </c>
      <c r="T51" s="2">
        <v>941945.76</v>
      </c>
      <c r="U51" s="2">
        <v>0.559360397998659</v>
      </c>
      <c r="V51" s="2">
        <v>0.57011704541687802</v>
      </c>
      <c r="W51" s="2">
        <v>0.491306692543867</v>
      </c>
      <c r="X51" s="2">
        <v>3206108</v>
      </c>
      <c r="Y51" s="2">
        <v>29860581.98</v>
      </c>
      <c r="Z51" s="2">
        <v>502003209.73000002</v>
      </c>
      <c r="AA51" s="2">
        <v>1257.67</v>
      </c>
      <c r="AB51" s="2">
        <v>10185.49</v>
      </c>
      <c r="AC51" s="2">
        <v>160254.82</v>
      </c>
      <c r="AD51" s="2">
        <v>0.39227312367518402</v>
      </c>
      <c r="AE51" s="2">
        <v>0.341101523299915</v>
      </c>
      <c r="AF51" s="2">
        <v>0.31923066803933797</v>
      </c>
    </row>
    <row r="52" spans="1:32" hidden="1" x14ac:dyDescent="0.2">
      <c r="A52" s="25" t="s">
        <v>55</v>
      </c>
      <c r="B52" s="16" t="s">
        <v>53</v>
      </c>
      <c r="C52" s="3">
        <v>202</v>
      </c>
      <c r="D52" s="3" t="s">
        <v>44</v>
      </c>
      <c r="E52" s="9">
        <v>42891</v>
      </c>
      <c r="F52" s="2">
        <v>14201031.199999999</v>
      </c>
      <c r="G52" s="2">
        <v>14201031.199999999</v>
      </c>
      <c r="H52" s="2">
        <v>0</v>
      </c>
      <c r="I52" s="2">
        <v>224132152.68000001</v>
      </c>
      <c r="J52" s="2">
        <v>224121574.28</v>
      </c>
      <c r="K52" s="2">
        <v>10578.4</v>
      </c>
      <c r="L52" s="2">
        <v>1365798958.98</v>
      </c>
      <c r="M52" s="2">
        <v>1354210748.29</v>
      </c>
      <c r="N52" s="2">
        <v>11588210.689999999</v>
      </c>
      <c r="O52" s="13">
        <v>1052801672.4986655</v>
      </c>
      <c r="P52" s="2">
        <v>1.4316600000000001E-2</v>
      </c>
      <c r="Q52" s="2">
        <v>1.0644799999999999E-2</v>
      </c>
      <c r="R52" s="2">
        <v>6962.78</v>
      </c>
      <c r="S52" s="2">
        <v>120024.47</v>
      </c>
      <c r="T52" s="2">
        <v>464487.79</v>
      </c>
      <c r="U52" s="2">
        <v>0.49030101419677102</v>
      </c>
      <c r="V52" s="2">
        <v>0.53550759480440202</v>
      </c>
      <c r="W52" s="2">
        <v>0.34008503736661699</v>
      </c>
      <c r="X52" s="2">
        <v>10669757</v>
      </c>
      <c r="Y52" s="2">
        <v>176196843.56</v>
      </c>
      <c r="Z52" s="2">
        <v>983814407.62</v>
      </c>
      <c r="AA52" s="2">
        <v>2669.47</v>
      </c>
      <c r="AB52" s="2">
        <v>100955.1</v>
      </c>
      <c r="AC52" s="2">
        <v>321202.56</v>
      </c>
      <c r="AD52" s="2">
        <v>0.25019032767100502</v>
      </c>
      <c r="AE52" s="2">
        <v>0.57296769885450205</v>
      </c>
      <c r="AF52" s="2">
        <v>0.32648694460273098</v>
      </c>
    </row>
    <row r="53" spans="1:32" hidden="1" x14ac:dyDescent="0.2">
      <c r="A53" s="25" t="s">
        <v>55</v>
      </c>
      <c r="B53" s="16" t="s">
        <v>53</v>
      </c>
      <c r="C53" s="3">
        <v>202</v>
      </c>
      <c r="D53" s="3" t="s">
        <v>44</v>
      </c>
      <c r="E53" s="9">
        <v>42892</v>
      </c>
      <c r="F53" s="2">
        <v>2616370.2000000002</v>
      </c>
      <c r="G53" s="2">
        <v>2616370.2000000002</v>
      </c>
      <c r="H53" s="2">
        <v>0</v>
      </c>
      <c r="I53" s="2">
        <v>62085483.049999997</v>
      </c>
      <c r="J53" s="2">
        <v>62065725.450000003</v>
      </c>
      <c r="K53" s="2">
        <v>19757.599999999999</v>
      </c>
      <c r="L53" s="2">
        <v>552306507.21000004</v>
      </c>
      <c r="M53" s="2">
        <v>551230124.79999995</v>
      </c>
      <c r="N53" s="2">
        <v>1076382.4099999999</v>
      </c>
      <c r="O53" s="13">
        <v>1052780540.8015453</v>
      </c>
      <c r="P53" s="2">
        <v>3.9658000000000002E-3</v>
      </c>
      <c r="Q53" s="2">
        <v>4.3045999999999996E-3</v>
      </c>
      <c r="R53" s="2">
        <v>1472.43</v>
      </c>
      <c r="S53" s="2">
        <v>30329.83</v>
      </c>
      <c r="T53" s="2">
        <v>343670.62</v>
      </c>
      <c r="U53" s="2">
        <v>0.56277586405776903</v>
      </c>
      <c r="V53" s="2">
        <v>0.48851725894721798</v>
      </c>
      <c r="W53" s="2">
        <v>0.62224619031933304</v>
      </c>
      <c r="X53" s="2">
        <v>135971</v>
      </c>
      <c r="Y53" s="2">
        <v>14339713.199999999</v>
      </c>
      <c r="Z53" s="2">
        <v>81847307.260000005</v>
      </c>
      <c r="AA53" s="2">
        <v>40.799999999999997</v>
      </c>
      <c r="AB53" s="2">
        <v>4322.47</v>
      </c>
      <c r="AC53" s="2">
        <v>35699.96</v>
      </c>
      <c r="AD53" s="2">
        <v>0.30006398423193098</v>
      </c>
      <c r="AE53" s="2">
        <v>0.301433504262832</v>
      </c>
      <c r="AF53" s="2">
        <v>0.43617757498843301</v>
      </c>
    </row>
    <row r="54" spans="1:32" hidden="1" x14ac:dyDescent="0.2">
      <c r="A54" s="25" t="s">
        <v>55</v>
      </c>
      <c r="B54" s="16" t="s">
        <v>53</v>
      </c>
      <c r="C54" s="3">
        <v>202</v>
      </c>
      <c r="D54" s="3" t="s">
        <v>44</v>
      </c>
      <c r="E54" s="9">
        <v>42893</v>
      </c>
      <c r="F54" s="2">
        <v>32202878.460000001</v>
      </c>
      <c r="G54" s="2">
        <v>32202878.460000001</v>
      </c>
      <c r="H54" s="2">
        <v>0</v>
      </c>
      <c r="I54" s="2">
        <v>509787297.82999998</v>
      </c>
      <c r="J54" s="2">
        <v>509434688.32999998</v>
      </c>
      <c r="K54" s="2">
        <v>352609.5</v>
      </c>
      <c r="L54" s="2">
        <v>3736912116.9499998</v>
      </c>
      <c r="M54" s="2">
        <v>3683237645.48</v>
      </c>
      <c r="N54" s="2">
        <v>53674471.469999999</v>
      </c>
      <c r="O54" s="13">
        <v>1052801393.3659827</v>
      </c>
      <c r="P54" s="2">
        <v>3.2562899999999999E-2</v>
      </c>
      <c r="Q54" s="2">
        <v>2.9124799999999999E-2</v>
      </c>
      <c r="R54" s="2">
        <v>10335.73</v>
      </c>
      <c r="S54" s="2">
        <v>165355.56</v>
      </c>
      <c r="T54" s="2">
        <v>1364563.73</v>
      </c>
      <c r="U54" s="2">
        <v>0.32095671238949203</v>
      </c>
      <c r="V54" s="2">
        <v>0.32436186759431801</v>
      </c>
      <c r="W54" s="2">
        <v>0.365158100403424</v>
      </c>
      <c r="X54" s="2">
        <v>6735275.5</v>
      </c>
      <c r="Y54" s="2">
        <v>81263496.930000007</v>
      </c>
      <c r="Z54" s="2">
        <v>640635399.95000005</v>
      </c>
      <c r="AA54" s="2">
        <v>2034.1</v>
      </c>
      <c r="AB54" s="2">
        <v>25261.46</v>
      </c>
      <c r="AC54" s="2">
        <v>209353.96</v>
      </c>
      <c r="AD54" s="2">
        <v>0.30200694834234998</v>
      </c>
      <c r="AE54" s="2">
        <v>0.31085863831038502</v>
      </c>
      <c r="AF54" s="2">
        <v>0.32679112021648998</v>
      </c>
    </row>
    <row r="55" spans="1:32" hidden="1" x14ac:dyDescent="0.2">
      <c r="A55" s="25" t="s">
        <v>55</v>
      </c>
      <c r="B55" s="16" t="s">
        <v>53</v>
      </c>
      <c r="C55" s="3">
        <v>202</v>
      </c>
      <c r="D55" s="3" t="s">
        <v>44</v>
      </c>
      <c r="E55" s="9">
        <v>42894</v>
      </c>
      <c r="F55" s="2">
        <v>14874386.58</v>
      </c>
      <c r="G55" s="2">
        <v>14827866.08</v>
      </c>
      <c r="H55" s="2">
        <v>46520.5</v>
      </c>
      <c r="I55" s="2">
        <v>282525788.25999999</v>
      </c>
      <c r="J55" s="2">
        <v>196240052.25999999</v>
      </c>
      <c r="K55" s="2">
        <v>86285736</v>
      </c>
      <c r="L55" s="2">
        <v>1638610293.45</v>
      </c>
      <c r="M55" s="2">
        <v>1476007654.3199999</v>
      </c>
      <c r="N55" s="2">
        <v>162602639.13</v>
      </c>
      <c r="O55" s="13">
        <v>1052800499.7027265</v>
      </c>
      <c r="P55" s="2">
        <v>1.8046400000000001E-2</v>
      </c>
      <c r="Q55" s="2">
        <v>1.2770999999999999E-2</v>
      </c>
      <c r="R55" s="2">
        <v>4490.29</v>
      </c>
      <c r="S55" s="2">
        <v>68994.5</v>
      </c>
      <c r="T55" s="2">
        <v>496870.53</v>
      </c>
      <c r="U55" s="2">
        <v>0.30188068434617699</v>
      </c>
      <c r="V55" s="2">
        <v>0.24420602602303401</v>
      </c>
      <c r="W55" s="2">
        <v>0.30322678429772798</v>
      </c>
      <c r="X55" s="2">
        <v>818313</v>
      </c>
      <c r="Y55" s="2">
        <v>19732617.699999999</v>
      </c>
      <c r="Z55" s="2">
        <v>127668058.09</v>
      </c>
      <c r="AA55" s="2">
        <v>248.29</v>
      </c>
      <c r="AB55" s="2">
        <v>6832.98</v>
      </c>
      <c r="AC55" s="2">
        <v>43287.64</v>
      </c>
      <c r="AD55" s="2">
        <v>0.30341690771135199</v>
      </c>
      <c r="AE55" s="2">
        <v>0.34627843623606003</v>
      </c>
      <c r="AF55" s="2">
        <v>0.33906398082348999</v>
      </c>
    </row>
    <row r="56" spans="1:32" hidden="1" x14ac:dyDescent="0.2">
      <c r="A56" s="25" t="s">
        <v>55</v>
      </c>
      <c r="B56" s="16" t="s">
        <v>53</v>
      </c>
      <c r="C56" s="3">
        <v>202</v>
      </c>
      <c r="D56" s="3" t="s">
        <v>44</v>
      </c>
      <c r="E56" s="9">
        <v>42895</v>
      </c>
      <c r="F56" s="2">
        <v>7462032.9900000002</v>
      </c>
      <c r="G56" s="2">
        <v>7031320.0999999996</v>
      </c>
      <c r="H56" s="2">
        <v>430712.89</v>
      </c>
      <c r="I56" s="2">
        <v>133984512.25</v>
      </c>
      <c r="J56" s="2">
        <v>124746314.92</v>
      </c>
      <c r="K56" s="2">
        <v>9238197.3300000001</v>
      </c>
      <c r="L56" s="2">
        <v>665349531.44000006</v>
      </c>
      <c r="M56" s="2">
        <v>614938765.45000005</v>
      </c>
      <c r="N56" s="2">
        <v>50410765.990000002</v>
      </c>
      <c r="O56" s="13">
        <v>1052799597.900618</v>
      </c>
      <c r="P56" s="2">
        <v>8.5582999999999996E-3</v>
      </c>
      <c r="Q56" s="2">
        <v>5.1856000000000003E-3</v>
      </c>
      <c r="R56" s="2">
        <v>1376.99</v>
      </c>
      <c r="S56" s="2">
        <v>24017.06</v>
      </c>
      <c r="T56" s="2">
        <v>158937.71</v>
      </c>
      <c r="U56" s="2">
        <v>0.18453282126269399</v>
      </c>
      <c r="V56" s="2">
        <v>0.179252509089907</v>
      </c>
      <c r="W56" s="2">
        <v>0.238878517966361</v>
      </c>
      <c r="X56" s="2">
        <v>0</v>
      </c>
      <c r="Y56" s="2">
        <v>28808882.789999999</v>
      </c>
      <c r="Z56" s="2">
        <v>28808882.789999999</v>
      </c>
      <c r="AA56" s="2">
        <v>0</v>
      </c>
      <c r="AB56" s="2">
        <v>4964.8</v>
      </c>
      <c r="AC56" s="2">
        <v>4964.8</v>
      </c>
      <c r="AD56" s="2">
        <v>0</v>
      </c>
      <c r="AE56" s="2">
        <v>0.17233573534213401</v>
      </c>
      <c r="AF56" s="2">
        <v>0.17233573534213401</v>
      </c>
    </row>
    <row r="57" spans="1:32" hidden="1" x14ac:dyDescent="0.2">
      <c r="A57" s="25" t="s">
        <v>55</v>
      </c>
      <c r="B57" s="16" t="s">
        <v>53</v>
      </c>
      <c r="C57" s="3">
        <v>202</v>
      </c>
      <c r="D57" s="3" t="s">
        <v>44</v>
      </c>
      <c r="E57" s="9">
        <v>42898</v>
      </c>
      <c r="F57" s="2">
        <v>5974464.6100000003</v>
      </c>
      <c r="G57" s="2">
        <v>5974464.6100000003</v>
      </c>
      <c r="H57" s="2">
        <v>0</v>
      </c>
      <c r="I57" s="2">
        <v>123825453.31999999</v>
      </c>
      <c r="J57" s="2">
        <v>123825453.31999999</v>
      </c>
      <c r="K57" s="2">
        <v>0</v>
      </c>
      <c r="L57" s="2">
        <v>955603748.72000003</v>
      </c>
      <c r="M57" s="2">
        <v>953288996.01999998</v>
      </c>
      <c r="N57" s="2">
        <v>2314752.7000000002</v>
      </c>
      <c r="O57" s="13">
        <v>1052806197.575245</v>
      </c>
      <c r="P57" s="2">
        <v>7.9094000000000005E-3</v>
      </c>
      <c r="Q57" s="2">
        <v>7.4478000000000001E-3</v>
      </c>
      <c r="R57" s="2">
        <v>2001.1</v>
      </c>
      <c r="S57" s="2">
        <v>43338.19</v>
      </c>
      <c r="T57" s="2">
        <v>323738.13</v>
      </c>
      <c r="U57" s="2">
        <v>0.33494214638924702</v>
      </c>
      <c r="V57" s="2">
        <v>0.34999419616903599</v>
      </c>
      <c r="W57" s="2">
        <v>0.33877863124086299</v>
      </c>
      <c r="X57" s="2">
        <v>0</v>
      </c>
      <c r="Y57" s="2">
        <v>5352073.09</v>
      </c>
      <c r="Z57" s="2">
        <v>5352073.09</v>
      </c>
      <c r="AA57" s="2">
        <v>0</v>
      </c>
      <c r="AB57" s="2">
        <v>8134.79</v>
      </c>
      <c r="AC57" s="2">
        <v>8134.79</v>
      </c>
      <c r="AD57" s="2">
        <v>0</v>
      </c>
      <c r="AE57" s="2">
        <v>1.5199325314146599</v>
      </c>
      <c r="AF57" s="2">
        <v>1.5199325314146599</v>
      </c>
    </row>
    <row r="58" spans="1:32" hidden="1" x14ac:dyDescent="0.2">
      <c r="A58" s="25" t="s">
        <v>55</v>
      </c>
      <c r="B58" s="16" t="s">
        <v>53</v>
      </c>
      <c r="C58" s="3">
        <v>202</v>
      </c>
      <c r="D58" s="3" t="s">
        <v>44</v>
      </c>
      <c r="E58" s="9">
        <v>42899</v>
      </c>
      <c r="F58" s="2">
        <v>4408348</v>
      </c>
      <c r="G58" s="2">
        <v>4003278</v>
      </c>
      <c r="H58" s="2">
        <v>405070</v>
      </c>
      <c r="I58" s="2">
        <v>76591308.819999993</v>
      </c>
      <c r="J58" s="2">
        <v>72854687.920000002</v>
      </c>
      <c r="K58" s="2">
        <v>3736620.9</v>
      </c>
      <c r="L58" s="2">
        <v>377693796.76999998</v>
      </c>
      <c r="M58" s="2">
        <v>373593980.20999998</v>
      </c>
      <c r="N58" s="2">
        <v>4099816.56</v>
      </c>
      <c r="O58" s="13">
        <v>1052790103.4079241</v>
      </c>
      <c r="P58" s="2">
        <v>4.8922999999999996E-3</v>
      </c>
      <c r="Q58" s="2">
        <v>2.9437E-3</v>
      </c>
      <c r="R58" s="2">
        <v>936.29</v>
      </c>
      <c r="S58" s="2">
        <v>16253.02</v>
      </c>
      <c r="T58" s="2">
        <v>86200.51</v>
      </c>
      <c r="U58" s="2">
        <v>0.21239021964690599</v>
      </c>
      <c r="V58" s="2">
        <v>0.21220449487547999</v>
      </c>
      <c r="W58" s="2">
        <v>0.22822855640515699</v>
      </c>
      <c r="X58" s="2">
        <v>0</v>
      </c>
      <c r="Y58" s="2">
        <v>25040897.440000001</v>
      </c>
      <c r="Z58" s="2">
        <v>45780420.810000002</v>
      </c>
      <c r="AA58" s="2">
        <v>0</v>
      </c>
      <c r="AB58" s="2">
        <v>4379.63</v>
      </c>
      <c r="AC58" s="2">
        <v>4994.63</v>
      </c>
      <c r="AD58" s="2">
        <v>0</v>
      </c>
      <c r="AE58" s="2">
        <v>0.17489908300986101</v>
      </c>
      <c r="AF58" s="2">
        <v>0.109099696150215</v>
      </c>
    </row>
    <row r="59" spans="1:32" hidden="1" x14ac:dyDescent="0.2">
      <c r="A59" s="25" t="s">
        <v>55</v>
      </c>
      <c r="B59" s="16" t="s">
        <v>53</v>
      </c>
      <c r="C59" s="3">
        <v>202</v>
      </c>
      <c r="D59" s="3" t="s">
        <v>44</v>
      </c>
      <c r="E59" s="9">
        <v>42900</v>
      </c>
      <c r="F59" s="2">
        <v>2584572</v>
      </c>
      <c r="G59" s="2">
        <v>2584572</v>
      </c>
      <c r="H59" s="2">
        <v>0</v>
      </c>
      <c r="I59" s="2">
        <v>381304078.29549998</v>
      </c>
      <c r="J59" s="2">
        <v>381304078.29549998</v>
      </c>
      <c r="K59" s="2">
        <v>0</v>
      </c>
      <c r="L59" s="2">
        <v>3947410934.4809799</v>
      </c>
      <c r="M59" s="2">
        <v>3947270484.9809799</v>
      </c>
      <c r="N59" s="2">
        <v>140449.5</v>
      </c>
      <c r="O59" s="13">
        <v>1052821703.5317122</v>
      </c>
      <c r="P59" s="2">
        <v>2.4355399999999999E-2</v>
      </c>
      <c r="Q59" s="2">
        <v>3.07651E-2</v>
      </c>
      <c r="R59" s="2">
        <v>549.95000000000005</v>
      </c>
      <c r="S59" s="2">
        <v>121191.8594765</v>
      </c>
      <c r="T59" s="2">
        <v>1250648.2622549001</v>
      </c>
      <c r="U59" s="2">
        <v>0.21278184550478699</v>
      </c>
      <c r="V59" s="2">
        <v>0.31783520390930498</v>
      </c>
      <c r="W59" s="2">
        <v>0.31682748085089801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</row>
    <row r="60" spans="1:32" hidden="1" x14ac:dyDescent="0.2">
      <c r="A60" s="25" t="s">
        <v>55</v>
      </c>
      <c r="B60" s="16" t="s">
        <v>53</v>
      </c>
      <c r="C60" s="3">
        <v>202</v>
      </c>
      <c r="D60" s="3" t="s">
        <v>44</v>
      </c>
      <c r="E60" s="9">
        <v>42901</v>
      </c>
      <c r="F60" s="2">
        <v>15219462.359999999</v>
      </c>
      <c r="G60" s="2">
        <v>15209802.359999999</v>
      </c>
      <c r="H60" s="2">
        <v>9660</v>
      </c>
      <c r="I60" s="2">
        <v>238027947.53999999</v>
      </c>
      <c r="J60" s="2">
        <v>237343239.44</v>
      </c>
      <c r="K60" s="2">
        <v>684708.1</v>
      </c>
      <c r="L60" s="2">
        <v>3570915592.6799998</v>
      </c>
      <c r="M60" s="2">
        <v>3569427558.5799999</v>
      </c>
      <c r="N60" s="2">
        <v>1488034.1</v>
      </c>
      <c r="O60" s="13">
        <v>1052805553.3650155</v>
      </c>
      <c r="P60" s="2">
        <v>1.5204199999999999E-2</v>
      </c>
      <c r="Q60" s="2">
        <v>2.7831000000000002E-2</v>
      </c>
      <c r="R60" s="2">
        <v>7406.13</v>
      </c>
      <c r="S60" s="2">
        <v>196262.07</v>
      </c>
      <c r="T60" s="2">
        <v>1848415.17</v>
      </c>
      <c r="U60" s="2">
        <v>0.48662231456118199</v>
      </c>
      <c r="V60" s="2">
        <v>0.82453372399481994</v>
      </c>
      <c r="W60" s="2">
        <v>0.51763059697883995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</row>
    <row r="61" spans="1:32" hidden="1" x14ac:dyDescent="0.2">
      <c r="A61" s="25" t="s">
        <v>55</v>
      </c>
      <c r="B61" s="16" t="s">
        <v>53</v>
      </c>
      <c r="C61" s="3">
        <v>202</v>
      </c>
      <c r="D61" s="3" t="s">
        <v>44</v>
      </c>
      <c r="E61" s="9">
        <v>42902</v>
      </c>
      <c r="F61" s="2">
        <v>2712854</v>
      </c>
      <c r="G61" s="2">
        <v>2712854</v>
      </c>
      <c r="H61" s="2">
        <v>0</v>
      </c>
      <c r="I61" s="2">
        <v>38136625.960000001</v>
      </c>
      <c r="J61" s="2">
        <v>38136625.960000001</v>
      </c>
      <c r="K61" s="2">
        <v>0</v>
      </c>
      <c r="L61" s="2">
        <v>600130703.66999996</v>
      </c>
      <c r="M61" s="2">
        <v>599630704.16999996</v>
      </c>
      <c r="N61" s="2">
        <v>499999.5</v>
      </c>
      <c r="O61" s="13">
        <v>1052799596.3986338</v>
      </c>
      <c r="P61" s="2">
        <v>2.4359999999999998E-3</v>
      </c>
      <c r="Q61" s="2">
        <v>4.6772999999999997E-3</v>
      </c>
      <c r="R61" s="2">
        <v>811.83</v>
      </c>
      <c r="S61" s="2">
        <v>11680.07</v>
      </c>
      <c r="T61" s="2">
        <v>173395.43</v>
      </c>
      <c r="U61" s="2">
        <v>0.29925311129902299</v>
      </c>
      <c r="V61" s="2">
        <v>0.30626909712072398</v>
      </c>
      <c r="W61" s="2">
        <v>0.28892944310235902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</row>
    <row r="62" spans="1:32" hidden="1" x14ac:dyDescent="0.2">
      <c r="A62" s="25" t="s">
        <v>55</v>
      </c>
      <c r="B62" s="16" t="s">
        <v>53</v>
      </c>
      <c r="C62" s="3">
        <v>202</v>
      </c>
      <c r="D62" s="3" t="s">
        <v>44</v>
      </c>
      <c r="E62" s="9">
        <v>42905</v>
      </c>
      <c r="F62" s="2">
        <v>27120331.940000001</v>
      </c>
      <c r="G62" s="2">
        <v>24719015.239999998</v>
      </c>
      <c r="H62" s="2">
        <v>2401316.7000000002</v>
      </c>
      <c r="I62" s="2">
        <v>408847260.62</v>
      </c>
      <c r="J62" s="2">
        <v>388766098.62</v>
      </c>
      <c r="K62" s="2">
        <v>20081162</v>
      </c>
      <c r="L62" s="2">
        <v>947719133.76508999</v>
      </c>
      <c r="M62" s="2">
        <v>922346390.06508994</v>
      </c>
      <c r="N62" s="2">
        <v>25372743.699999999</v>
      </c>
      <c r="O62" s="13">
        <v>1052799743.0144176</v>
      </c>
      <c r="P62" s="2">
        <v>2.6115300000000001E-2</v>
      </c>
      <c r="Q62" s="2">
        <v>7.3772999999999998E-3</v>
      </c>
      <c r="R62" s="2">
        <v>6572.24</v>
      </c>
      <c r="S62" s="2">
        <v>92959.87</v>
      </c>
      <c r="T62" s="2">
        <v>225615.64387969999</v>
      </c>
      <c r="U62" s="2">
        <v>0.24233626692107499</v>
      </c>
      <c r="V62" s="2">
        <v>0.22737065636450601</v>
      </c>
      <c r="W62" s="2">
        <v>0.23806171664317399</v>
      </c>
      <c r="X62" s="2">
        <v>8415011.5</v>
      </c>
      <c r="Y62" s="2">
        <v>27964010.550000001</v>
      </c>
      <c r="Z62" s="2">
        <v>53181908.75</v>
      </c>
      <c r="AA62" s="2">
        <v>2524.5</v>
      </c>
      <c r="AB62" s="2">
        <v>11327.74</v>
      </c>
      <c r="AC62" s="2">
        <v>21835.39</v>
      </c>
      <c r="AD62" s="2">
        <v>0.299999590018385</v>
      </c>
      <c r="AE62" s="2">
        <v>0.405082810984706</v>
      </c>
      <c r="AF62" s="2">
        <v>0.41057928369297197</v>
      </c>
    </row>
    <row r="63" spans="1:32" hidden="1" x14ac:dyDescent="0.2">
      <c r="A63" s="25" t="s">
        <v>55</v>
      </c>
      <c r="B63" s="16" t="s">
        <v>53</v>
      </c>
      <c r="C63" s="3">
        <v>202</v>
      </c>
      <c r="D63" s="3" t="s">
        <v>44</v>
      </c>
      <c r="E63" s="9">
        <v>42906</v>
      </c>
      <c r="F63" s="2">
        <v>2843413.64</v>
      </c>
      <c r="G63" s="2">
        <v>2843413.64</v>
      </c>
      <c r="H63" s="2">
        <v>0</v>
      </c>
      <c r="I63" s="2">
        <v>202058267.09</v>
      </c>
      <c r="J63" s="2">
        <v>202058267.09</v>
      </c>
      <c r="K63" s="2">
        <v>0</v>
      </c>
      <c r="L63" s="2">
        <v>805265169.32000005</v>
      </c>
      <c r="M63" s="2">
        <v>793264129.34000003</v>
      </c>
      <c r="N63" s="2">
        <v>12001039.98</v>
      </c>
      <c r="O63" s="13">
        <v>1052804220.9715639</v>
      </c>
      <c r="P63" s="2">
        <v>1.2906600000000001E-2</v>
      </c>
      <c r="Q63" s="2">
        <v>6.2760999999999997E-3</v>
      </c>
      <c r="R63" s="2">
        <v>1640.77</v>
      </c>
      <c r="S63" s="2">
        <v>286934.46999999997</v>
      </c>
      <c r="T63" s="2">
        <v>1055119.8999999999</v>
      </c>
      <c r="U63" s="2">
        <v>0.57704231875317302</v>
      </c>
      <c r="V63" s="2">
        <v>1.42005805618532</v>
      </c>
      <c r="W63" s="2">
        <v>1.3102763415074601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</row>
    <row r="64" spans="1:32" hidden="1" x14ac:dyDescent="0.2">
      <c r="A64" s="25" t="s">
        <v>55</v>
      </c>
      <c r="B64" s="16" t="s">
        <v>53</v>
      </c>
      <c r="C64" s="3">
        <v>202</v>
      </c>
      <c r="D64" s="3" t="s">
        <v>44</v>
      </c>
      <c r="E64" s="9">
        <v>42907</v>
      </c>
      <c r="F64" s="2">
        <v>10870533.07</v>
      </c>
      <c r="G64" s="2">
        <v>10870533.07</v>
      </c>
      <c r="H64" s="2">
        <v>0</v>
      </c>
      <c r="I64" s="2">
        <v>160230538.69999999</v>
      </c>
      <c r="J64" s="2">
        <v>128035272.72</v>
      </c>
      <c r="K64" s="2">
        <v>32195265.98</v>
      </c>
      <c r="L64" s="2">
        <v>962622708</v>
      </c>
      <c r="M64" s="2">
        <v>930315511.62</v>
      </c>
      <c r="N64" s="2">
        <v>32307196.379999999</v>
      </c>
      <c r="O64" s="13">
        <v>1052805542.6960959</v>
      </c>
      <c r="P64" s="2">
        <v>1.02348E-2</v>
      </c>
      <c r="Q64" s="2">
        <v>7.5024999999999996E-3</v>
      </c>
      <c r="R64" s="2">
        <v>2821.88</v>
      </c>
      <c r="S64" s="2">
        <v>31851.95</v>
      </c>
      <c r="T64" s="2">
        <v>212212.82</v>
      </c>
      <c r="U64" s="2">
        <v>0.25958984548675801</v>
      </c>
      <c r="V64" s="2">
        <v>0.19878826008091</v>
      </c>
      <c r="W64" s="2">
        <v>0.22045274668504899</v>
      </c>
      <c r="X64" s="2">
        <v>717306</v>
      </c>
      <c r="Y64" s="2">
        <v>3593350</v>
      </c>
      <c r="Z64" s="2">
        <v>3593350</v>
      </c>
      <c r="AA64" s="2">
        <v>164.98</v>
      </c>
      <c r="AB64" s="2">
        <v>1074.21</v>
      </c>
      <c r="AC64" s="2">
        <v>1074.21</v>
      </c>
      <c r="AD64" s="2">
        <v>0.229999470240037</v>
      </c>
      <c r="AE64" s="2">
        <v>0.29894388244952402</v>
      </c>
      <c r="AF64" s="2">
        <v>0.29894388244952402</v>
      </c>
    </row>
    <row r="65" spans="1:32" hidden="1" x14ac:dyDescent="0.2">
      <c r="A65" s="25" t="s">
        <v>55</v>
      </c>
      <c r="B65" s="16" t="s">
        <v>53</v>
      </c>
      <c r="C65" s="3">
        <v>202</v>
      </c>
      <c r="D65" s="3" t="s">
        <v>44</v>
      </c>
      <c r="E65" s="9">
        <v>42908</v>
      </c>
      <c r="F65" s="2">
        <v>51035401.189999998</v>
      </c>
      <c r="G65" s="2">
        <v>51035401.189999998</v>
      </c>
      <c r="H65" s="2">
        <v>0</v>
      </c>
      <c r="I65" s="2">
        <v>590371860.53999996</v>
      </c>
      <c r="J65" s="2">
        <v>590338580.53999996</v>
      </c>
      <c r="K65" s="2">
        <v>33280</v>
      </c>
      <c r="L65" s="2">
        <v>3119600849.1900001</v>
      </c>
      <c r="M65" s="2">
        <v>3116590420.3899999</v>
      </c>
      <c r="N65" s="2">
        <v>3010428.8</v>
      </c>
      <c r="O65" s="13">
        <v>1052801628.6476964</v>
      </c>
      <c r="P65" s="2">
        <v>3.7710300000000002E-2</v>
      </c>
      <c r="Q65" s="2">
        <v>2.4313600000000001E-2</v>
      </c>
      <c r="R65" s="2">
        <v>14258.36</v>
      </c>
      <c r="S65" s="2">
        <v>174599.15</v>
      </c>
      <c r="T65" s="2">
        <v>858747.23</v>
      </c>
      <c r="U65" s="2">
        <v>0.27938175594853198</v>
      </c>
      <c r="V65" s="2">
        <v>0.29574436329044801</v>
      </c>
      <c r="W65" s="2">
        <v>0.27527471350155902</v>
      </c>
      <c r="X65" s="2">
        <v>28034626.350000001</v>
      </c>
      <c r="Y65" s="2">
        <v>184584515</v>
      </c>
      <c r="Z65" s="2">
        <v>195715693</v>
      </c>
      <c r="AA65" s="2">
        <v>7008.66</v>
      </c>
      <c r="AB65" s="2">
        <v>46160.52</v>
      </c>
      <c r="AC65" s="2">
        <v>48944.98</v>
      </c>
      <c r="AD65" s="2">
        <v>0.25000012172446801</v>
      </c>
      <c r="AE65" s="2">
        <v>0.25007796564083301</v>
      </c>
      <c r="AF65" s="2">
        <v>0.25008204119840299</v>
      </c>
    </row>
    <row r="66" spans="1:32" hidden="1" x14ac:dyDescent="0.2">
      <c r="A66" s="25" t="s">
        <v>55</v>
      </c>
      <c r="B66" s="16" t="s">
        <v>53</v>
      </c>
      <c r="C66" s="3">
        <v>202</v>
      </c>
      <c r="D66" s="3" t="s">
        <v>44</v>
      </c>
      <c r="E66" s="9">
        <v>42909</v>
      </c>
      <c r="F66" s="2">
        <v>9091170.8000000007</v>
      </c>
      <c r="G66" s="2">
        <v>9091170.8000000007</v>
      </c>
      <c r="H66" s="2">
        <v>0</v>
      </c>
      <c r="I66" s="2">
        <v>56694187.359999999</v>
      </c>
      <c r="J66" s="2">
        <v>56694187.359999999</v>
      </c>
      <c r="K66" s="2">
        <v>0</v>
      </c>
      <c r="L66" s="2">
        <v>276051175.63999999</v>
      </c>
      <c r="M66" s="2">
        <v>276051175.63999999</v>
      </c>
      <c r="N66" s="2">
        <v>0</v>
      </c>
      <c r="O66" s="13">
        <v>1052803733.5556791</v>
      </c>
      <c r="P66" s="2">
        <v>3.6213999999999999E-3</v>
      </c>
      <c r="Q66" s="2">
        <v>2.1515000000000002E-3</v>
      </c>
      <c r="R66" s="2">
        <v>8081.29</v>
      </c>
      <c r="S66" s="2">
        <v>44951.28</v>
      </c>
      <c r="T66" s="2">
        <v>170032.88</v>
      </c>
      <c r="U66" s="2">
        <v>0.88891630987727099</v>
      </c>
      <c r="V66" s="2">
        <v>0.79287281630065098</v>
      </c>
      <c r="W66" s="2">
        <v>0.61594695116147902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</row>
    <row r="67" spans="1:32" hidden="1" x14ac:dyDescent="0.2">
      <c r="A67" s="25" t="s">
        <v>55</v>
      </c>
      <c r="B67" s="16" t="s">
        <v>53</v>
      </c>
      <c r="C67" s="3">
        <v>202</v>
      </c>
      <c r="D67" s="3" t="s">
        <v>44</v>
      </c>
      <c r="E67" s="9">
        <v>42912</v>
      </c>
      <c r="F67" s="2">
        <v>37714606.039999999</v>
      </c>
      <c r="G67" s="2">
        <v>36164282.039999999</v>
      </c>
      <c r="H67" s="2">
        <v>1550324</v>
      </c>
      <c r="I67" s="2">
        <v>558151415.30999994</v>
      </c>
      <c r="J67" s="2">
        <v>505262540.31999999</v>
      </c>
      <c r="K67" s="2">
        <v>52888874.990000002</v>
      </c>
      <c r="L67" s="2">
        <v>3313058376.1500001</v>
      </c>
      <c r="M67" s="2">
        <v>3096724110.1700001</v>
      </c>
      <c r="N67" s="2">
        <v>216334265.97999999</v>
      </c>
      <c r="O67" s="13">
        <v>1052801294.1370234</v>
      </c>
      <c r="P67" s="2">
        <v>3.5652200000000002E-2</v>
      </c>
      <c r="Q67" s="2">
        <v>2.5821299999999998E-2</v>
      </c>
      <c r="R67" s="2">
        <v>10617.57</v>
      </c>
      <c r="S67" s="2">
        <v>176212.97</v>
      </c>
      <c r="T67" s="2">
        <v>950506.42</v>
      </c>
      <c r="U67" s="2">
        <v>0.28152408615216701</v>
      </c>
      <c r="V67" s="2">
        <v>0.31570818449350402</v>
      </c>
      <c r="W67" s="2">
        <v>0.28689697315401702</v>
      </c>
      <c r="X67" s="2">
        <v>24610366</v>
      </c>
      <c r="Y67" s="2">
        <v>355147991.66000003</v>
      </c>
      <c r="Z67" s="2">
        <v>552956495.88999999</v>
      </c>
      <c r="AA67" s="2">
        <v>3330.03</v>
      </c>
      <c r="AB67" s="2">
        <v>48560.19</v>
      </c>
      <c r="AC67" s="2">
        <v>75927.89</v>
      </c>
      <c r="AD67" s="2">
        <v>0.135310055933341</v>
      </c>
      <c r="AE67" s="2">
        <v>0.136732266943209</v>
      </c>
      <c r="AF67" s="2">
        <v>0.13731259251741201</v>
      </c>
    </row>
    <row r="68" spans="1:32" hidden="1" x14ac:dyDescent="0.2">
      <c r="A68" s="25" t="s">
        <v>55</v>
      </c>
      <c r="B68" s="16" t="s">
        <v>53</v>
      </c>
      <c r="C68" s="3">
        <v>202</v>
      </c>
      <c r="D68" s="3" t="s">
        <v>44</v>
      </c>
      <c r="E68" s="9">
        <v>42913</v>
      </c>
      <c r="F68" s="2">
        <v>1458055</v>
      </c>
      <c r="G68" s="2">
        <v>1458055</v>
      </c>
      <c r="H68" s="2">
        <v>0</v>
      </c>
      <c r="I68" s="2">
        <v>15821687.33</v>
      </c>
      <c r="J68" s="2">
        <v>15821687.33</v>
      </c>
      <c r="K68" s="2">
        <v>0</v>
      </c>
      <c r="L68" s="2">
        <v>78521566.680000007</v>
      </c>
      <c r="M68" s="2">
        <v>78521566.680000007</v>
      </c>
      <c r="N68" s="2">
        <v>0</v>
      </c>
      <c r="O68" s="13">
        <v>1052823308.542133</v>
      </c>
      <c r="P68" s="2">
        <v>1.0106E-3</v>
      </c>
      <c r="Q68" s="2">
        <v>6.1200000000000002E-4</v>
      </c>
      <c r="R68" s="2">
        <v>432.11</v>
      </c>
      <c r="S68" s="2">
        <v>5272.22</v>
      </c>
      <c r="T68" s="2">
        <v>29591.599999999999</v>
      </c>
      <c r="U68" s="2">
        <v>0.29636056253021997</v>
      </c>
      <c r="V68" s="2">
        <v>0.33322741690155699</v>
      </c>
      <c r="W68" s="2">
        <v>0.37685952090837699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</row>
    <row r="69" spans="1:32" hidden="1" x14ac:dyDescent="0.2">
      <c r="A69" s="25" t="s">
        <v>55</v>
      </c>
      <c r="B69" s="16" t="s">
        <v>53</v>
      </c>
      <c r="C69" s="3">
        <v>202</v>
      </c>
      <c r="D69" s="3" t="s">
        <v>44</v>
      </c>
      <c r="E69" s="9">
        <v>42914</v>
      </c>
      <c r="F69" s="2">
        <v>2297459</v>
      </c>
      <c r="G69" s="2">
        <v>2297459</v>
      </c>
      <c r="H69" s="2">
        <v>0</v>
      </c>
      <c r="I69" s="2">
        <v>61970727.32</v>
      </c>
      <c r="J69" s="2">
        <v>61575489.920000002</v>
      </c>
      <c r="K69" s="2">
        <v>395237.4</v>
      </c>
      <c r="L69" s="2">
        <v>625616613.96000004</v>
      </c>
      <c r="M69" s="2">
        <v>623027667.25999999</v>
      </c>
      <c r="N69" s="2">
        <v>2588946.7000000002</v>
      </c>
      <c r="O69" s="13">
        <v>1052817798.5519201</v>
      </c>
      <c r="P69" s="2">
        <v>3.9583999999999999E-3</v>
      </c>
      <c r="Q69" s="2">
        <v>4.8760000000000001E-3</v>
      </c>
      <c r="R69" s="2">
        <v>1526.85</v>
      </c>
      <c r="S69" s="2">
        <v>24452.52</v>
      </c>
      <c r="T69" s="2">
        <v>256726.29</v>
      </c>
      <c r="U69" s="2">
        <v>0.66458204477207194</v>
      </c>
      <c r="V69" s="2">
        <v>0.39458178171338498</v>
      </c>
      <c r="W69" s="2">
        <v>0.41035721282237902</v>
      </c>
      <c r="X69" s="2">
        <v>0</v>
      </c>
      <c r="Y69" s="2">
        <v>5927754</v>
      </c>
      <c r="Z69" s="2">
        <v>37869937.899999999</v>
      </c>
      <c r="AA69" s="2">
        <v>0</v>
      </c>
      <c r="AB69" s="2">
        <v>1558.83</v>
      </c>
      <c r="AC69" s="2">
        <v>9349.7999999999993</v>
      </c>
      <c r="AD69" s="2">
        <v>0</v>
      </c>
      <c r="AE69" s="2">
        <v>0.26297143909818099</v>
      </c>
      <c r="AF69" s="2">
        <v>0.24689240380296401</v>
      </c>
    </row>
    <row r="70" spans="1:32" hidden="1" x14ac:dyDescent="0.2">
      <c r="A70" s="25" t="s">
        <v>55</v>
      </c>
      <c r="B70" s="16" t="s">
        <v>53</v>
      </c>
      <c r="C70" s="3">
        <v>202</v>
      </c>
      <c r="D70" s="3" t="s">
        <v>44</v>
      </c>
      <c r="E70" s="9">
        <v>42915</v>
      </c>
      <c r="F70" s="2">
        <v>3508825</v>
      </c>
      <c r="G70" s="2">
        <v>3508825</v>
      </c>
      <c r="H70" s="2">
        <v>0</v>
      </c>
      <c r="I70" s="2">
        <v>50250223.420000002</v>
      </c>
      <c r="J70" s="2">
        <v>50237842.82</v>
      </c>
      <c r="K70" s="2">
        <v>12380.6</v>
      </c>
      <c r="L70" s="2">
        <v>163715230.21000001</v>
      </c>
      <c r="M70" s="2">
        <v>163653908.00999999</v>
      </c>
      <c r="N70" s="2">
        <v>61322.2</v>
      </c>
      <c r="O70" s="13">
        <v>1052815950.5520884</v>
      </c>
      <c r="P70" s="2">
        <v>3.2098000000000001E-3</v>
      </c>
      <c r="Q70" s="2">
        <v>1.276E-3</v>
      </c>
      <c r="R70" s="2">
        <v>758.87</v>
      </c>
      <c r="S70" s="2">
        <v>11141.07</v>
      </c>
      <c r="T70" s="2">
        <v>42749.09</v>
      </c>
      <c r="U70" s="2">
        <v>0.21627467884548199</v>
      </c>
      <c r="V70" s="2">
        <v>0.22171185005250599</v>
      </c>
      <c r="W70" s="2">
        <v>0.26111858954823602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</row>
    <row r="71" spans="1:32" hidden="1" x14ac:dyDescent="0.2">
      <c r="A71" s="25" t="s">
        <v>55</v>
      </c>
      <c r="B71" s="16" t="s">
        <v>53</v>
      </c>
      <c r="C71" s="19">
        <v>202</v>
      </c>
      <c r="D71" s="28" t="s">
        <v>59</v>
      </c>
      <c r="E71" s="20">
        <v>42916</v>
      </c>
      <c r="F71" s="2">
        <v>20629736.41</v>
      </c>
      <c r="G71" s="2">
        <v>19354836.41</v>
      </c>
      <c r="H71" s="2">
        <v>1274900</v>
      </c>
      <c r="I71" s="2">
        <v>556553888.74000001</v>
      </c>
      <c r="J71" s="2">
        <v>542018504.61000001</v>
      </c>
      <c r="K71" s="2">
        <v>14535384.130000001</v>
      </c>
      <c r="L71" s="2">
        <v>1733860345.1199999</v>
      </c>
      <c r="M71" s="2">
        <v>1657811355.3099999</v>
      </c>
      <c r="N71" s="2">
        <v>76048989.810000002</v>
      </c>
      <c r="O71" s="13">
        <v>1052800772.1318084</v>
      </c>
      <c r="P71" s="2">
        <v>3.5550199999999997E-2</v>
      </c>
      <c r="Q71" s="2">
        <v>1.35134E-2</v>
      </c>
      <c r="R71" s="2">
        <v>5262.59</v>
      </c>
      <c r="S71" s="2">
        <v>167335.21</v>
      </c>
      <c r="T71" s="2">
        <v>535987.4</v>
      </c>
      <c r="U71" s="2">
        <v>0.25509729719324098</v>
      </c>
      <c r="V71" s="2">
        <v>0.300663086514111</v>
      </c>
      <c r="W71" s="2">
        <v>0.30912951063708899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</row>
    <row r="72" spans="1:32" x14ac:dyDescent="0.2">
      <c r="A72" s="25" t="s">
        <v>55</v>
      </c>
      <c r="B72" s="16" t="s">
        <v>53</v>
      </c>
      <c r="C72" s="19">
        <v>202</v>
      </c>
      <c r="D72" s="19" t="s">
        <v>44</v>
      </c>
      <c r="E72" s="21">
        <v>42919</v>
      </c>
      <c r="F72" s="37">
        <v>3557500</v>
      </c>
      <c r="G72" s="2">
        <v>3557500</v>
      </c>
      <c r="H72" s="2">
        <v>0</v>
      </c>
      <c r="I72" s="2">
        <v>50550191.289999999</v>
      </c>
      <c r="J72" s="2">
        <v>50547096.490000002</v>
      </c>
      <c r="K72" s="2">
        <v>3094.8</v>
      </c>
      <c r="L72" s="2">
        <v>375243011.18000001</v>
      </c>
      <c r="M72" s="2">
        <v>375162686.18000001</v>
      </c>
      <c r="N72" s="2">
        <v>80325</v>
      </c>
      <c r="O72" s="13">
        <v>1052795122.9617354</v>
      </c>
      <c r="P72" s="2">
        <v>3.2288999999999998E-3</v>
      </c>
      <c r="Q72" s="2">
        <v>2.9245999999999999E-3</v>
      </c>
      <c r="R72" s="2">
        <v>1123.96</v>
      </c>
      <c r="S72" s="2">
        <v>14764.47</v>
      </c>
      <c r="T72" s="2">
        <v>104558.61</v>
      </c>
      <c r="U72" s="2">
        <v>0.31594096978215003</v>
      </c>
      <c r="V72" s="2">
        <v>0.29207545259914203</v>
      </c>
      <c r="W72" s="2">
        <v>0.27864239142309899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</row>
    <row r="73" spans="1:32" hidden="1" x14ac:dyDescent="0.2">
      <c r="A73" s="25" t="s">
        <v>55</v>
      </c>
      <c r="B73" s="16" t="s">
        <v>53</v>
      </c>
      <c r="C73" s="3">
        <v>202</v>
      </c>
      <c r="D73" s="3" t="s">
        <v>44</v>
      </c>
      <c r="E73" s="9">
        <v>42920</v>
      </c>
      <c r="F73" s="2">
        <v>49559704.951389998</v>
      </c>
      <c r="G73" s="2">
        <v>48555370.151390001</v>
      </c>
      <c r="H73" s="2">
        <v>1004334.8</v>
      </c>
      <c r="I73" s="2">
        <v>665803816.87483001</v>
      </c>
      <c r="J73" s="2">
        <v>642345192.66482997</v>
      </c>
      <c r="K73" s="2">
        <v>23458624.210000001</v>
      </c>
      <c r="L73" s="2">
        <v>5454008599.0511599</v>
      </c>
      <c r="M73" s="2">
        <v>5303773120.4211597</v>
      </c>
      <c r="N73" s="2">
        <v>150235478.63</v>
      </c>
      <c r="O73" s="13">
        <v>1057422590.7304282</v>
      </c>
      <c r="P73" s="2">
        <v>4.2360000000000002E-2</v>
      </c>
      <c r="Q73" s="2">
        <v>4.2418200000000003E-2</v>
      </c>
      <c r="R73" s="2">
        <v>20307.891555300001</v>
      </c>
      <c r="S73" s="2">
        <v>276982.71025539999</v>
      </c>
      <c r="T73" s="2">
        <v>2298415.0124339</v>
      </c>
      <c r="U73" s="2">
        <v>0.40976619161108202</v>
      </c>
      <c r="V73" s="2">
        <v>0.41601249983142102</v>
      </c>
      <c r="W73" s="2">
        <v>0.42141756300746402</v>
      </c>
      <c r="X73" s="2">
        <v>19845257.550000001</v>
      </c>
      <c r="Y73" s="2">
        <v>268413996.21000001</v>
      </c>
      <c r="Z73" s="2">
        <v>2111299833.22</v>
      </c>
      <c r="AA73" s="2">
        <v>7088.53</v>
      </c>
      <c r="AB73" s="2">
        <v>113163.74</v>
      </c>
      <c r="AC73" s="2">
        <v>847956.06</v>
      </c>
      <c r="AD73" s="2">
        <v>0.35719012374319098</v>
      </c>
      <c r="AE73" s="2">
        <v>0.421601487246826</v>
      </c>
      <c r="AF73" s="2">
        <v>0.40162749347957799</v>
      </c>
    </row>
    <row r="74" spans="1:32" hidden="1" x14ac:dyDescent="0.2">
      <c r="A74" s="25" t="s">
        <v>55</v>
      </c>
      <c r="B74" s="16" t="s">
        <v>53</v>
      </c>
      <c r="C74" s="3">
        <v>202</v>
      </c>
      <c r="D74" s="3" t="s">
        <v>44</v>
      </c>
      <c r="E74" s="9">
        <v>42921</v>
      </c>
      <c r="F74" s="2">
        <v>273785669.87125999</v>
      </c>
      <c r="G74" s="2">
        <v>255700276.67126</v>
      </c>
      <c r="H74" s="2">
        <v>18085393.199999999</v>
      </c>
      <c r="I74" s="2">
        <v>4188796935.0138502</v>
      </c>
      <c r="J74" s="2">
        <v>4014562813.0738502</v>
      </c>
      <c r="K74" s="2">
        <v>174234121.94</v>
      </c>
      <c r="L74" s="2">
        <v>40284230727.237099</v>
      </c>
      <c r="M74" s="2">
        <v>38518916120.247101</v>
      </c>
      <c r="N74" s="2">
        <v>1765314606.99</v>
      </c>
      <c r="O74" s="13">
        <v>1053395357.3969691</v>
      </c>
      <c r="P74" s="2">
        <v>0.26741900000000002</v>
      </c>
      <c r="Q74" s="2">
        <v>0.31384069999999997</v>
      </c>
      <c r="R74" s="2">
        <v>180659.59124000001</v>
      </c>
      <c r="S74" s="2">
        <v>2870694.1096685999</v>
      </c>
      <c r="T74" s="2">
        <v>23030841.643488102</v>
      </c>
      <c r="U74" s="2">
        <v>0.65985773223613198</v>
      </c>
      <c r="V74" s="2">
        <v>0.68532663535743799</v>
      </c>
      <c r="W74" s="2">
        <v>0.57170861222171399</v>
      </c>
      <c r="X74" s="2">
        <v>65498579.329999998</v>
      </c>
      <c r="Y74" s="2">
        <v>1004413677.4</v>
      </c>
      <c r="Z74" s="2">
        <v>8212763586.9300003</v>
      </c>
      <c r="AA74" s="2">
        <v>70511.56</v>
      </c>
      <c r="AB74" s="2">
        <v>1103797.98</v>
      </c>
      <c r="AC74" s="2">
        <v>8528492.6999999993</v>
      </c>
      <c r="AD74" s="2">
        <v>1.0765357160610001</v>
      </c>
      <c r="AE74" s="2">
        <v>1.0989475799027899</v>
      </c>
      <c r="AF74" s="2">
        <v>1.0384437113924001</v>
      </c>
    </row>
    <row r="75" spans="1:32" hidden="1" x14ac:dyDescent="0.2">
      <c r="A75" s="25" t="s">
        <v>55</v>
      </c>
      <c r="B75" s="16" t="s">
        <v>53</v>
      </c>
      <c r="C75" s="3">
        <v>202</v>
      </c>
      <c r="D75" s="3" t="s">
        <v>44</v>
      </c>
      <c r="E75" s="9">
        <v>42922</v>
      </c>
      <c r="F75" s="2">
        <v>187830128.04405999</v>
      </c>
      <c r="G75" s="2">
        <v>180318303.43406001</v>
      </c>
      <c r="H75" s="2">
        <v>7511824.6100000003</v>
      </c>
      <c r="I75" s="2">
        <v>3291418811.4277701</v>
      </c>
      <c r="J75" s="2">
        <v>2761576185.4977698</v>
      </c>
      <c r="K75" s="2">
        <v>529842625.93000001</v>
      </c>
      <c r="L75" s="2">
        <v>20975562938.7813</v>
      </c>
      <c r="M75" s="2">
        <v>19721176466.8913</v>
      </c>
      <c r="N75" s="2">
        <v>1254386471.8900001</v>
      </c>
      <c r="O75" s="13">
        <v>1059601353.9288375</v>
      </c>
      <c r="P75" s="2">
        <v>0.210115</v>
      </c>
      <c r="Q75" s="2">
        <v>0.16331970000000001</v>
      </c>
      <c r="R75" s="2">
        <v>89436.956850000002</v>
      </c>
      <c r="S75" s="2">
        <v>1434417.3377616</v>
      </c>
      <c r="T75" s="2">
        <v>11380154.3634724</v>
      </c>
      <c r="U75" s="2">
        <v>0.47615873865038499</v>
      </c>
      <c r="V75" s="2">
        <v>0.43580517094370302</v>
      </c>
      <c r="W75" s="2">
        <v>0.54254345386038905</v>
      </c>
      <c r="X75" s="2">
        <v>48919956.920000002</v>
      </c>
      <c r="Y75" s="2">
        <v>683376094.21000004</v>
      </c>
      <c r="Z75" s="2">
        <v>5111410591.9700003</v>
      </c>
      <c r="AA75" s="2">
        <v>27481.14</v>
      </c>
      <c r="AB75" s="2">
        <v>438920.86</v>
      </c>
      <c r="AC75" s="2">
        <v>3213952.83</v>
      </c>
      <c r="AD75" s="2">
        <v>0.561757240402737</v>
      </c>
      <c r="AE75" s="2">
        <v>0.64228301768062801</v>
      </c>
      <c r="AF75" s="2">
        <v>0.62878001525627802</v>
      </c>
    </row>
    <row r="76" spans="1:32" hidden="1" x14ac:dyDescent="0.2">
      <c r="A76" s="25" t="s">
        <v>55</v>
      </c>
      <c r="B76" s="16" t="s">
        <v>53</v>
      </c>
      <c r="C76" s="3">
        <v>202</v>
      </c>
      <c r="D76" s="3" t="s">
        <v>44</v>
      </c>
      <c r="E76" s="9">
        <v>42923</v>
      </c>
      <c r="F76" s="2">
        <v>64421979.417800002</v>
      </c>
      <c r="G76" s="2">
        <v>64025406.717799999</v>
      </c>
      <c r="H76" s="2">
        <v>396572.7</v>
      </c>
      <c r="I76" s="2">
        <v>917884617.91321003</v>
      </c>
      <c r="J76" s="2">
        <v>911071109.09320998</v>
      </c>
      <c r="K76" s="2">
        <v>6813508.8200000003</v>
      </c>
      <c r="L76" s="2">
        <v>8112338059.0036497</v>
      </c>
      <c r="M76" s="2">
        <v>8023048809.3236504</v>
      </c>
      <c r="N76" s="2">
        <v>89289249.680000007</v>
      </c>
      <c r="O76" s="13">
        <v>1054121114.1367666</v>
      </c>
      <c r="P76" s="2">
        <v>5.85064E-2</v>
      </c>
      <c r="Q76" s="2">
        <v>6.3014399999999998E-2</v>
      </c>
      <c r="R76" s="2">
        <v>36222.52635</v>
      </c>
      <c r="S76" s="2">
        <v>566724.41595649999</v>
      </c>
      <c r="T76" s="2">
        <v>5484387.7498091003</v>
      </c>
      <c r="U76" s="2">
        <v>0.56226968927923904</v>
      </c>
      <c r="V76" s="2">
        <v>0.61742446152429797</v>
      </c>
      <c r="W76" s="2">
        <v>0.67605512861019501</v>
      </c>
      <c r="X76" s="2">
        <v>18023980</v>
      </c>
      <c r="Y76" s="2">
        <v>227898030.78999999</v>
      </c>
      <c r="Z76" s="2">
        <v>2146890714.3599999</v>
      </c>
      <c r="AA76" s="2">
        <v>7372.15</v>
      </c>
      <c r="AB76" s="2">
        <v>118103.12</v>
      </c>
      <c r="AC76" s="2">
        <v>1325532.29</v>
      </c>
      <c r="AD76" s="2">
        <v>0.40901898470814901</v>
      </c>
      <c r="AE76" s="2">
        <v>0.51822790916884998</v>
      </c>
      <c r="AF76" s="2">
        <v>0.61741954591999204</v>
      </c>
    </row>
    <row r="77" spans="1:32" hidden="1" x14ac:dyDescent="0.2">
      <c r="A77" s="25" t="s">
        <v>55</v>
      </c>
      <c r="B77" s="16" t="s">
        <v>53</v>
      </c>
      <c r="C77" s="3">
        <v>202</v>
      </c>
      <c r="D77" s="3" t="s">
        <v>44</v>
      </c>
      <c r="E77" s="9">
        <v>42926</v>
      </c>
      <c r="F77" s="2">
        <v>76959696.790000007</v>
      </c>
      <c r="G77" s="2">
        <v>76948672.090000004</v>
      </c>
      <c r="H77" s="2">
        <v>11024.7</v>
      </c>
      <c r="I77" s="2">
        <v>1034479852.8217</v>
      </c>
      <c r="J77" s="2">
        <v>1033712416.3917</v>
      </c>
      <c r="K77" s="2">
        <v>767436.43</v>
      </c>
      <c r="L77" s="2">
        <v>9221201174.0214806</v>
      </c>
      <c r="M77" s="2">
        <v>9201382684.7614803</v>
      </c>
      <c r="N77" s="2">
        <v>19818489.260000002</v>
      </c>
      <c r="O77" s="13">
        <v>1052801669.9065254</v>
      </c>
      <c r="P77" s="2">
        <v>6.6062999999999997E-2</v>
      </c>
      <c r="Q77" s="2">
        <v>7.1846099999999996E-2</v>
      </c>
      <c r="R77" s="2">
        <v>63303.02</v>
      </c>
      <c r="S77" s="2">
        <v>879802.45917309995</v>
      </c>
      <c r="T77" s="2">
        <v>7928570.6448451001</v>
      </c>
      <c r="U77" s="2">
        <v>0.82254767937476403</v>
      </c>
      <c r="V77" s="2">
        <v>0.85047809947511799</v>
      </c>
      <c r="W77" s="2">
        <v>0.85981972361495995</v>
      </c>
      <c r="X77" s="2">
        <v>13952103.68</v>
      </c>
      <c r="Y77" s="2">
        <v>228900517.08000001</v>
      </c>
      <c r="Z77" s="2">
        <v>2303711286.3299999</v>
      </c>
      <c r="AA77" s="2">
        <v>10723.7</v>
      </c>
      <c r="AB77" s="2">
        <v>159857.85999999999</v>
      </c>
      <c r="AC77" s="2">
        <v>1583592.65</v>
      </c>
      <c r="AD77" s="2">
        <v>0.76860810713241401</v>
      </c>
      <c r="AE77" s="2">
        <v>0.69837264694395595</v>
      </c>
      <c r="AF77" s="2">
        <v>0.687409337878789</v>
      </c>
    </row>
    <row r="78" spans="1:32" hidden="1" x14ac:dyDescent="0.2">
      <c r="A78" s="25" t="s">
        <v>55</v>
      </c>
      <c r="B78" s="16" t="s">
        <v>53</v>
      </c>
      <c r="C78" s="3">
        <v>202</v>
      </c>
      <c r="D78" s="3" t="s">
        <v>44</v>
      </c>
      <c r="E78" s="9">
        <v>42927</v>
      </c>
      <c r="F78" s="2">
        <v>133118067.1557</v>
      </c>
      <c r="G78" s="2">
        <v>133060161.3557</v>
      </c>
      <c r="H78" s="2">
        <v>57905.8</v>
      </c>
      <c r="I78" s="2">
        <v>1566665734.0529799</v>
      </c>
      <c r="J78" s="2">
        <v>1559990596.79298</v>
      </c>
      <c r="K78" s="2">
        <v>6675137.2599999998</v>
      </c>
      <c r="L78" s="2">
        <v>13855415073.6126</v>
      </c>
      <c r="M78" s="2">
        <v>13780844061.7826</v>
      </c>
      <c r="N78" s="2">
        <v>74571011.829999998</v>
      </c>
      <c r="O78" s="13">
        <v>1053082614.6739131</v>
      </c>
      <c r="P78" s="2">
        <v>0.10004200000000001</v>
      </c>
      <c r="Q78" s="2">
        <v>0.107944</v>
      </c>
      <c r="R78" s="2">
        <v>67923.676609999995</v>
      </c>
      <c r="S78" s="2">
        <v>867481.67173249996</v>
      </c>
      <c r="T78" s="2">
        <v>8335482.8667331003</v>
      </c>
      <c r="U78" s="2">
        <v>0.51025137354611505</v>
      </c>
      <c r="V78" s="2">
        <v>0.55371203497782195</v>
      </c>
      <c r="W78" s="2">
        <v>0.60160470274238498</v>
      </c>
      <c r="X78" s="2">
        <v>44390079.350000001</v>
      </c>
      <c r="Y78" s="2">
        <v>339337073.95999998</v>
      </c>
      <c r="Z78" s="2">
        <v>3020128914.9699998</v>
      </c>
      <c r="AA78" s="2">
        <v>21087.45</v>
      </c>
      <c r="AB78" s="2">
        <v>167778.41</v>
      </c>
      <c r="AC78" s="2">
        <v>1664966.85</v>
      </c>
      <c r="AD78" s="2">
        <v>0.475048711531532</v>
      </c>
      <c r="AE78" s="2">
        <v>0.49442994259972001</v>
      </c>
      <c r="AF78" s="2">
        <v>0.55128999353212604</v>
      </c>
    </row>
    <row r="79" spans="1:32" hidden="1" x14ac:dyDescent="0.2">
      <c r="A79" s="25" t="s">
        <v>55</v>
      </c>
      <c r="B79" s="16" t="s">
        <v>53</v>
      </c>
      <c r="C79" s="3">
        <v>202</v>
      </c>
      <c r="D79" s="3" t="s">
        <v>44</v>
      </c>
      <c r="E79" s="9">
        <v>42928</v>
      </c>
      <c r="F79" s="2">
        <v>44522665.887800001</v>
      </c>
      <c r="G79" s="2">
        <v>44496011.387800001</v>
      </c>
      <c r="H79" s="2">
        <v>26654.5</v>
      </c>
      <c r="I79" s="2">
        <v>758427653.15240002</v>
      </c>
      <c r="J79" s="2">
        <v>757249096.07239997</v>
      </c>
      <c r="K79" s="2">
        <v>1178557.08</v>
      </c>
      <c r="L79" s="2">
        <v>6435016792.1598101</v>
      </c>
      <c r="M79" s="2">
        <v>6418796725.8698101</v>
      </c>
      <c r="N79" s="2">
        <v>16220066.289999999</v>
      </c>
      <c r="O79" s="13">
        <v>1052970961.9680769</v>
      </c>
      <c r="P79" s="2">
        <v>4.84302E-2</v>
      </c>
      <c r="Q79" s="2">
        <v>5.0145700000000001E-2</v>
      </c>
      <c r="R79" s="2">
        <v>27227.374070000002</v>
      </c>
      <c r="S79" s="2">
        <v>466010.89147859998</v>
      </c>
      <c r="T79" s="2">
        <v>3920395.7350666998</v>
      </c>
      <c r="U79" s="2">
        <v>0.61153961756501096</v>
      </c>
      <c r="V79" s="2">
        <v>0.61444343378254795</v>
      </c>
      <c r="W79" s="2">
        <v>0.60922851667507105</v>
      </c>
      <c r="X79" s="2">
        <v>8131948</v>
      </c>
      <c r="Y79" s="2">
        <v>178385154.21000001</v>
      </c>
      <c r="Z79" s="2">
        <v>1514116468.0699999</v>
      </c>
      <c r="AA79" s="2">
        <v>3423.99</v>
      </c>
      <c r="AB79" s="2">
        <v>73096.509999999995</v>
      </c>
      <c r="AC79" s="2">
        <v>674268.54</v>
      </c>
      <c r="AD79" s="2">
        <v>0.42105409429573298</v>
      </c>
      <c r="AE79" s="2">
        <v>0.40976789982168899</v>
      </c>
      <c r="AF79" s="2">
        <v>0.44532144931986001</v>
      </c>
    </row>
    <row r="80" spans="1:32" hidden="1" x14ac:dyDescent="0.2">
      <c r="A80" s="25" t="s">
        <v>55</v>
      </c>
      <c r="B80" s="16" t="s">
        <v>53</v>
      </c>
      <c r="C80" s="3">
        <v>202</v>
      </c>
      <c r="D80" s="3" t="s">
        <v>44</v>
      </c>
      <c r="E80" s="9">
        <v>42929</v>
      </c>
      <c r="F80" s="2">
        <v>122512276.28399999</v>
      </c>
      <c r="G80" s="2">
        <v>88613882.783999994</v>
      </c>
      <c r="H80" s="2">
        <v>33898393.5</v>
      </c>
      <c r="I80" s="2">
        <v>1662215274.6561601</v>
      </c>
      <c r="J80" s="2">
        <v>1283557070.8961599</v>
      </c>
      <c r="K80" s="2">
        <v>378658203.75999999</v>
      </c>
      <c r="L80" s="2">
        <v>11192487726.9639</v>
      </c>
      <c r="M80" s="2">
        <v>10741280408.4039</v>
      </c>
      <c r="N80" s="2">
        <v>451207318.56</v>
      </c>
      <c r="O80" s="13">
        <v>1053405997.7420677</v>
      </c>
      <c r="P80" s="2">
        <v>0.1061368</v>
      </c>
      <c r="Q80" s="2">
        <v>8.71894E-2</v>
      </c>
      <c r="R80" s="2">
        <v>44331.068870000003</v>
      </c>
      <c r="S80" s="2">
        <v>675268.79208429996</v>
      </c>
      <c r="T80" s="2">
        <v>5445173.2887839004</v>
      </c>
      <c r="U80" s="2">
        <v>0.36185001384868998</v>
      </c>
      <c r="V80" s="2">
        <v>0.40624629215008401</v>
      </c>
      <c r="W80" s="2">
        <v>0.48650250253711402</v>
      </c>
      <c r="X80" s="2">
        <v>23113674</v>
      </c>
      <c r="Y80" s="2">
        <v>434901490.17000002</v>
      </c>
      <c r="Z80" s="2">
        <v>3654656250.0300002</v>
      </c>
      <c r="AA80" s="2">
        <v>11248.24</v>
      </c>
      <c r="AB80" s="2">
        <v>193442.09</v>
      </c>
      <c r="AC80" s="2">
        <v>1570417.5</v>
      </c>
      <c r="AD80" s="2">
        <v>0.48664872577159302</v>
      </c>
      <c r="AE80" s="2">
        <v>0.44479518781226701</v>
      </c>
      <c r="AF80" s="2">
        <v>0.42970320395717299</v>
      </c>
    </row>
    <row r="81" spans="1:32" hidden="1" x14ac:dyDescent="0.2">
      <c r="A81" s="25" t="s">
        <v>55</v>
      </c>
      <c r="B81" s="16" t="s">
        <v>53</v>
      </c>
      <c r="C81" s="3">
        <v>202</v>
      </c>
      <c r="D81" s="3" t="s">
        <v>44</v>
      </c>
      <c r="E81" s="9">
        <v>42930</v>
      </c>
      <c r="F81" s="2">
        <v>98548194.322060004</v>
      </c>
      <c r="G81" s="2">
        <v>98455954.622060001</v>
      </c>
      <c r="H81" s="2">
        <v>92239.7</v>
      </c>
      <c r="I81" s="2">
        <v>1543797712.2376699</v>
      </c>
      <c r="J81" s="2">
        <v>1538515018.0276699</v>
      </c>
      <c r="K81" s="2">
        <v>5282694.21</v>
      </c>
      <c r="L81" s="2">
        <v>14286464167.523199</v>
      </c>
      <c r="M81" s="2">
        <v>14234691162.283199</v>
      </c>
      <c r="N81" s="2">
        <v>51773005.240000002</v>
      </c>
      <c r="O81" s="13">
        <v>1056371891.7610058</v>
      </c>
      <c r="P81" s="2">
        <v>9.8406999999999994E-2</v>
      </c>
      <c r="Q81" s="2">
        <v>0.1111616</v>
      </c>
      <c r="R81" s="2">
        <v>41281.372227</v>
      </c>
      <c r="S81" s="2">
        <v>642981.60743049998</v>
      </c>
      <c r="T81" s="2">
        <v>6185118.7614268996</v>
      </c>
      <c r="U81" s="2">
        <v>0.418895267548896</v>
      </c>
      <c r="V81" s="2">
        <v>0.41649343196559402</v>
      </c>
      <c r="W81" s="2">
        <v>0.432935587763362</v>
      </c>
      <c r="X81" s="2">
        <v>23686821.5</v>
      </c>
      <c r="Y81" s="2">
        <v>448331745.5</v>
      </c>
      <c r="Z81" s="2">
        <v>4877485132.7600002</v>
      </c>
      <c r="AA81" s="2">
        <v>10502.64</v>
      </c>
      <c r="AB81" s="2">
        <v>179825.58</v>
      </c>
      <c r="AC81" s="2">
        <v>1801345.41</v>
      </c>
      <c r="AD81" s="2">
        <v>0.44339591954116703</v>
      </c>
      <c r="AE81" s="2">
        <v>0.40109936850322803</v>
      </c>
      <c r="AF81" s="2">
        <v>0.36931848298237202</v>
      </c>
    </row>
    <row r="82" spans="1:32" hidden="1" x14ac:dyDescent="0.2">
      <c r="A82" s="25" t="s">
        <v>55</v>
      </c>
      <c r="B82" s="16" t="s">
        <v>53</v>
      </c>
      <c r="C82" s="3">
        <v>202</v>
      </c>
      <c r="D82" s="3" t="s">
        <v>44</v>
      </c>
      <c r="E82" s="9">
        <v>42933</v>
      </c>
      <c r="F82" s="2">
        <v>381934051.60519999</v>
      </c>
      <c r="G82" s="2">
        <v>380051538.58520001</v>
      </c>
      <c r="H82" s="2">
        <v>1882513.02</v>
      </c>
      <c r="I82" s="2">
        <v>6377040569.39818</v>
      </c>
      <c r="J82" s="2">
        <v>6306010919.7581797</v>
      </c>
      <c r="K82" s="2">
        <v>71029649.640000001</v>
      </c>
      <c r="L82" s="2">
        <v>53461826125.692001</v>
      </c>
      <c r="M82" s="2">
        <v>52526682882.192001</v>
      </c>
      <c r="N82" s="2">
        <v>935143243.5</v>
      </c>
      <c r="O82" s="13">
        <v>1052825260.9368013</v>
      </c>
      <c r="P82" s="2">
        <v>0.40722730000000001</v>
      </c>
      <c r="Q82" s="2">
        <v>0.41649140000000001</v>
      </c>
      <c r="R82" s="2">
        <v>185457.274</v>
      </c>
      <c r="S82" s="2">
        <v>2687094.7756047999</v>
      </c>
      <c r="T82" s="2">
        <v>24862814.559405301</v>
      </c>
      <c r="U82" s="2">
        <v>0.48557407547338699</v>
      </c>
      <c r="V82" s="2">
        <v>0.42137018674453702</v>
      </c>
      <c r="W82" s="2">
        <v>0.46505733831372098</v>
      </c>
      <c r="X82" s="2">
        <v>48148937.009999998</v>
      </c>
      <c r="Y82" s="2">
        <v>540147266.92999995</v>
      </c>
      <c r="Z82" s="2">
        <v>4749955452.2399998</v>
      </c>
      <c r="AA82" s="2">
        <v>83927.38</v>
      </c>
      <c r="AB82" s="2">
        <v>980880.48</v>
      </c>
      <c r="AC82" s="2">
        <v>8190251.6100000003</v>
      </c>
      <c r="AD82" s="2">
        <v>1.74307856438386</v>
      </c>
      <c r="AE82" s="2">
        <v>1.8159500937123401</v>
      </c>
      <c r="AF82" s="2">
        <v>1.7242796679572201</v>
      </c>
    </row>
    <row r="83" spans="1:32" hidden="1" x14ac:dyDescent="0.2">
      <c r="A83" s="25" t="s">
        <v>55</v>
      </c>
      <c r="B83" s="16" t="s">
        <v>53</v>
      </c>
      <c r="C83" s="3">
        <v>202</v>
      </c>
      <c r="D83" s="3" t="s">
        <v>44</v>
      </c>
      <c r="E83" s="9">
        <v>42934</v>
      </c>
      <c r="F83" s="2">
        <v>478609207.64459997</v>
      </c>
      <c r="G83" s="2">
        <v>477966927.1846</v>
      </c>
      <c r="H83" s="2">
        <v>642280.46</v>
      </c>
      <c r="I83" s="2">
        <v>7067445071.0116701</v>
      </c>
      <c r="J83" s="2">
        <v>6960424316.5016699</v>
      </c>
      <c r="K83" s="2">
        <v>107020754.51000001</v>
      </c>
      <c r="L83" s="2">
        <v>56449420014.593903</v>
      </c>
      <c r="M83" s="2">
        <v>52111677677.623901</v>
      </c>
      <c r="N83" s="2">
        <v>4337742336.9700003</v>
      </c>
      <c r="O83" s="13">
        <v>1052828509.600111</v>
      </c>
      <c r="P83" s="2">
        <v>0.4514261</v>
      </c>
      <c r="Q83" s="2">
        <v>0.43994250000000001</v>
      </c>
      <c r="R83" s="2">
        <v>98380.648960000006</v>
      </c>
      <c r="S83" s="2">
        <v>1519474.1619316</v>
      </c>
      <c r="T83" s="2">
        <v>12152257.2695402</v>
      </c>
      <c r="U83" s="2">
        <v>0.20555527847900101</v>
      </c>
      <c r="V83" s="2">
        <v>0.21499624640366599</v>
      </c>
      <c r="W83" s="2">
        <v>0.21527691987620801</v>
      </c>
      <c r="X83" s="2">
        <v>306473011.20999998</v>
      </c>
      <c r="Y83" s="2">
        <v>4530622797.4099998</v>
      </c>
      <c r="Z83" s="2">
        <v>21468516754.75</v>
      </c>
      <c r="AA83" s="2">
        <v>42681.25</v>
      </c>
      <c r="AB83" s="2">
        <v>630486.46</v>
      </c>
      <c r="AC83" s="2">
        <v>3608205.28</v>
      </c>
      <c r="AD83" s="2">
        <v>0.13926593350418701</v>
      </c>
      <c r="AE83" s="2">
        <v>0.139161101727653</v>
      </c>
      <c r="AF83" s="2">
        <v>0.16806961194473999</v>
      </c>
    </row>
    <row r="84" spans="1:32" hidden="1" x14ac:dyDescent="0.2">
      <c r="A84" s="25" t="s">
        <v>55</v>
      </c>
      <c r="B84" s="16" t="s">
        <v>53</v>
      </c>
      <c r="C84" s="3">
        <v>202</v>
      </c>
      <c r="D84" s="3" t="s">
        <v>44</v>
      </c>
      <c r="E84" s="9">
        <v>42935</v>
      </c>
      <c r="F84" s="2">
        <v>52263969.399999999</v>
      </c>
      <c r="G84" s="2">
        <v>51986822</v>
      </c>
      <c r="H84" s="2">
        <v>277147.40000000002</v>
      </c>
      <c r="I84" s="2">
        <v>928435003.43780005</v>
      </c>
      <c r="J84" s="2">
        <v>914152018.99779999</v>
      </c>
      <c r="K84" s="2">
        <v>14282984.439999999</v>
      </c>
      <c r="L84" s="2">
        <v>7570894214.6826897</v>
      </c>
      <c r="M84" s="2">
        <v>7425894859.0026903</v>
      </c>
      <c r="N84" s="2">
        <v>144999355.68000001</v>
      </c>
      <c r="O84" s="13">
        <v>1052802716.210037</v>
      </c>
      <c r="P84" s="2">
        <v>5.9300499999999999E-2</v>
      </c>
      <c r="Q84" s="2">
        <v>5.9001100000000001E-2</v>
      </c>
      <c r="R84" s="2">
        <v>26333.07</v>
      </c>
      <c r="S84" s="2">
        <v>463123.26053000003</v>
      </c>
      <c r="T84" s="2">
        <v>3848382.9215893</v>
      </c>
      <c r="U84" s="2">
        <v>0.50384749383386795</v>
      </c>
      <c r="V84" s="2">
        <v>0.49882141325472601</v>
      </c>
      <c r="W84" s="2">
        <v>0.50831286403736797</v>
      </c>
      <c r="X84" s="2">
        <v>9596648</v>
      </c>
      <c r="Y84" s="2">
        <v>155419852.96000001</v>
      </c>
      <c r="Z84" s="2">
        <v>1365299641.9200001</v>
      </c>
      <c r="AA84" s="2">
        <v>5963.05</v>
      </c>
      <c r="AB84" s="2">
        <v>91611.839999999997</v>
      </c>
      <c r="AC84" s="2">
        <v>777780.92</v>
      </c>
      <c r="AD84" s="2">
        <v>0.62136800266092895</v>
      </c>
      <c r="AE84" s="2">
        <v>0.58944747569397005</v>
      </c>
      <c r="AF84" s="2">
        <v>0.56967781732236999</v>
      </c>
    </row>
    <row r="85" spans="1:32" hidden="1" x14ac:dyDescent="0.2">
      <c r="A85" s="25" t="s">
        <v>55</v>
      </c>
      <c r="B85" s="16" t="s">
        <v>53</v>
      </c>
      <c r="C85" s="3">
        <v>202</v>
      </c>
      <c r="D85" s="3" t="s">
        <v>44</v>
      </c>
      <c r="E85" s="9">
        <v>42936</v>
      </c>
      <c r="F85" s="2">
        <v>101973021.9437</v>
      </c>
      <c r="G85" s="2">
        <v>96255127.733700007</v>
      </c>
      <c r="H85" s="2">
        <v>5717894.21</v>
      </c>
      <c r="I85" s="2">
        <v>1490214627.4159</v>
      </c>
      <c r="J85" s="2">
        <v>1397341302.0659001</v>
      </c>
      <c r="K85" s="2">
        <v>92873325.349999994</v>
      </c>
      <c r="L85" s="2">
        <v>13478216271.5203</v>
      </c>
      <c r="M85" s="2">
        <v>11708056503.7803</v>
      </c>
      <c r="N85" s="2">
        <v>1770159767.74</v>
      </c>
      <c r="O85" s="13">
        <v>1053248809.5521889</v>
      </c>
      <c r="P85" s="2">
        <v>9.5158900000000005E-2</v>
      </c>
      <c r="Q85" s="2">
        <v>0.10500520000000001</v>
      </c>
      <c r="R85" s="2">
        <v>57757.430950000002</v>
      </c>
      <c r="S85" s="2">
        <v>855589.79345999996</v>
      </c>
      <c r="T85" s="2">
        <v>7023507.2402007002</v>
      </c>
      <c r="U85" s="2">
        <v>0.566399130368895</v>
      </c>
      <c r="V85" s="2">
        <v>0.57413863595181003</v>
      </c>
      <c r="W85" s="2">
        <v>0.52110064853622196</v>
      </c>
      <c r="X85" s="2">
        <v>29741793.780000001</v>
      </c>
      <c r="Y85" s="2">
        <v>362806097.48000002</v>
      </c>
      <c r="Z85" s="2">
        <v>2650015762.1300001</v>
      </c>
      <c r="AA85" s="2">
        <v>16556.34</v>
      </c>
      <c r="AB85" s="2">
        <v>231404.48</v>
      </c>
      <c r="AC85" s="2">
        <v>1576364.56</v>
      </c>
      <c r="AD85" s="2">
        <v>0.55666918150489497</v>
      </c>
      <c r="AE85" s="2">
        <v>0.63781860781090205</v>
      </c>
      <c r="AF85" s="2">
        <v>0.59485101278528496</v>
      </c>
    </row>
    <row r="86" spans="1:32" hidden="1" x14ac:dyDescent="0.2">
      <c r="A86" s="25" t="s">
        <v>55</v>
      </c>
      <c r="B86" s="16" t="s">
        <v>53</v>
      </c>
      <c r="C86" s="3">
        <v>202</v>
      </c>
      <c r="D86" s="3" t="s">
        <v>44</v>
      </c>
      <c r="E86" s="9">
        <v>42937</v>
      </c>
      <c r="F86" s="2">
        <v>61615195.909999996</v>
      </c>
      <c r="G86" s="2">
        <v>61543284.109999999</v>
      </c>
      <c r="H86" s="2">
        <v>71911.8</v>
      </c>
      <c r="I86" s="2">
        <v>937806276.18710995</v>
      </c>
      <c r="J86" s="2">
        <v>936022539.20711005</v>
      </c>
      <c r="K86" s="2">
        <v>1783736.98</v>
      </c>
      <c r="L86" s="2">
        <v>7726561673.4218397</v>
      </c>
      <c r="M86" s="2">
        <v>7667903786.9318399</v>
      </c>
      <c r="N86" s="2">
        <v>58657886.490000002</v>
      </c>
      <c r="O86" s="13">
        <v>1052925435.2072264</v>
      </c>
      <c r="P86" s="2">
        <v>5.9893299999999997E-2</v>
      </c>
      <c r="Q86" s="2">
        <v>6.0205500000000002E-2</v>
      </c>
      <c r="R86" s="2">
        <v>37789.557000000001</v>
      </c>
      <c r="S86" s="2">
        <v>636988.62955409999</v>
      </c>
      <c r="T86" s="2">
        <v>5101501.1833982002</v>
      </c>
      <c r="U86" s="2">
        <v>0.61331553753717505</v>
      </c>
      <c r="V86" s="2">
        <v>0.67923263655681498</v>
      </c>
      <c r="W86" s="2">
        <v>0.66025502662414004</v>
      </c>
      <c r="X86" s="2">
        <v>12479380.470000001</v>
      </c>
      <c r="Y86" s="2">
        <v>228148010.61000001</v>
      </c>
      <c r="Z86" s="2">
        <v>1591300487.28</v>
      </c>
      <c r="AA86" s="2">
        <v>11157.12</v>
      </c>
      <c r="AB86" s="2">
        <v>182640.05</v>
      </c>
      <c r="AC86" s="2">
        <v>1188000.8400000001</v>
      </c>
      <c r="AD86" s="2">
        <v>0.89404438199647196</v>
      </c>
      <c r="AE86" s="2">
        <v>0.80053316928635299</v>
      </c>
      <c r="AF86" s="2">
        <v>0.74655971609148497</v>
      </c>
    </row>
    <row r="87" spans="1:32" hidden="1" x14ac:dyDescent="0.2">
      <c r="A87" s="25" t="s">
        <v>55</v>
      </c>
      <c r="B87" s="16" t="s">
        <v>53</v>
      </c>
      <c r="C87" s="3">
        <v>202</v>
      </c>
      <c r="D87" s="3" t="s">
        <v>44</v>
      </c>
      <c r="E87" s="9">
        <v>42940</v>
      </c>
      <c r="F87" s="2">
        <v>478632142.84157997</v>
      </c>
      <c r="G87" s="2">
        <v>472688869.25158</v>
      </c>
      <c r="H87" s="2">
        <v>5943273.5899999999</v>
      </c>
      <c r="I87" s="2">
        <v>2227563460.30721</v>
      </c>
      <c r="J87" s="2">
        <v>2191452208.5272102</v>
      </c>
      <c r="K87" s="2">
        <v>36111251.780000001</v>
      </c>
      <c r="L87" s="2">
        <v>19806475317.137199</v>
      </c>
      <c r="M87" s="2">
        <v>19664613111.8172</v>
      </c>
      <c r="N87" s="2">
        <v>141862205.31999999</v>
      </c>
      <c r="O87" s="13">
        <v>1052941963.0385873</v>
      </c>
      <c r="P87" s="2">
        <v>0.14227999999999999</v>
      </c>
      <c r="Q87" s="2">
        <v>0.1543648</v>
      </c>
      <c r="R87" s="2">
        <v>64864.182696700002</v>
      </c>
      <c r="S87" s="2">
        <v>731196.42011830001</v>
      </c>
      <c r="T87" s="2">
        <v>6447494.5849505002</v>
      </c>
      <c r="U87" s="2">
        <v>0.13551990535280201</v>
      </c>
      <c r="V87" s="2">
        <v>0.32824942280991498</v>
      </c>
      <c r="W87" s="2">
        <v>0.32552458131568202</v>
      </c>
      <c r="X87" s="2">
        <v>78729001.640000001</v>
      </c>
      <c r="Y87" s="2">
        <v>797000018.97000003</v>
      </c>
      <c r="Z87" s="2">
        <v>5129435250.1099997</v>
      </c>
      <c r="AA87" s="2">
        <v>30237.94</v>
      </c>
      <c r="AB87" s="2">
        <v>298418.92</v>
      </c>
      <c r="AC87" s="2">
        <v>2086943.28</v>
      </c>
      <c r="AD87" s="2">
        <v>0.384076253605595</v>
      </c>
      <c r="AE87" s="2">
        <v>0.374427745165753</v>
      </c>
      <c r="AF87" s="2">
        <v>0.40685634543398203</v>
      </c>
    </row>
    <row r="88" spans="1:32" hidden="1" x14ac:dyDescent="0.2">
      <c r="A88" s="25" t="s">
        <v>55</v>
      </c>
      <c r="B88" s="16" t="s">
        <v>53</v>
      </c>
      <c r="C88" s="3">
        <v>202</v>
      </c>
      <c r="D88" s="3" t="s">
        <v>44</v>
      </c>
      <c r="E88" s="9">
        <v>42941</v>
      </c>
      <c r="F88" s="2">
        <v>316728654.27186</v>
      </c>
      <c r="G88" s="2">
        <v>293041721.59186</v>
      </c>
      <c r="H88" s="2">
        <v>23686932.68</v>
      </c>
      <c r="I88" s="2">
        <v>1327443675.4937601</v>
      </c>
      <c r="J88" s="2">
        <v>1244756773.2937601</v>
      </c>
      <c r="K88" s="2">
        <v>82686902.200000003</v>
      </c>
      <c r="L88" s="2">
        <v>21154793259.5298</v>
      </c>
      <c r="M88" s="2">
        <v>19207739271.679798</v>
      </c>
      <c r="N88" s="2">
        <v>1947053987.8499999</v>
      </c>
      <c r="O88" s="13">
        <v>1052803452.2708349</v>
      </c>
      <c r="P88" s="2">
        <v>8.47908E-2</v>
      </c>
      <c r="Q88" s="2">
        <v>0.1648763</v>
      </c>
      <c r="R88" s="2">
        <v>49407.292549999998</v>
      </c>
      <c r="S88" s="2">
        <v>454089.62166539999</v>
      </c>
      <c r="T88" s="2">
        <v>6576654.7151653999</v>
      </c>
      <c r="U88" s="2">
        <v>0.15599249352283701</v>
      </c>
      <c r="V88" s="2">
        <v>0.34207825917472201</v>
      </c>
      <c r="W88" s="2">
        <v>0.31088248580272598</v>
      </c>
      <c r="X88" s="2">
        <v>11759756.699999999</v>
      </c>
      <c r="Y88" s="2">
        <v>208002014.22999999</v>
      </c>
      <c r="Z88" s="2">
        <v>1827309536.8399999</v>
      </c>
      <c r="AA88" s="2">
        <v>5012.3599999999997</v>
      </c>
      <c r="AB88" s="2">
        <v>100888.69</v>
      </c>
      <c r="AC88" s="2">
        <v>955231.1</v>
      </c>
      <c r="AD88" s="2">
        <v>0.42622990661022703</v>
      </c>
      <c r="AE88" s="2">
        <v>0.485037081844993</v>
      </c>
      <c r="AF88" s="2">
        <v>0.52275275794373499</v>
      </c>
    </row>
    <row r="89" spans="1:32" hidden="1" x14ac:dyDescent="0.2">
      <c r="A89" s="25" t="s">
        <v>55</v>
      </c>
      <c r="B89" s="16" t="s">
        <v>53</v>
      </c>
      <c r="C89" s="3">
        <v>202</v>
      </c>
      <c r="D89" s="3" t="s">
        <v>44</v>
      </c>
      <c r="E89" s="9">
        <v>42942</v>
      </c>
      <c r="F89" s="2">
        <v>62528275.170000002</v>
      </c>
      <c r="G89" s="2">
        <v>62524228.670000002</v>
      </c>
      <c r="H89" s="2">
        <v>4046.5</v>
      </c>
      <c r="I89" s="2">
        <v>1098297727.1199999</v>
      </c>
      <c r="J89" s="2">
        <v>1087488784.1600001</v>
      </c>
      <c r="K89" s="2">
        <v>10808942.960000001</v>
      </c>
      <c r="L89" s="2">
        <v>16617650175.690001</v>
      </c>
      <c r="M89" s="2">
        <v>16519145194.57</v>
      </c>
      <c r="N89" s="2">
        <v>98504981.120000005</v>
      </c>
      <c r="O89" s="13">
        <v>1052801039.3603212</v>
      </c>
      <c r="P89" s="2">
        <v>7.0154400000000006E-2</v>
      </c>
      <c r="Q89" s="2">
        <v>0.12951489999999999</v>
      </c>
      <c r="R89" s="2">
        <v>16559.080000000002</v>
      </c>
      <c r="S89" s="2">
        <v>297804.67</v>
      </c>
      <c r="T89" s="2">
        <v>4655490.3499999996</v>
      </c>
      <c r="U89" s="2">
        <v>0.26482547223603498</v>
      </c>
      <c r="V89" s="2">
        <v>0.271151130195739</v>
      </c>
      <c r="W89" s="2">
        <v>0.28015334904633599</v>
      </c>
      <c r="X89" s="2">
        <v>4457937</v>
      </c>
      <c r="Y89" s="2">
        <v>64177549.960000001</v>
      </c>
      <c r="Z89" s="2">
        <v>2012631224.04</v>
      </c>
      <c r="AA89" s="2">
        <v>1387.56</v>
      </c>
      <c r="AB89" s="2">
        <v>21030.54</v>
      </c>
      <c r="AC89" s="2">
        <v>828495.17</v>
      </c>
      <c r="AD89" s="2">
        <v>0.311256081007874</v>
      </c>
      <c r="AE89" s="2">
        <v>0.327693095375372</v>
      </c>
      <c r="AF89" s="2">
        <v>0.41164777734936597</v>
      </c>
    </row>
    <row r="90" spans="1:32" hidden="1" x14ac:dyDescent="0.2">
      <c r="A90" s="25" t="s">
        <v>55</v>
      </c>
      <c r="B90" s="16" t="s">
        <v>53</v>
      </c>
      <c r="C90" s="3">
        <v>202</v>
      </c>
      <c r="D90" s="3" t="s">
        <v>44</v>
      </c>
      <c r="E90" s="9">
        <v>42943</v>
      </c>
      <c r="F90" s="2">
        <v>24556929.800000001</v>
      </c>
      <c r="G90" s="2">
        <v>16779872.5</v>
      </c>
      <c r="H90" s="2">
        <v>7777057.2999999998</v>
      </c>
      <c r="I90" s="2">
        <v>1232035151.9400001</v>
      </c>
      <c r="J90" s="2">
        <v>669517007.51999998</v>
      </c>
      <c r="K90" s="2">
        <v>562518144.41999996</v>
      </c>
      <c r="L90" s="2">
        <v>7708592126.71</v>
      </c>
      <c r="M90" s="2">
        <v>4370692985.3599997</v>
      </c>
      <c r="N90" s="2">
        <v>3337899141.3499999</v>
      </c>
      <c r="O90" s="13">
        <v>1052802313.3678881</v>
      </c>
      <c r="P90" s="2">
        <v>7.8696799999999997E-2</v>
      </c>
      <c r="Q90" s="2">
        <v>6.0079300000000002E-2</v>
      </c>
      <c r="R90" s="2">
        <v>5803.4</v>
      </c>
      <c r="S90" s="2">
        <v>214367.03</v>
      </c>
      <c r="T90" s="2">
        <v>1433710.08</v>
      </c>
      <c r="U90" s="2">
        <v>0.23632433073942299</v>
      </c>
      <c r="V90" s="2">
        <v>0.17399424818557399</v>
      </c>
      <c r="W90" s="2">
        <v>0.18598857695846199</v>
      </c>
      <c r="X90" s="2">
        <v>1054358</v>
      </c>
      <c r="Y90" s="2">
        <v>21446962.199999999</v>
      </c>
      <c r="Z90" s="2">
        <v>60538357.560000002</v>
      </c>
      <c r="AA90" s="2">
        <v>680.32</v>
      </c>
      <c r="AB90" s="2">
        <v>19526.32</v>
      </c>
      <c r="AC90" s="2">
        <v>71154.05</v>
      </c>
      <c r="AD90" s="2">
        <v>0.64524573247416905</v>
      </c>
      <c r="AE90" s="2">
        <v>0.91044688837097798</v>
      </c>
      <c r="AF90" s="2">
        <v>1.17535481416849</v>
      </c>
    </row>
    <row r="91" spans="1:32" hidden="1" x14ac:dyDescent="0.2">
      <c r="A91" s="25" t="s">
        <v>55</v>
      </c>
      <c r="B91" s="16" t="s">
        <v>53</v>
      </c>
      <c r="C91" s="3">
        <v>202</v>
      </c>
      <c r="D91" s="3" t="s">
        <v>44</v>
      </c>
      <c r="E91" s="9">
        <v>42944</v>
      </c>
      <c r="F91" s="2">
        <v>3710907.9</v>
      </c>
      <c r="G91" s="2">
        <v>3710907.9</v>
      </c>
      <c r="H91" s="2">
        <v>0</v>
      </c>
      <c r="I91" s="2">
        <v>66510180.729999997</v>
      </c>
      <c r="J91" s="2">
        <v>66250704.43</v>
      </c>
      <c r="K91" s="2">
        <v>259476.3</v>
      </c>
      <c r="L91" s="2">
        <v>549665761.82000005</v>
      </c>
      <c r="M91" s="2">
        <v>546307669.25999999</v>
      </c>
      <c r="N91" s="2">
        <v>3358092.56</v>
      </c>
      <c r="O91" s="13">
        <v>1052829432.29211</v>
      </c>
      <c r="P91" s="2">
        <v>4.2484000000000003E-3</v>
      </c>
      <c r="Q91" s="2">
        <v>4.2839999999999996E-3</v>
      </c>
      <c r="R91" s="2">
        <v>2118.15</v>
      </c>
      <c r="S91" s="2">
        <v>26525.61</v>
      </c>
      <c r="T91" s="2">
        <v>201138.07</v>
      </c>
      <c r="U91" s="2">
        <v>0.57079023707378895</v>
      </c>
      <c r="V91" s="2">
        <v>0.39882029651492701</v>
      </c>
      <c r="W91" s="2">
        <v>0.365927958354202</v>
      </c>
      <c r="X91" s="2">
        <v>288409</v>
      </c>
      <c r="Y91" s="2">
        <v>5115800.92</v>
      </c>
      <c r="Z91" s="2">
        <v>54020894.890000001</v>
      </c>
      <c r="AA91" s="2">
        <v>128.31</v>
      </c>
      <c r="AB91" s="2">
        <v>2351.71</v>
      </c>
      <c r="AC91" s="2">
        <v>18971.28</v>
      </c>
      <c r="AD91" s="2">
        <v>0.44488902912183698</v>
      </c>
      <c r="AE91" s="2">
        <v>0.459695370632209</v>
      </c>
      <c r="AF91" s="2">
        <v>0.35118411197426902</v>
      </c>
    </row>
    <row r="92" spans="1:32" hidden="1" x14ac:dyDescent="0.2">
      <c r="A92" s="25" t="s">
        <v>55</v>
      </c>
      <c r="B92" s="16" t="s">
        <v>53</v>
      </c>
      <c r="C92" s="3">
        <v>202</v>
      </c>
      <c r="D92" s="3" t="s">
        <v>44</v>
      </c>
      <c r="E92" s="9">
        <v>42947</v>
      </c>
      <c r="F92" s="2">
        <v>9541509.0999999996</v>
      </c>
      <c r="G92" s="2">
        <v>9541509.0999999996</v>
      </c>
      <c r="H92" s="2">
        <v>0</v>
      </c>
      <c r="I92" s="2">
        <v>179519240.31</v>
      </c>
      <c r="J92" s="2">
        <v>179504254.03</v>
      </c>
      <c r="K92" s="2">
        <v>14986.28</v>
      </c>
      <c r="L92" s="2">
        <v>1414997943.8199999</v>
      </c>
      <c r="M92" s="2">
        <v>1408970964.9300001</v>
      </c>
      <c r="N92" s="2">
        <v>6026978.8899999997</v>
      </c>
      <c r="O92" s="13">
        <v>1052809707.7094527</v>
      </c>
      <c r="P92" s="2">
        <v>1.14669E-2</v>
      </c>
      <c r="Q92" s="2">
        <v>1.10282E-2</v>
      </c>
      <c r="R92" s="2">
        <v>4801.6499999999996</v>
      </c>
      <c r="S92" s="2">
        <v>96988.85</v>
      </c>
      <c r="T92" s="2">
        <v>777648.96</v>
      </c>
      <c r="U92" s="2">
        <v>0.50323800456261103</v>
      </c>
      <c r="V92" s="2">
        <v>0.54026994450576005</v>
      </c>
      <c r="W92" s="2">
        <v>0.54957603535494803</v>
      </c>
      <c r="X92" s="2">
        <v>1219161.3</v>
      </c>
      <c r="Y92" s="2">
        <v>18053957.940000001</v>
      </c>
      <c r="Z92" s="2">
        <v>140136811.96000001</v>
      </c>
      <c r="AA92" s="2">
        <v>1067.54</v>
      </c>
      <c r="AB92" s="2">
        <v>11871.57</v>
      </c>
      <c r="AC92" s="2">
        <v>112855.63</v>
      </c>
      <c r="AD92" s="2">
        <v>0.87563474988912404</v>
      </c>
      <c r="AE92" s="2">
        <v>0.65756052160161305</v>
      </c>
      <c r="AF92" s="2">
        <v>0.805324656823311</v>
      </c>
    </row>
    <row r="93" spans="1:32" hidden="1" x14ac:dyDescent="0.2">
      <c r="A93" s="25" t="s">
        <v>55</v>
      </c>
      <c r="B93" s="16" t="s">
        <v>53</v>
      </c>
      <c r="C93" s="3">
        <v>202</v>
      </c>
      <c r="D93" s="3" t="s">
        <v>44</v>
      </c>
      <c r="E93" s="9">
        <v>42948</v>
      </c>
      <c r="F93" s="2">
        <v>6251601.1200000001</v>
      </c>
      <c r="G93" s="2">
        <v>6251601.1200000001</v>
      </c>
      <c r="H93" s="2">
        <v>0</v>
      </c>
      <c r="I93" s="2">
        <v>77390342.379999995</v>
      </c>
      <c r="J93" s="2">
        <v>77387374.480000004</v>
      </c>
      <c r="K93" s="2">
        <v>2967.9</v>
      </c>
      <c r="L93" s="2">
        <v>859643028.48000002</v>
      </c>
      <c r="M93" s="2">
        <v>859148213.87</v>
      </c>
      <c r="N93" s="2">
        <v>494814.61</v>
      </c>
      <c r="O93" s="13">
        <v>1052794853.5726917</v>
      </c>
      <c r="P93" s="2">
        <v>4.9433999999999997E-3</v>
      </c>
      <c r="Q93" s="2">
        <v>6.6999E-3</v>
      </c>
      <c r="R93" s="2">
        <v>2438.48</v>
      </c>
      <c r="S93" s="2">
        <v>27949.919999999998</v>
      </c>
      <c r="T93" s="2">
        <v>329175</v>
      </c>
      <c r="U93" s="2">
        <v>0.39005687554166901</v>
      </c>
      <c r="V93" s="2">
        <v>0.36115514081538802</v>
      </c>
      <c r="W93" s="2">
        <v>0.38292057178901201</v>
      </c>
      <c r="X93" s="2">
        <v>2411287</v>
      </c>
      <c r="Y93" s="2">
        <v>4202876</v>
      </c>
      <c r="Z93" s="2">
        <v>33912945.039999999</v>
      </c>
      <c r="AA93" s="2">
        <v>967.32</v>
      </c>
      <c r="AB93" s="2">
        <v>1836.29</v>
      </c>
      <c r="AC93" s="2">
        <v>15376.12</v>
      </c>
      <c r="AD93" s="2">
        <v>0.40116336213814402</v>
      </c>
      <c r="AE93" s="2">
        <v>0.43691272357309602</v>
      </c>
      <c r="AF93" s="2">
        <v>0.45339972632468201</v>
      </c>
    </row>
    <row r="94" spans="1:32" hidden="1" x14ac:dyDescent="0.2">
      <c r="A94" s="25" t="s">
        <v>55</v>
      </c>
      <c r="B94" s="16" t="s">
        <v>53</v>
      </c>
      <c r="C94" s="3">
        <v>202</v>
      </c>
      <c r="D94" s="3" t="s">
        <v>44</v>
      </c>
      <c r="E94" s="9">
        <v>42949</v>
      </c>
      <c r="F94" s="2">
        <v>14764076.07</v>
      </c>
      <c r="G94" s="2">
        <v>14764076.07</v>
      </c>
      <c r="H94" s="2">
        <v>0</v>
      </c>
      <c r="I94" s="2">
        <v>222376215.25</v>
      </c>
      <c r="J94" s="2">
        <v>221760048.46000001</v>
      </c>
      <c r="K94" s="2">
        <v>616166.79</v>
      </c>
      <c r="L94" s="2">
        <v>1916287274.49</v>
      </c>
      <c r="M94" s="2">
        <v>1877003376.4000001</v>
      </c>
      <c r="N94" s="2">
        <v>39283898.090000004</v>
      </c>
      <c r="O94" s="13">
        <v>1052802138.5378933</v>
      </c>
      <c r="P94" s="2">
        <v>1.4204400000000001E-2</v>
      </c>
      <c r="Q94" s="2">
        <v>1.4935199999999999E-2</v>
      </c>
      <c r="R94" s="2">
        <v>4881.41</v>
      </c>
      <c r="S94" s="2">
        <v>84709.37</v>
      </c>
      <c r="T94" s="2">
        <v>871086.35</v>
      </c>
      <c r="U94" s="2">
        <v>0.33062752974558401</v>
      </c>
      <c r="V94" s="2">
        <v>0.38092819371337799</v>
      </c>
      <c r="W94" s="2">
        <v>0.45456981403366598</v>
      </c>
      <c r="X94" s="2">
        <v>926473.2</v>
      </c>
      <c r="Y94" s="2">
        <v>15973831.390000001</v>
      </c>
      <c r="Z94" s="2">
        <v>226473479.41999999</v>
      </c>
      <c r="AA94" s="2">
        <v>923.41</v>
      </c>
      <c r="AB94" s="2">
        <v>14819.92</v>
      </c>
      <c r="AC94" s="2">
        <v>152380.59</v>
      </c>
      <c r="AD94" s="2">
        <v>0.99669369820951104</v>
      </c>
      <c r="AE94" s="2">
        <v>0.92776239076102995</v>
      </c>
      <c r="AF94" s="2">
        <v>0.67284076877454901</v>
      </c>
    </row>
    <row r="95" spans="1:32" hidden="1" x14ac:dyDescent="0.2">
      <c r="A95" s="25" t="s">
        <v>55</v>
      </c>
      <c r="B95" s="16" t="s">
        <v>53</v>
      </c>
      <c r="C95" s="3">
        <v>202</v>
      </c>
      <c r="D95" s="3" t="s">
        <v>44</v>
      </c>
      <c r="E95" s="9">
        <v>42950</v>
      </c>
      <c r="F95" s="2">
        <v>4141990</v>
      </c>
      <c r="G95" s="2">
        <v>4141990</v>
      </c>
      <c r="H95" s="2">
        <v>0</v>
      </c>
      <c r="I95" s="2">
        <v>61077055.939999998</v>
      </c>
      <c r="J95" s="2">
        <v>61077055.939999998</v>
      </c>
      <c r="K95" s="2">
        <v>0</v>
      </c>
      <c r="L95" s="2">
        <v>374626399.05000001</v>
      </c>
      <c r="M95" s="2">
        <v>363874979.63999999</v>
      </c>
      <c r="N95" s="2">
        <v>10751419.41</v>
      </c>
      <c r="O95" s="13">
        <v>1052789568.665328</v>
      </c>
      <c r="P95" s="2">
        <v>3.9012999999999999E-3</v>
      </c>
      <c r="Q95" s="2">
        <v>2.9198000000000002E-3</v>
      </c>
      <c r="R95" s="2">
        <v>1693.88</v>
      </c>
      <c r="S95" s="2">
        <v>24247.439999999999</v>
      </c>
      <c r="T95" s="2">
        <v>143949.9</v>
      </c>
      <c r="U95" s="2">
        <v>0.40895318433892802</v>
      </c>
      <c r="V95" s="2">
        <v>0.39699752430470497</v>
      </c>
      <c r="W95" s="2">
        <v>0.38424921565868397</v>
      </c>
      <c r="X95" s="2">
        <v>980260</v>
      </c>
      <c r="Y95" s="2">
        <v>9442255.9399999995</v>
      </c>
      <c r="Z95" s="2">
        <v>34758682.549999997</v>
      </c>
      <c r="AA95" s="2">
        <v>354.89</v>
      </c>
      <c r="AB95" s="2">
        <v>3621.11</v>
      </c>
      <c r="AC95" s="2">
        <v>22012.89</v>
      </c>
      <c r="AD95" s="2">
        <v>0.36203660253402098</v>
      </c>
      <c r="AE95" s="2">
        <v>0.38350051333177398</v>
      </c>
      <c r="AF95" s="2">
        <v>0.63330622408759796</v>
      </c>
    </row>
    <row r="96" spans="1:32" hidden="1" x14ac:dyDescent="0.2">
      <c r="O96" s="3"/>
    </row>
    <row r="97" spans="15:15" hidden="1" x14ac:dyDescent="0.2">
      <c r="O97" s="3"/>
    </row>
    <row r="98" spans="15:15" hidden="1" x14ac:dyDescent="0.2">
      <c r="O98" s="3"/>
    </row>
    <row r="99" spans="15:15" hidden="1" x14ac:dyDescent="0.2">
      <c r="O99" s="3"/>
    </row>
    <row r="100" spans="15:15" hidden="1" x14ac:dyDescent="0.2">
      <c r="O100" s="3"/>
    </row>
    <row r="101" spans="15:15" hidden="1" x14ac:dyDescent="0.2">
      <c r="O101" s="3"/>
    </row>
    <row r="102" spans="15:15" hidden="1" x14ac:dyDescent="0.2">
      <c r="O102" s="3"/>
    </row>
    <row r="103" spans="15:15" hidden="1" x14ac:dyDescent="0.2">
      <c r="O103" s="3"/>
    </row>
    <row r="104" spans="15:15" hidden="1" x14ac:dyDescent="0.2">
      <c r="O104" s="3"/>
    </row>
    <row r="105" spans="15:15" hidden="1" x14ac:dyDescent="0.2">
      <c r="O105" s="3"/>
    </row>
    <row r="106" spans="15:15" hidden="1" x14ac:dyDescent="0.2">
      <c r="O106" s="3"/>
    </row>
    <row r="107" spans="15:15" hidden="1" x14ac:dyDescent="0.2">
      <c r="O107" s="3"/>
    </row>
    <row r="108" spans="15:15" hidden="1" x14ac:dyDescent="0.2">
      <c r="O108" s="3"/>
    </row>
    <row r="109" spans="15:15" hidden="1" x14ac:dyDescent="0.2">
      <c r="O109" s="3"/>
    </row>
    <row r="110" spans="15:15" hidden="1" x14ac:dyDescent="0.2">
      <c r="O110" s="3"/>
    </row>
    <row r="111" spans="15:15" hidden="1" x14ac:dyDescent="0.2">
      <c r="O111" s="3"/>
    </row>
    <row r="112" spans="15:15" hidden="1" x14ac:dyDescent="0.2">
      <c r="O112" s="3"/>
    </row>
    <row r="113" spans="15:15" hidden="1" x14ac:dyDescent="0.2">
      <c r="O113" s="3"/>
    </row>
    <row r="114" spans="15:15" hidden="1" x14ac:dyDescent="0.2">
      <c r="O114" s="3"/>
    </row>
    <row r="115" spans="15:15" hidden="1" x14ac:dyDescent="0.2">
      <c r="O115" s="3"/>
    </row>
    <row r="116" spans="15:15" hidden="1" x14ac:dyDescent="0.2">
      <c r="O116" s="3"/>
    </row>
    <row r="117" spans="15:15" hidden="1" x14ac:dyDescent="0.2">
      <c r="O117" s="3"/>
    </row>
    <row r="118" spans="15:15" hidden="1" x14ac:dyDescent="0.2">
      <c r="O118" s="3"/>
    </row>
    <row r="119" spans="15:15" hidden="1" x14ac:dyDescent="0.2">
      <c r="O119" s="3"/>
    </row>
    <row r="120" spans="15:15" hidden="1" x14ac:dyDescent="0.2">
      <c r="O120" s="3"/>
    </row>
    <row r="121" spans="15:15" hidden="1" x14ac:dyDescent="0.2">
      <c r="O121" s="3"/>
    </row>
    <row r="122" spans="15:15" hidden="1" x14ac:dyDescent="0.2">
      <c r="O122" s="3"/>
    </row>
    <row r="123" spans="15:15" hidden="1" x14ac:dyDescent="0.2">
      <c r="O123" s="3"/>
    </row>
    <row r="124" spans="15:15" hidden="1" x14ac:dyDescent="0.2">
      <c r="O124" s="3"/>
    </row>
    <row r="125" spans="15:15" hidden="1" x14ac:dyDescent="0.2">
      <c r="O125" s="3"/>
    </row>
    <row r="126" spans="15:15" hidden="1" x14ac:dyDescent="0.2">
      <c r="O126" s="3"/>
    </row>
    <row r="127" spans="15:15" hidden="1" x14ac:dyDescent="0.2">
      <c r="O127" s="3"/>
    </row>
    <row r="128" spans="15:15" hidden="1" x14ac:dyDescent="0.2">
      <c r="O128" s="3"/>
    </row>
    <row r="129" spans="15:15" hidden="1" x14ac:dyDescent="0.2">
      <c r="O129" s="3"/>
    </row>
    <row r="130" spans="15:15" hidden="1" x14ac:dyDescent="0.2">
      <c r="O130" s="3"/>
    </row>
    <row r="131" spans="15:15" hidden="1" x14ac:dyDescent="0.2">
      <c r="O131" s="3"/>
    </row>
    <row r="132" spans="15:15" hidden="1" x14ac:dyDescent="0.2">
      <c r="O132" s="3"/>
    </row>
    <row r="133" spans="15:15" hidden="1" x14ac:dyDescent="0.2">
      <c r="O133" s="3"/>
    </row>
    <row r="134" spans="15:15" hidden="1" x14ac:dyDescent="0.2">
      <c r="O134" s="3"/>
    </row>
    <row r="135" spans="15:15" hidden="1" x14ac:dyDescent="0.2">
      <c r="O135" s="3"/>
    </row>
    <row r="136" spans="15:15" hidden="1" x14ac:dyDescent="0.2">
      <c r="O136" s="3"/>
    </row>
    <row r="137" spans="15:15" hidden="1" x14ac:dyDescent="0.2">
      <c r="O137" s="3"/>
    </row>
    <row r="138" spans="15:15" hidden="1" x14ac:dyDescent="0.2">
      <c r="O138" s="3"/>
    </row>
    <row r="139" spans="15:15" hidden="1" x14ac:dyDescent="0.2">
      <c r="O139" s="3"/>
    </row>
    <row r="140" spans="15:15" hidden="1" x14ac:dyDescent="0.2">
      <c r="O140" s="3"/>
    </row>
    <row r="141" spans="15:15" hidden="1" x14ac:dyDescent="0.2">
      <c r="O141" s="3"/>
    </row>
    <row r="142" spans="15:15" hidden="1" x14ac:dyDescent="0.2">
      <c r="O142" s="3"/>
    </row>
    <row r="143" spans="15:15" hidden="1" x14ac:dyDescent="0.2">
      <c r="O143" s="3"/>
    </row>
    <row r="144" spans="15:15" hidden="1" x14ac:dyDescent="0.2">
      <c r="O144" s="3"/>
    </row>
    <row r="145" spans="15:15" hidden="1" x14ac:dyDescent="0.2">
      <c r="O145" s="3"/>
    </row>
    <row r="146" spans="15:15" hidden="1" x14ac:dyDescent="0.2">
      <c r="O146" s="3"/>
    </row>
    <row r="147" spans="15:15" hidden="1" x14ac:dyDescent="0.2">
      <c r="O147" s="3"/>
    </row>
    <row r="148" spans="15:15" hidden="1" x14ac:dyDescent="0.2">
      <c r="O148" s="3"/>
    </row>
    <row r="149" spans="15:15" hidden="1" x14ac:dyDescent="0.2">
      <c r="O149" s="3"/>
    </row>
    <row r="150" spans="15:15" hidden="1" x14ac:dyDescent="0.2">
      <c r="O150" s="3"/>
    </row>
    <row r="151" spans="15:15" hidden="1" x14ac:dyDescent="0.2">
      <c r="O151" s="3"/>
    </row>
    <row r="152" spans="15:15" hidden="1" x14ac:dyDescent="0.2">
      <c r="O152" s="3"/>
    </row>
    <row r="153" spans="15:15" hidden="1" x14ac:dyDescent="0.2">
      <c r="O153" s="3"/>
    </row>
    <row r="154" spans="15:15" hidden="1" x14ac:dyDescent="0.2">
      <c r="O154" s="3"/>
    </row>
    <row r="155" spans="15:15" hidden="1" x14ac:dyDescent="0.2">
      <c r="O155" s="3"/>
    </row>
    <row r="156" spans="15:15" hidden="1" x14ac:dyDescent="0.2">
      <c r="O156" s="3"/>
    </row>
    <row r="157" spans="15:15" hidden="1" x14ac:dyDescent="0.2">
      <c r="O157" s="3"/>
    </row>
    <row r="158" spans="15:15" hidden="1" x14ac:dyDescent="0.2">
      <c r="O158" s="3"/>
    </row>
    <row r="159" spans="15:15" hidden="1" x14ac:dyDescent="0.2">
      <c r="O159" s="3"/>
    </row>
    <row r="160" spans="15:15" hidden="1" x14ac:dyDescent="0.2">
      <c r="O160" s="3"/>
    </row>
    <row r="161" spans="15:15" hidden="1" x14ac:dyDescent="0.2">
      <c r="O161" s="3"/>
    </row>
    <row r="162" spans="15:15" hidden="1" x14ac:dyDescent="0.2">
      <c r="O162" s="3"/>
    </row>
    <row r="163" spans="15:15" hidden="1" x14ac:dyDescent="0.2">
      <c r="O163" s="3"/>
    </row>
    <row r="164" spans="15:15" hidden="1" x14ac:dyDescent="0.2">
      <c r="O164" s="3"/>
    </row>
    <row r="165" spans="15:15" hidden="1" x14ac:dyDescent="0.2">
      <c r="O165" s="3"/>
    </row>
    <row r="166" spans="15:15" hidden="1" x14ac:dyDescent="0.2">
      <c r="O166" s="3"/>
    </row>
    <row r="167" spans="15:15" hidden="1" x14ac:dyDescent="0.2">
      <c r="O167" s="3"/>
    </row>
    <row r="168" spans="15:15" hidden="1" x14ac:dyDescent="0.2">
      <c r="O168" s="3"/>
    </row>
    <row r="169" spans="15:15" hidden="1" x14ac:dyDescent="0.2">
      <c r="O169" s="3"/>
    </row>
    <row r="170" spans="15:15" hidden="1" x14ac:dyDescent="0.2">
      <c r="O170" s="3"/>
    </row>
    <row r="171" spans="15:15" hidden="1" x14ac:dyDescent="0.2">
      <c r="O171" s="3"/>
    </row>
    <row r="172" spans="15:15" hidden="1" x14ac:dyDescent="0.2">
      <c r="O172" s="3"/>
    </row>
    <row r="173" spans="15:15" hidden="1" x14ac:dyDescent="0.2">
      <c r="O173" s="3"/>
    </row>
    <row r="174" spans="15:15" hidden="1" x14ac:dyDescent="0.2">
      <c r="O174" s="3"/>
    </row>
    <row r="175" spans="15:15" hidden="1" x14ac:dyDescent="0.2">
      <c r="O175" s="3"/>
    </row>
    <row r="176" spans="15:15" hidden="1" x14ac:dyDescent="0.2">
      <c r="O176" s="3"/>
    </row>
    <row r="177" spans="15:15" hidden="1" x14ac:dyDescent="0.2">
      <c r="O177" s="3"/>
    </row>
    <row r="178" spans="15:15" hidden="1" x14ac:dyDescent="0.2">
      <c r="O178" s="3"/>
    </row>
    <row r="179" spans="15:15" hidden="1" x14ac:dyDescent="0.2">
      <c r="O179" s="3"/>
    </row>
    <row r="180" spans="15:15" hidden="1" x14ac:dyDescent="0.2">
      <c r="O180" s="3"/>
    </row>
    <row r="181" spans="15:15" hidden="1" x14ac:dyDescent="0.2">
      <c r="O181" s="3"/>
    </row>
    <row r="182" spans="15:15" hidden="1" x14ac:dyDescent="0.2">
      <c r="O182" s="3"/>
    </row>
    <row r="183" spans="15:15" hidden="1" x14ac:dyDescent="0.2">
      <c r="O183" s="3"/>
    </row>
    <row r="184" spans="15:15" hidden="1" x14ac:dyDescent="0.2">
      <c r="O184" s="3"/>
    </row>
    <row r="185" spans="15:15" hidden="1" x14ac:dyDescent="0.2">
      <c r="O185" s="3"/>
    </row>
    <row r="186" spans="15:15" hidden="1" x14ac:dyDescent="0.2">
      <c r="O186" s="3"/>
    </row>
    <row r="187" spans="15:15" hidden="1" x14ac:dyDescent="0.2">
      <c r="O187" s="3"/>
    </row>
    <row r="188" spans="15:15" hidden="1" x14ac:dyDescent="0.2">
      <c r="O188" s="3"/>
    </row>
    <row r="189" spans="15:15" hidden="1" x14ac:dyDescent="0.2">
      <c r="O189" s="3"/>
    </row>
    <row r="190" spans="15:15" hidden="1" x14ac:dyDescent="0.2">
      <c r="O190" s="3"/>
    </row>
    <row r="191" spans="15:15" hidden="1" x14ac:dyDescent="0.2">
      <c r="O191" s="3"/>
    </row>
    <row r="192" spans="15:15" hidden="1" x14ac:dyDescent="0.2">
      <c r="O192" s="3"/>
    </row>
    <row r="193" spans="15:15" hidden="1" x14ac:dyDescent="0.2">
      <c r="O193" s="3"/>
    </row>
    <row r="194" spans="15:15" hidden="1" x14ac:dyDescent="0.2">
      <c r="O194" s="3"/>
    </row>
    <row r="195" spans="15:15" hidden="1" x14ac:dyDescent="0.2">
      <c r="O195" s="3"/>
    </row>
    <row r="196" spans="15:15" hidden="1" x14ac:dyDescent="0.2">
      <c r="O196" s="3"/>
    </row>
    <row r="197" spans="15:15" hidden="1" x14ac:dyDescent="0.2">
      <c r="O197" s="3"/>
    </row>
    <row r="198" spans="15:15" hidden="1" x14ac:dyDescent="0.2">
      <c r="O198" s="3"/>
    </row>
    <row r="199" spans="15:15" hidden="1" x14ac:dyDescent="0.2">
      <c r="O199" s="3"/>
    </row>
    <row r="200" spans="15:15" hidden="1" x14ac:dyDescent="0.2">
      <c r="O200" s="3"/>
    </row>
    <row r="201" spans="15:15" hidden="1" x14ac:dyDescent="0.2">
      <c r="O201" s="3"/>
    </row>
    <row r="202" spans="15:15" hidden="1" x14ac:dyDescent="0.2">
      <c r="O202" s="3"/>
    </row>
    <row r="203" spans="15:15" hidden="1" x14ac:dyDescent="0.2">
      <c r="O203" s="3"/>
    </row>
    <row r="204" spans="15:15" hidden="1" x14ac:dyDescent="0.2">
      <c r="O204" s="3"/>
    </row>
  </sheetData>
  <autoFilter ref="A1:AG204">
    <filterColumn colId="3">
      <customFilters>
        <customFilter operator="notEqual" val=" "/>
      </customFilters>
    </filterColumn>
    <filterColumn colId="4">
      <filters>
        <dateGroupItem year="2017" month="7" day="3" dateTimeGrouping="day"/>
      </filters>
    </filterColumn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需求描述</vt:lpstr>
      <vt:lpstr>交易测试数据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2017-08-03T13:37:37Z</dcterms:created>
  <dcterms:modified xsi:type="dcterms:W3CDTF">2017-08-04T01:58:05Z</dcterms:modified>
</cp:coreProperties>
</file>