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test1" sheetId="1" r:id="rId1"/>
    <sheet name="Sheet2" sheetId="2" r:id="rId2"/>
    <sheet name="Sheet3" sheetId="3" r:id="rId3"/>
    <sheet name="Sheet4" sheetId="4" r:id="rId4"/>
    <sheet name="test2" sheetId="5" r:id="rId5"/>
  </sheets>
  <definedNames>
    <definedName name="_xlnm._FilterDatabase" localSheetId="0" hidden="1">test1!$A$1:$H$1621</definedName>
    <definedName name="_xlnm._FilterDatabase" localSheetId="1" hidden="1">Sheet2!$A$1:$J$1009</definedName>
    <definedName name="_xlnm._FilterDatabase" localSheetId="2" hidden="1">Sheet3!$A$1:$J$1009</definedName>
    <definedName name="_xlnm._FilterDatabase" localSheetId="3" hidden="1">Sheet4!$A$1:$J$1009</definedName>
    <definedName name="_xlnm._FilterDatabase" localSheetId="4" hidden="1">test2!$A$1:$J$1009</definedName>
  </definedNames>
  <calcPr calcId="144525" concurrentCalc="0"/>
</workbook>
</file>

<file path=xl/sharedStrings.xml><?xml version="1.0" encoding="utf-8"?>
<sst xmlns="http://schemas.openxmlformats.org/spreadsheetml/2006/main" count="44">
  <si>
    <t>板块</t>
  </si>
  <si>
    <t>公司</t>
  </si>
  <si>
    <t>年度</t>
  </si>
  <si>
    <t>月份</t>
  </si>
  <si>
    <t>科目</t>
  </si>
  <si>
    <t>当期</t>
  </si>
  <si>
    <t>预测</t>
  </si>
  <si>
    <t>预算完成率</t>
  </si>
  <si>
    <t>民用航空</t>
  </si>
  <si>
    <t>A航空</t>
  </si>
  <si>
    <t>预警机所</t>
  </si>
  <si>
    <t>综电所</t>
  </si>
  <si>
    <t>公安所</t>
  </si>
  <si>
    <t>战略预警所</t>
  </si>
  <si>
    <t>天基所</t>
  </si>
  <si>
    <t>工业制造</t>
  </si>
  <si>
    <t>B制造</t>
  </si>
  <si>
    <t>现代服务和事业</t>
  </si>
  <si>
    <t>民品产业领域</t>
  </si>
  <si>
    <t>军工电子领域</t>
  </si>
  <si>
    <t>E服务</t>
  </si>
  <si>
    <t>资本运作领域</t>
  </si>
  <si>
    <t>I服务</t>
  </si>
  <si>
    <t>国际合作领域</t>
  </si>
  <si>
    <t>科技创新领域</t>
  </si>
  <si>
    <t>L服务</t>
  </si>
  <si>
    <t>科研</t>
  </si>
  <si>
    <t>F科研</t>
  </si>
  <si>
    <t>战略</t>
  </si>
  <si>
    <t>G战略</t>
  </si>
  <si>
    <t>场景</t>
  </si>
  <si>
    <t>营业收入</t>
  </si>
  <si>
    <t>利润总额</t>
  </si>
  <si>
    <t>EVA</t>
  </si>
  <si>
    <t>两金占用占流动资产比率</t>
  </si>
  <si>
    <t>成本费用占营业收入比</t>
  </si>
  <si>
    <t>当期数</t>
  </si>
  <si>
    <t>预算数</t>
  </si>
  <si>
    <t>预算完成</t>
  </si>
  <si>
    <t>同比</t>
  </si>
  <si>
    <t>行业对标</t>
  </si>
  <si>
    <t>评分</t>
  </si>
  <si>
    <t>C服务</t>
  </si>
  <si>
    <t>D服务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</si>
</sst>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4" fillId="22" borderId="7" applyNumberForma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0" fillId="0" borderId="0"/>
    <xf numFmtId="0" fontId="1" fillId="1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0" borderId="0"/>
    <xf numFmtId="0" fontId="1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51">
      <alignment vertical="center"/>
    </xf>
    <xf numFmtId="0" fontId="0" fillId="0" borderId="0" xfId="51" applyFill="1">
      <alignment vertical="center"/>
    </xf>
    <xf numFmtId="0" fontId="0" fillId="0" borderId="0" xfId="0" applyFont="1" applyFill="1" applyAlignment="1">
      <alignment vertical="center"/>
    </xf>
    <xf numFmtId="10" fontId="0" fillId="0" borderId="0" xfId="0" applyNumberForma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21"/>
  <sheetViews>
    <sheetView tabSelected="1" topLeftCell="A566" workbookViewId="0">
      <selection activeCell="M578" sqref="M578"/>
    </sheetView>
  </sheetViews>
  <sheetFormatPr defaultColWidth="9" defaultRowHeight="13.5"/>
  <cols>
    <col min="1" max="1" width="14.375" customWidth="1"/>
    <col min="5" max="5" width="26.875" customWidth="1"/>
    <col min="6" max="6" width="12.875" customWidth="1"/>
    <col min="7" max="7" width="11.625" customWidth="1"/>
    <col min="8" max="8" width="15.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2014</v>
      </c>
      <c r="D2" s="2">
        <v>1</v>
      </c>
      <c r="E2" s="1" t="s">
        <v>10</v>
      </c>
      <c r="F2" s="4">
        <f ca="1" t="shared" ref="F2:F8" si="0">RANDBETWEEN(100,200)</f>
        <v>178</v>
      </c>
      <c r="G2" s="4">
        <f ca="1" t="shared" ref="G2:G8" si="1">RANDBETWEEN(100,200)</f>
        <v>182</v>
      </c>
      <c r="H2" s="5">
        <f ca="1">F2/G2</f>
        <v>0.978021978021978</v>
      </c>
    </row>
    <row r="3" spans="1:8">
      <c r="A3" s="2" t="s">
        <v>8</v>
      </c>
      <c r="B3" s="2" t="s">
        <v>9</v>
      </c>
      <c r="C3" s="2">
        <v>2014</v>
      </c>
      <c r="D3" s="2">
        <v>1</v>
      </c>
      <c r="E3" s="1" t="s">
        <v>11</v>
      </c>
      <c r="F3" s="4">
        <f ca="1" t="shared" si="0"/>
        <v>128</v>
      </c>
      <c r="G3" s="4">
        <f ca="1" t="shared" si="1"/>
        <v>115</v>
      </c>
      <c r="H3" s="5">
        <f ca="1" t="shared" ref="H3:H66" si="2">F3/G3</f>
        <v>1.11304347826087</v>
      </c>
    </row>
    <row r="4" spans="1:8">
      <c r="A4" s="2" t="s">
        <v>8</v>
      </c>
      <c r="B4" s="2" t="s">
        <v>9</v>
      </c>
      <c r="C4" s="2">
        <v>2014</v>
      </c>
      <c r="D4" s="2">
        <v>1</v>
      </c>
      <c r="E4" s="1" t="s">
        <v>12</v>
      </c>
      <c r="F4" s="4">
        <f ca="1" t="shared" ref="F4:F6" si="3">RANDBETWEEN(40,80)</f>
        <v>76</v>
      </c>
      <c r="G4" s="4">
        <f ca="1" t="shared" ref="G4:G6" si="4">RANDBETWEEN(40,80)</f>
        <v>53</v>
      </c>
      <c r="H4" s="5">
        <f ca="1" t="shared" si="2"/>
        <v>1.43396226415094</v>
      </c>
    </row>
    <row r="5" spans="1:8">
      <c r="A5" s="2" t="s">
        <v>8</v>
      </c>
      <c r="B5" s="2" t="s">
        <v>9</v>
      </c>
      <c r="C5" s="2">
        <v>2014</v>
      </c>
      <c r="D5" s="2">
        <v>1</v>
      </c>
      <c r="E5" s="1" t="s">
        <v>13</v>
      </c>
      <c r="F5" s="4">
        <f ca="1" t="shared" si="3"/>
        <v>41</v>
      </c>
      <c r="G5" s="4">
        <f ca="1" t="shared" si="4"/>
        <v>51</v>
      </c>
      <c r="H5" s="5">
        <f ca="1" t="shared" si="2"/>
        <v>0.803921568627451</v>
      </c>
    </row>
    <row r="6" spans="1:8">
      <c r="A6" s="2" t="s">
        <v>8</v>
      </c>
      <c r="B6" s="2" t="s">
        <v>9</v>
      </c>
      <c r="C6" s="2">
        <v>2014</v>
      </c>
      <c r="D6" s="2">
        <v>1</v>
      </c>
      <c r="E6" s="1" t="s">
        <v>14</v>
      </c>
      <c r="F6" s="4">
        <f ca="1" t="shared" si="3"/>
        <v>51</v>
      </c>
      <c r="G6" s="4">
        <f ca="1" t="shared" si="4"/>
        <v>58</v>
      </c>
      <c r="H6" s="5">
        <f ca="1" t="shared" si="2"/>
        <v>0.879310344827586</v>
      </c>
    </row>
    <row r="7" spans="1:8">
      <c r="A7" s="2" t="s">
        <v>8</v>
      </c>
      <c r="B7" s="2" t="s">
        <v>9</v>
      </c>
      <c r="C7" s="2">
        <v>2014</v>
      </c>
      <c r="D7" s="2">
        <v>2</v>
      </c>
      <c r="E7" s="1" t="s">
        <v>10</v>
      </c>
      <c r="F7" s="4">
        <f ca="1" t="shared" si="0"/>
        <v>186</v>
      </c>
      <c r="G7" s="4">
        <f ca="1" t="shared" si="1"/>
        <v>117</v>
      </c>
      <c r="H7" s="5">
        <f ca="1" t="shared" si="2"/>
        <v>1.58974358974359</v>
      </c>
    </row>
    <row r="8" spans="1:8">
      <c r="A8" s="2" t="s">
        <v>8</v>
      </c>
      <c r="B8" s="2" t="s">
        <v>9</v>
      </c>
      <c r="C8" s="2">
        <v>2014</v>
      </c>
      <c r="D8" s="2">
        <v>2</v>
      </c>
      <c r="E8" s="1" t="s">
        <v>11</v>
      </c>
      <c r="F8" s="4">
        <f ca="1" t="shared" si="0"/>
        <v>129</v>
      </c>
      <c r="G8" s="4">
        <f ca="1" t="shared" si="1"/>
        <v>149</v>
      </c>
      <c r="H8" s="5">
        <f ca="1" t="shared" si="2"/>
        <v>0.865771812080537</v>
      </c>
    </row>
    <row r="9" spans="1:8">
      <c r="A9" s="2" t="s">
        <v>8</v>
      </c>
      <c r="B9" s="2" t="s">
        <v>9</v>
      </c>
      <c r="C9" s="2">
        <v>2014</v>
      </c>
      <c r="D9" s="2">
        <v>2</v>
      </c>
      <c r="E9" s="1" t="s">
        <v>12</v>
      </c>
      <c r="F9" s="4">
        <f ca="1" t="shared" ref="F9:F11" si="5">RANDBETWEEN(40,80)</f>
        <v>68</v>
      </c>
      <c r="G9" s="4">
        <f ca="1" t="shared" ref="G9:G11" si="6">RANDBETWEEN(40,80)</f>
        <v>47</v>
      </c>
      <c r="H9" s="5">
        <f ca="1" t="shared" si="2"/>
        <v>1.4468085106383</v>
      </c>
    </row>
    <row r="10" spans="1:8">
      <c r="A10" s="2" t="s">
        <v>8</v>
      </c>
      <c r="B10" s="2" t="s">
        <v>9</v>
      </c>
      <c r="C10" s="2">
        <v>2014</v>
      </c>
      <c r="D10" s="2">
        <v>2</v>
      </c>
      <c r="E10" s="1" t="s">
        <v>13</v>
      </c>
      <c r="F10" s="4">
        <f ca="1" t="shared" si="5"/>
        <v>72</v>
      </c>
      <c r="G10" s="4">
        <f ca="1" t="shared" si="6"/>
        <v>43</v>
      </c>
      <c r="H10" s="5">
        <f ca="1" t="shared" si="2"/>
        <v>1.67441860465116</v>
      </c>
    </row>
    <row r="11" spans="1:8">
      <c r="A11" s="2" t="s">
        <v>8</v>
      </c>
      <c r="B11" s="2" t="s">
        <v>9</v>
      </c>
      <c r="C11" s="2">
        <v>2014</v>
      </c>
      <c r="D11" s="2">
        <v>2</v>
      </c>
      <c r="E11" s="1" t="s">
        <v>14</v>
      </c>
      <c r="F11" s="4">
        <f ca="1" t="shared" si="5"/>
        <v>77</v>
      </c>
      <c r="G11" s="4">
        <f ca="1" t="shared" si="6"/>
        <v>68</v>
      </c>
      <c r="H11" s="5">
        <f ca="1" t="shared" si="2"/>
        <v>1.13235294117647</v>
      </c>
    </row>
    <row r="12" spans="1:8">
      <c r="A12" s="2" t="s">
        <v>8</v>
      </c>
      <c r="B12" s="2" t="s">
        <v>9</v>
      </c>
      <c r="C12" s="2">
        <v>2014</v>
      </c>
      <c r="D12" s="2">
        <v>3</v>
      </c>
      <c r="E12" s="1" t="s">
        <v>10</v>
      </c>
      <c r="F12" s="4">
        <f ca="1" t="shared" ref="F12:F18" si="7">RANDBETWEEN(100,200)</f>
        <v>176</v>
      </c>
      <c r="G12" s="4">
        <f ca="1" t="shared" ref="G12:G18" si="8">RANDBETWEEN(100,200)</f>
        <v>129</v>
      </c>
      <c r="H12" s="5">
        <f ca="1" t="shared" si="2"/>
        <v>1.36434108527132</v>
      </c>
    </row>
    <row r="13" spans="1:8">
      <c r="A13" s="2" t="s">
        <v>8</v>
      </c>
      <c r="B13" s="2" t="s">
        <v>9</v>
      </c>
      <c r="C13" s="2">
        <v>2014</v>
      </c>
      <c r="D13" s="2">
        <v>3</v>
      </c>
      <c r="E13" s="1" t="s">
        <v>11</v>
      </c>
      <c r="F13" s="4">
        <f ca="1" t="shared" si="7"/>
        <v>151</v>
      </c>
      <c r="G13" s="4">
        <f ca="1" t="shared" si="8"/>
        <v>118</v>
      </c>
      <c r="H13" s="5">
        <f ca="1" t="shared" si="2"/>
        <v>1.27966101694915</v>
      </c>
    </row>
    <row r="14" spans="1:8">
      <c r="A14" s="2" t="s">
        <v>8</v>
      </c>
      <c r="B14" s="2" t="s">
        <v>9</v>
      </c>
      <c r="C14" s="2">
        <v>2014</v>
      </c>
      <c r="D14" s="2">
        <v>3</v>
      </c>
      <c r="E14" s="1" t="s">
        <v>12</v>
      </c>
      <c r="F14" s="4">
        <f ca="1" t="shared" ref="F14:F16" si="9">RANDBETWEEN(40,80)</f>
        <v>52</v>
      </c>
      <c r="G14" s="4">
        <f ca="1" t="shared" ref="G14:G16" si="10">RANDBETWEEN(40,80)</f>
        <v>56</v>
      </c>
      <c r="H14" s="5">
        <f ca="1" t="shared" si="2"/>
        <v>0.928571428571429</v>
      </c>
    </row>
    <row r="15" spans="1:8">
      <c r="A15" s="2" t="s">
        <v>8</v>
      </c>
      <c r="B15" s="2" t="s">
        <v>9</v>
      </c>
      <c r="C15" s="2">
        <v>2014</v>
      </c>
      <c r="D15" s="2">
        <v>3</v>
      </c>
      <c r="E15" s="1" t="s">
        <v>13</v>
      </c>
      <c r="F15" s="4">
        <f ca="1" t="shared" si="9"/>
        <v>72</v>
      </c>
      <c r="G15" s="4">
        <f ca="1" t="shared" si="10"/>
        <v>62</v>
      </c>
      <c r="H15" s="5">
        <f ca="1" t="shared" si="2"/>
        <v>1.16129032258065</v>
      </c>
    </row>
    <row r="16" spans="1:8">
      <c r="A16" s="2" t="s">
        <v>8</v>
      </c>
      <c r="B16" s="2" t="s">
        <v>9</v>
      </c>
      <c r="C16" s="2">
        <v>2014</v>
      </c>
      <c r="D16" s="2">
        <v>3</v>
      </c>
      <c r="E16" s="1" t="s">
        <v>14</v>
      </c>
      <c r="F16" s="4">
        <f ca="1" t="shared" si="9"/>
        <v>43</v>
      </c>
      <c r="G16" s="4">
        <f ca="1" t="shared" si="10"/>
        <v>47</v>
      </c>
      <c r="H16" s="5">
        <f ca="1" t="shared" si="2"/>
        <v>0.914893617021277</v>
      </c>
    </row>
    <row r="17" spans="1:8">
      <c r="A17" s="2" t="s">
        <v>8</v>
      </c>
      <c r="B17" s="2" t="s">
        <v>9</v>
      </c>
      <c r="C17" s="2">
        <v>2014</v>
      </c>
      <c r="D17" s="2">
        <v>4</v>
      </c>
      <c r="E17" s="1" t="s">
        <v>10</v>
      </c>
      <c r="F17" s="4">
        <f ca="1" t="shared" si="7"/>
        <v>167</v>
      </c>
      <c r="G17" s="4">
        <f ca="1" t="shared" si="8"/>
        <v>184</v>
      </c>
      <c r="H17" s="5">
        <f ca="1" t="shared" si="2"/>
        <v>0.907608695652174</v>
      </c>
    </row>
    <row r="18" spans="1:8">
      <c r="A18" s="2" t="s">
        <v>8</v>
      </c>
      <c r="B18" s="2" t="s">
        <v>9</v>
      </c>
      <c r="C18" s="2">
        <v>2014</v>
      </c>
      <c r="D18" s="2">
        <v>4</v>
      </c>
      <c r="E18" s="1" t="s">
        <v>11</v>
      </c>
      <c r="F18" s="4">
        <f ca="1" t="shared" si="7"/>
        <v>199</v>
      </c>
      <c r="G18" s="4">
        <f ca="1" t="shared" si="8"/>
        <v>200</v>
      </c>
      <c r="H18" s="5">
        <f ca="1" t="shared" si="2"/>
        <v>0.995</v>
      </c>
    </row>
    <row r="19" spans="1:8">
      <c r="A19" s="2" t="s">
        <v>8</v>
      </c>
      <c r="B19" s="2" t="s">
        <v>9</v>
      </c>
      <c r="C19" s="2">
        <v>2014</v>
      </c>
      <c r="D19" s="2">
        <v>4</v>
      </c>
      <c r="E19" s="1" t="s">
        <v>12</v>
      </c>
      <c r="F19" s="4">
        <f ca="1" t="shared" ref="F19:F21" si="11">RANDBETWEEN(40,80)</f>
        <v>78</v>
      </c>
      <c r="G19" s="4">
        <f ca="1" t="shared" ref="G19:G21" si="12">RANDBETWEEN(40,80)</f>
        <v>42</v>
      </c>
      <c r="H19" s="5">
        <f ca="1" t="shared" si="2"/>
        <v>1.85714285714286</v>
      </c>
    </row>
    <row r="20" spans="1:8">
      <c r="A20" s="2" t="s">
        <v>8</v>
      </c>
      <c r="B20" s="2" t="s">
        <v>9</v>
      </c>
      <c r="C20" s="2">
        <v>2014</v>
      </c>
      <c r="D20" s="2">
        <v>4</v>
      </c>
      <c r="E20" s="1" t="s">
        <v>13</v>
      </c>
      <c r="F20" s="4">
        <f ca="1" t="shared" si="11"/>
        <v>48</v>
      </c>
      <c r="G20" s="4">
        <f ca="1" t="shared" si="12"/>
        <v>67</v>
      </c>
      <c r="H20" s="5">
        <f ca="1" t="shared" si="2"/>
        <v>0.716417910447761</v>
      </c>
    </row>
    <row r="21" spans="1:8">
      <c r="A21" s="2" t="s">
        <v>8</v>
      </c>
      <c r="B21" s="2" t="s">
        <v>9</v>
      </c>
      <c r="C21" s="2">
        <v>2014</v>
      </c>
      <c r="D21" s="2">
        <v>4</v>
      </c>
      <c r="E21" s="1" t="s">
        <v>14</v>
      </c>
      <c r="F21" s="4">
        <f ca="1" t="shared" si="11"/>
        <v>71</v>
      </c>
      <c r="G21" s="4">
        <f ca="1" t="shared" si="12"/>
        <v>63</v>
      </c>
      <c r="H21" s="5">
        <f ca="1" t="shared" si="2"/>
        <v>1.12698412698413</v>
      </c>
    </row>
    <row r="22" spans="1:8">
      <c r="A22" s="2" t="s">
        <v>8</v>
      </c>
      <c r="B22" s="2" t="s">
        <v>9</v>
      </c>
      <c r="C22" s="2">
        <v>2014</v>
      </c>
      <c r="D22" s="2">
        <v>5</v>
      </c>
      <c r="E22" s="1" t="s">
        <v>10</v>
      </c>
      <c r="F22" s="4">
        <f ca="1" t="shared" ref="F22:F28" si="13">RANDBETWEEN(100,200)</f>
        <v>112</v>
      </c>
      <c r="G22" s="4">
        <f ca="1" t="shared" ref="G22:G28" si="14">RANDBETWEEN(100,200)</f>
        <v>112</v>
      </c>
      <c r="H22" s="5">
        <f ca="1" t="shared" si="2"/>
        <v>1</v>
      </c>
    </row>
    <row r="23" spans="1:8">
      <c r="A23" s="2" t="s">
        <v>8</v>
      </c>
      <c r="B23" s="2" t="s">
        <v>9</v>
      </c>
      <c r="C23" s="2">
        <v>2014</v>
      </c>
      <c r="D23" s="2">
        <v>5</v>
      </c>
      <c r="E23" s="1" t="s">
        <v>11</v>
      </c>
      <c r="F23" s="4">
        <f ca="1" t="shared" si="13"/>
        <v>164</v>
      </c>
      <c r="G23" s="4">
        <f ca="1" t="shared" ref="G23:G26" si="15">RANDBETWEEN(40,80)</f>
        <v>68</v>
      </c>
      <c r="H23" s="5">
        <f ca="1" t="shared" si="2"/>
        <v>2.41176470588235</v>
      </c>
    </row>
    <row r="24" spans="1:8">
      <c r="A24" s="2" t="s">
        <v>8</v>
      </c>
      <c r="B24" s="2" t="s">
        <v>9</v>
      </c>
      <c r="C24" s="2">
        <v>2014</v>
      </c>
      <c r="D24" s="2">
        <v>5</v>
      </c>
      <c r="E24" s="1" t="s">
        <v>12</v>
      </c>
      <c r="F24" s="4">
        <f ca="1" t="shared" ref="F24:F26" si="16">RANDBETWEEN(40,80)</f>
        <v>46</v>
      </c>
      <c r="G24" s="4">
        <f ca="1" t="shared" si="15"/>
        <v>49</v>
      </c>
      <c r="H24" s="5">
        <f ca="1" t="shared" si="2"/>
        <v>0.938775510204082</v>
      </c>
    </row>
    <row r="25" spans="1:8">
      <c r="A25" s="2" t="s">
        <v>8</v>
      </c>
      <c r="B25" s="2" t="s">
        <v>9</v>
      </c>
      <c r="C25" s="2">
        <v>2014</v>
      </c>
      <c r="D25" s="2">
        <v>5</v>
      </c>
      <c r="E25" s="1" t="s">
        <v>13</v>
      </c>
      <c r="F25" s="4">
        <f ca="1" t="shared" si="16"/>
        <v>46</v>
      </c>
      <c r="G25" s="4">
        <f ca="1" t="shared" si="15"/>
        <v>47</v>
      </c>
      <c r="H25" s="5">
        <f ca="1" t="shared" si="2"/>
        <v>0.978723404255319</v>
      </c>
    </row>
    <row r="26" spans="1:8">
      <c r="A26" s="2" t="s">
        <v>8</v>
      </c>
      <c r="B26" s="2" t="s">
        <v>9</v>
      </c>
      <c r="C26" s="2">
        <v>2014</v>
      </c>
      <c r="D26" s="2">
        <v>5</v>
      </c>
      <c r="E26" s="1" t="s">
        <v>14</v>
      </c>
      <c r="F26" s="4">
        <f ca="1" t="shared" si="16"/>
        <v>79</v>
      </c>
      <c r="G26" s="4">
        <f ca="1" t="shared" si="15"/>
        <v>51</v>
      </c>
      <c r="H26" s="5">
        <f ca="1" t="shared" si="2"/>
        <v>1.54901960784314</v>
      </c>
    </row>
    <row r="27" spans="1:8">
      <c r="A27" s="2" t="s">
        <v>8</v>
      </c>
      <c r="B27" s="2" t="s">
        <v>9</v>
      </c>
      <c r="C27" s="2">
        <v>2014</v>
      </c>
      <c r="D27" s="2">
        <v>6</v>
      </c>
      <c r="E27" s="1" t="s">
        <v>10</v>
      </c>
      <c r="F27">
        <f ca="1" t="shared" si="13"/>
        <v>174</v>
      </c>
      <c r="G27">
        <f ca="1" t="shared" si="14"/>
        <v>130</v>
      </c>
      <c r="H27" s="5">
        <f ca="1" t="shared" si="2"/>
        <v>1.33846153846154</v>
      </c>
    </row>
    <row r="28" spans="1:8">
      <c r="A28" s="2" t="s">
        <v>8</v>
      </c>
      <c r="B28" s="2" t="s">
        <v>9</v>
      </c>
      <c r="C28" s="2">
        <v>2014</v>
      </c>
      <c r="D28" s="2">
        <v>6</v>
      </c>
      <c r="E28" s="1" t="s">
        <v>11</v>
      </c>
      <c r="F28">
        <f ca="1" t="shared" si="13"/>
        <v>153</v>
      </c>
      <c r="G28">
        <f ca="1" t="shared" si="14"/>
        <v>139</v>
      </c>
      <c r="H28" s="5">
        <f ca="1" t="shared" si="2"/>
        <v>1.10071942446043</v>
      </c>
    </row>
    <row r="29" spans="1:8">
      <c r="A29" s="2" t="s">
        <v>8</v>
      </c>
      <c r="B29" s="2" t="s">
        <v>9</v>
      </c>
      <c r="C29" s="2">
        <v>2014</v>
      </c>
      <c r="D29" s="2">
        <v>6</v>
      </c>
      <c r="E29" s="1" t="s">
        <v>12</v>
      </c>
      <c r="F29" s="4">
        <f ca="1" t="shared" ref="F29:F31" si="17">RANDBETWEEN(40,80)</f>
        <v>65</v>
      </c>
      <c r="G29" s="4">
        <f ca="1" t="shared" ref="G29:G31" si="18">RANDBETWEEN(40,80)</f>
        <v>76</v>
      </c>
      <c r="H29" s="5">
        <f ca="1" t="shared" si="2"/>
        <v>0.855263157894737</v>
      </c>
    </row>
    <row r="30" spans="1:8">
      <c r="A30" s="2" t="s">
        <v>8</v>
      </c>
      <c r="B30" s="2" t="s">
        <v>9</v>
      </c>
      <c r="C30" s="2">
        <v>2014</v>
      </c>
      <c r="D30" s="2">
        <v>6</v>
      </c>
      <c r="E30" s="1" t="s">
        <v>13</v>
      </c>
      <c r="F30" s="4">
        <f ca="1" t="shared" si="17"/>
        <v>79</v>
      </c>
      <c r="G30" s="4">
        <f ca="1" t="shared" si="18"/>
        <v>79</v>
      </c>
      <c r="H30" s="5">
        <f ca="1" t="shared" si="2"/>
        <v>1</v>
      </c>
    </row>
    <row r="31" spans="1:8">
      <c r="A31" s="2" t="s">
        <v>8</v>
      </c>
      <c r="B31" s="2" t="s">
        <v>9</v>
      </c>
      <c r="C31" s="2">
        <v>2014</v>
      </c>
      <c r="D31" s="2">
        <v>6</v>
      </c>
      <c r="E31" s="1" t="s">
        <v>14</v>
      </c>
      <c r="F31" s="4">
        <f ca="1" t="shared" si="17"/>
        <v>45</v>
      </c>
      <c r="G31" s="4">
        <f ca="1" t="shared" si="18"/>
        <v>44</v>
      </c>
      <c r="H31" s="5">
        <f ca="1" t="shared" si="2"/>
        <v>1.02272727272727</v>
      </c>
    </row>
    <row r="32" spans="1:8">
      <c r="A32" s="2" t="s">
        <v>8</v>
      </c>
      <c r="B32" s="2" t="s">
        <v>9</v>
      </c>
      <c r="C32" s="2">
        <v>2014</v>
      </c>
      <c r="D32" s="2">
        <v>7</v>
      </c>
      <c r="E32" s="1" t="s">
        <v>10</v>
      </c>
      <c r="F32">
        <f ca="1" t="shared" ref="F32:F38" si="19">RANDBETWEEN(100,200)</f>
        <v>183</v>
      </c>
      <c r="G32">
        <f ca="1" t="shared" ref="G32:G38" si="20">RANDBETWEEN(100,200)</f>
        <v>129</v>
      </c>
      <c r="H32" s="5">
        <f ca="1" t="shared" si="2"/>
        <v>1.41860465116279</v>
      </c>
    </row>
    <row r="33" spans="1:8">
      <c r="A33" s="2" t="s">
        <v>8</v>
      </c>
      <c r="B33" s="2" t="s">
        <v>9</v>
      </c>
      <c r="C33" s="2">
        <v>2014</v>
      </c>
      <c r="D33" s="2">
        <v>7</v>
      </c>
      <c r="E33" s="1" t="s">
        <v>11</v>
      </c>
      <c r="F33">
        <f ca="1" t="shared" si="19"/>
        <v>159</v>
      </c>
      <c r="G33">
        <f ca="1" t="shared" si="20"/>
        <v>187</v>
      </c>
      <c r="H33" s="5">
        <f ca="1" t="shared" si="2"/>
        <v>0.850267379679144</v>
      </c>
    </row>
    <row r="34" spans="1:8">
      <c r="A34" s="2" t="s">
        <v>8</v>
      </c>
      <c r="B34" s="2" t="s">
        <v>9</v>
      </c>
      <c r="C34" s="2">
        <v>2014</v>
      </c>
      <c r="D34" s="2">
        <v>7</v>
      </c>
      <c r="E34" s="1" t="s">
        <v>12</v>
      </c>
      <c r="F34" s="4">
        <f ca="1" t="shared" ref="F34:F36" si="21">RANDBETWEEN(40,80)</f>
        <v>42</v>
      </c>
      <c r="G34" s="4">
        <f ca="1" t="shared" ref="G34:G36" si="22">RANDBETWEEN(40,80)</f>
        <v>70</v>
      </c>
      <c r="H34" s="5">
        <f ca="1" t="shared" si="2"/>
        <v>0.6</v>
      </c>
    </row>
    <row r="35" spans="1:8">
      <c r="A35" s="2" t="s">
        <v>8</v>
      </c>
      <c r="B35" s="2" t="s">
        <v>9</v>
      </c>
      <c r="C35" s="2">
        <v>2014</v>
      </c>
      <c r="D35" s="2">
        <v>7</v>
      </c>
      <c r="E35" s="1" t="s">
        <v>13</v>
      </c>
      <c r="F35" s="4">
        <f ca="1" t="shared" si="21"/>
        <v>70</v>
      </c>
      <c r="G35" s="4">
        <f ca="1" t="shared" si="22"/>
        <v>48</v>
      </c>
      <c r="H35" s="5">
        <f ca="1" t="shared" si="2"/>
        <v>1.45833333333333</v>
      </c>
    </row>
    <row r="36" spans="1:8">
      <c r="A36" s="2" t="s">
        <v>8</v>
      </c>
      <c r="B36" s="2" t="s">
        <v>9</v>
      </c>
      <c r="C36" s="2">
        <v>2014</v>
      </c>
      <c r="D36" s="2">
        <v>7</v>
      </c>
      <c r="E36" s="1" t="s">
        <v>14</v>
      </c>
      <c r="F36" s="4">
        <f ca="1" t="shared" si="21"/>
        <v>70</v>
      </c>
      <c r="G36" s="4">
        <f ca="1" t="shared" si="22"/>
        <v>43</v>
      </c>
      <c r="H36" s="5">
        <f ca="1" t="shared" si="2"/>
        <v>1.62790697674419</v>
      </c>
    </row>
    <row r="37" spans="1:8">
      <c r="A37" s="2" t="s">
        <v>8</v>
      </c>
      <c r="B37" s="2" t="s">
        <v>9</v>
      </c>
      <c r="C37" s="2">
        <v>2014</v>
      </c>
      <c r="D37" s="2">
        <v>8</v>
      </c>
      <c r="E37" s="1" t="s">
        <v>10</v>
      </c>
      <c r="F37">
        <f ca="1" t="shared" si="19"/>
        <v>127</v>
      </c>
      <c r="G37">
        <f ca="1" t="shared" si="20"/>
        <v>106</v>
      </c>
      <c r="H37" s="5">
        <f ca="1" t="shared" si="2"/>
        <v>1.19811320754717</v>
      </c>
    </row>
    <row r="38" spans="1:8">
      <c r="A38" s="2" t="s">
        <v>8</v>
      </c>
      <c r="B38" s="2" t="s">
        <v>9</v>
      </c>
      <c r="C38" s="2">
        <v>2014</v>
      </c>
      <c r="D38" s="2">
        <v>8</v>
      </c>
      <c r="E38" s="1" t="s">
        <v>11</v>
      </c>
      <c r="F38">
        <f ca="1" t="shared" si="19"/>
        <v>188</v>
      </c>
      <c r="G38">
        <f ca="1" t="shared" si="20"/>
        <v>126</v>
      </c>
      <c r="H38" s="5">
        <f ca="1" t="shared" si="2"/>
        <v>1.49206349206349</v>
      </c>
    </row>
    <row r="39" spans="1:8">
      <c r="A39" s="2" t="s">
        <v>8</v>
      </c>
      <c r="B39" s="2" t="s">
        <v>9</v>
      </c>
      <c r="C39" s="2">
        <v>2014</v>
      </c>
      <c r="D39" s="2">
        <v>8</v>
      </c>
      <c r="E39" s="1" t="s">
        <v>12</v>
      </c>
      <c r="F39" s="4">
        <f ca="1" t="shared" ref="F39:F41" si="23">RANDBETWEEN(40,80)</f>
        <v>50</v>
      </c>
      <c r="G39" s="4">
        <f ca="1" t="shared" ref="G39:G41" si="24">RANDBETWEEN(40,80)</f>
        <v>53</v>
      </c>
      <c r="H39" s="5">
        <f ca="1" t="shared" si="2"/>
        <v>0.943396226415094</v>
      </c>
    </row>
    <row r="40" spans="1:8">
      <c r="A40" s="2" t="s">
        <v>8</v>
      </c>
      <c r="B40" s="2" t="s">
        <v>9</v>
      </c>
      <c r="C40" s="2">
        <v>2014</v>
      </c>
      <c r="D40" s="2">
        <v>8</v>
      </c>
      <c r="E40" s="1" t="s">
        <v>13</v>
      </c>
      <c r="F40" s="4">
        <f ca="1" t="shared" si="23"/>
        <v>42</v>
      </c>
      <c r="G40" s="4">
        <f ca="1" t="shared" si="24"/>
        <v>45</v>
      </c>
      <c r="H40" s="5">
        <f ca="1" t="shared" si="2"/>
        <v>0.933333333333333</v>
      </c>
    </row>
    <row r="41" spans="1:8">
      <c r="A41" s="2" t="s">
        <v>8</v>
      </c>
      <c r="B41" s="2" t="s">
        <v>9</v>
      </c>
      <c r="C41" s="2">
        <v>2014</v>
      </c>
      <c r="D41" s="2">
        <v>8</v>
      </c>
      <c r="E41" s="1" t="s">
        <v>14</v>
      </c>
      <c r="F41" s="4">
        <f ca="1" t="shared" si="23"/>
        <v>46</v>
      </c>
      <c r="G41" s="4">
        <f ca="1" t="shared" si="24"/>
        <v>63</v>
      </c>
      <c r="H41" s="5">
        <f ca="1" t="shared" si="2"/>
        <v>0.73015873015873</v>
      </c>
    </row>
    <row r="42" spans="1:8">
      <c r="A42" s="2" t="s">
        <v>8</v>
      </c>
      <c r="B42" s="2" t="s">
        <v>9</v>
      </c>
      <c r="C42" s="2">
        <v>2014</v>
      </c>
      <c r="D42" s="2">
        <v>9</v>
      </c>
      <c r="E42" s="1" t="s">
        <v>10</v>
      </c>
      <c r="F42">
        <f ca="1" t="shared" ref="F42:F48" si="25">RANDBETWEEN(100,200)</f>
        <v>195</v>
      </c>
      <c r="G42">
        <f ca="1" t="shared" ref="G42:G48" si="26">RANDBETWEEN(100,200)</f>
        <v>156</v>
      </c>
      <c r="H42" s="5">
        <f ca="1" t="shared" si="2"/>
        <v>1.25</v>
      </c>
    </row>
    <row r="43" spans="1:8">
      <c r="A43" s="2" t="s">
        <v>8</v>
      </c>
      <c r="B43" s="2" t="s">
        <v>9</v>
      </c>
      <c r="C43" s="2">
        <v>2014</v>
      </c>
      <c r="D43" s="2">
        <v>9</v>
      </c>
      <c r="E43" s="1" t="s">
        <v>11</v>
      </c>
      <c r="F43">
        <f ca="1" t="shared" si="25"/>
        <v>104</v>
      </c>
      <c r="G43">
        <f ca="1" t="shared" si="26"/>
        <v>134</v>
      </c>
      <c r="H43" s="5">
        <f ca="1" t="shared" si="2"/>
        <v>0.776119402985075</v>
      </c>
    </row>
    <row r="44" spans="1:8">
      <c r="A44" s="2" t="s">
        <v>8</v>
      </c>
      <c r="B44" s="2" t="s">
        <v>9</v>
      </c>
      <c r="C44" s="2">
        <v>2014</v>
      </c>
      <c r="D44" s="2">
        <v>9</v>
      </c>
      <c r="E44" s="1" t="s">
        <v>12</v>
      </c>
      <c r="F44" s="4">
        <f ca="1" t="shared" ref="F44:F46" si="27">RANDBETWEEN(40,80)</f>
        <v>61</v>
      </c>
      <c r="G44" s="4">
        <f ca="1" t="shared" ref="G44:G46" si="28">RANDBETWEEN(40,80)</f>
        <v>67</v>
      </c>
      <c r="H44" s="5">
        <f ca="1" t="shared" si="2"/>
        <v>0.91044776119403</v>
      </c>
    </row>
    <row r="45" spans="1:8">
      <c r="A45" s="2" t="s">
        <v>8</v>
      </c>
      <c r="B45" s="2" t="s">
        <v>9</v>
      </c>
      <c r="C45" s="2">
        <v>2014</v>
      </c>
      <c r="D45" s="2">
        <v>9</v>
      </c>
      <c r="E45" s="1" t="s">
        <v>13</v>
      </c>
      <c r="F45" s="4">
        <f ca="1" t="shared" si="27"/>
        <v>68</v>
      </c>
      <c r="G45" s="4">
        <f ca="1" t="shared" si="28"/>
        <v>40</v>
      </c>
      <c r="H45" s="5">
        <f ca="1" t="shared" si="2"/>
        <v>1.7</v>
      </c>
    </row>
    <row r="46" spans="1:8">
      <c r="A46" s="2" t="s">
        <v>8</v>
      </c>
      <c r="B46" s="2" t="s">
        <v>9</v>
      </c>
      <c r="C46" s="2">
        <v>2014</v>
      </c>
      <c r="D46" s="2">
        <v>9</v>
      </c>
      <c r="E46" s="1" t="s">
        <v>14</v>
      </c>
      <c r="F46" s="4">
        <f ca="1" t="shared" si="27"/>
        <v>46</v>
      </c>
      <c r="G46" s="4">
        <f ca="1" t="shared" si="28"/>
        <v>45</v>
      </c>
      <c r="H46" s="5">
        <f ca="1" t="shared" si="2"/>
        <v>1.02222222222222</v>
      </c>
    </row>
    <row r="47" spans="1:8">
      <c r="A47" s="2" t="s">
        <v>8</v>
      </c>
      <c r="B47" s="2" t="s">
        <v>9</v>
      </c>
      <c r="C47" s="2">
        <v>2014</v>
      </c>
      <c r="D47" s="2">
        <v>10</v>
      </c>
      <c r="E47" s="1" t="s">
        <v>10</v>
      </c>
      <c r="F47">
        <f ca="1" t="shared" si="25"/>
        <v>164</v>
      </c>
      <c r="G47" s="4">
        <f ca="1" t="shared" si="26"/>
        <v>119</v>
      </c>
      <c r="H47" s="5">
        <f ca="1" t="shared" si="2"/>
        <v>1.3781512605042</v>
      </c>
    </row>
    <row r="48" spans="1:8">
      <c r="A48" s="2" t="s">
        <v>8</v>
      </c>
      <c r="B48" s="2" t="s">
        <v>9</v>
      </c>
      <c r="C48" s="2">
        <v>2014</v>
      </c>
      <c r="D48" s="2">
        <v>10</v>
      </c>
      <c r="E48" s="1" t="s">
        <v>11</v>
      </c>
      <c r="F48">
        <f ca="1" t="shared" si="25"/>
        <v>124</v>
      </c>
      <c r="G48" s="4">
        <f ca="1" t="shared" si="26"/>
        <v>165</v>
      </c>
      <c r="H48" s="5">
        <f ca="1" t="shared" si="2"/>
        <v>0.751515151515151</v>
      </c>
    </row>
    <row r="49" spans="1:8">
      <c r="A49" s="2" t="s">
        <v>8</v>
      </c>
      <c r="B49" s="2" t="s">
        <v>9</v>
      </c>
      <c r="C49" s="2">
        <v>2014</v>
      </c>
      <c r="D49" s="2">
        <v>10</v>
      </c>
      <c r="E49" s="1" t="s">
        <v>12</v>
      </c>
      <c r="F49" s="4">
        <f ca="1" t="shared" ref="F49:F51" si="29">RANDBETWEEN(40,80)</f>
        <v>42</v>
      </c>
      <c r="G49" s="4">
        <f ca="1" t="shared" ref="G49:G51" si="30">RANDBETWEEN(40,80)</f>
        <v>73</v>
      </c>
      <c r="H49" s="5">
        <f ca="1" t="shared" si="2"/>
        <v>0.575342465753425</v>
      </c>
    </row>
    <row r="50" spans="1:8">
      <c r="A50" s="2" t="s">
        <v>8</v>
      </c>
      <c r="B50" s="2" t="s">
        <v>9</v>
      </c>
      <c r="C50" s="2">
        <v>2014</v>
      </c>
      <c r="D50" s="2">
        <v>10</v>
      </c>
      <c r="E50" s="1" t="s">
        <v>13</v>
      </c>
      <c r="F50" s="4">
        <f ca="1" t="shared" si="29"/>
        <v>74</v>
      </c>
      <c r="G50" s="4">
        <f ca="1" t="shared" si="30"/>
        <v>61</v>
      </c>
      <c r="H50" s="5">
        <f ca="1" t="shared" si="2"/>
        <v>1.21311475409836</v>
      </c>
    </row>
    <row r="51" spans="1:8">
      <c r="A51" s="2" t="s">
        <v>8</v>
      </c>
      <c r="B51" s="2" t="s">
        <v>9</v>
      </c>
      <c r="C51" s="2">
        <v>2014</v>
      </c>
      <c r="D51" s="2">
        <v>10</v>
      </c>
      <c r="E51" s="1" t="s">
        <v>14</v>
      </c>
      <c r="F51" s="4">
        <f ca="1" t="shared" si="29"/>
        <v>67</v>
      </c>
      <c r="G51" s="4">
        <f ca="1" t="shared" si="30"/>
        <v>69</v>
      </c>
      <c r="H51" s="5">
        <f ca="1" t="shared" si="2"/>
        <v>0.971014492753623</v>
      </c>
    </row>
    <row r="52" spans="1:8">
      <c r="A52" s="2" t="s">
        <v>8</v>
      </c>
      <c r="B52" s="2" t="s">
        <v>9</v>
      </c>
      <c r="C52" s="2">
        <v>2014</v>
      </c>
      <c r="D52" s="2">
        <v>11</v>
      </c>
      <c r="E52" s="1" t="s">
        <v>10</v>
      </c>
      <c r="F52">
        <f ca="1" t="shared" ref="F52:F58" si="31">RANDBETWEEN(100,200)</f>
        <v>196</v>
      </c>
      <c r="G52" s="4">
        <f ca="1" t="shared" ref="G52:G58" si="32">RANDBETWEEN(100,200)</f>
        <v>146</v>
      </c>
      <c r="H52" s="5">
        <f ca="1" t="shared" si="2"/>
        <v>1.34246575342466</v>
      </c>
    </row>
    <row r="53" spans="1:8">
      <c r="A53" s="2" t="s">
        <v>8</v>
      </c>
      <c r="B53" s="2" t="s">
        <v>9</v>
      </c>
      <c r="C53" s="2">
        <v>2014</v>
      </c>
      <c r="D53" s="2">
        <v>11</v>
      </c>
      <c r="E53" s="1" t="s">
        <v>11</v>
      </c>
      <c r="F53">
        <f ca="1" t="shared" si="31"/>
        <v>113</v>
      </c>
      <c r="G53" s="4">
        <f ca="1" t="shared" si="32"/>
        <v>120</v>
      </c>
      <c r="H53" s="5">
        <f ca="1" t="shared" si="2"/>
        <v>0.941666666666667</v>
      </c>
    </row>
    <row r="54" spans="1:8">
      <c r="A54" s="2" t="s">
        <v>8</v>
      </c>
      <c r="B54" s="2" t="s">
        <v>9</v>
      </c>
      <c r="C54" s="2">
        <v>2014</v>
      </c>
      <c r="D54" s="2">
        <v>11</v>
      </c>
      <c r="E54" s="1" t="s">
        <v>12</v>
      </c>
      <c r="F54" s="4">
        <f ca="1" t="shared" ref="F54:F56" si="33">RANDBETWEEN(40,80)</f>
        <v>45</v>
      </c>
      <c r="G54" s="4">
        <f ca="1" t="shared" ref="G54:G56" si="34">RANDBETWEEN(40,80)</f>
        <v>67</v>
      </c>
      <c r="H54" s="5">
        <f ca="1" t="shared" si="2"/>
        <v>0.671641791044776</v>
      </c>
    </row>
    <row r="55" spans="1:8">
      <c r="A55" s="2" t="s">
        <v>8</v>
      </c>
      <c r="B55" s="2" t="s">
        <v>9</v>
      </c>
      <c r="C55" s="2">
        <v>2014</v>
      </c>
      <c r="D55" s="2">
        <v>11</v>
      </c>
      <c r="E55" s="1" t="s">
        <v>13</v>
      </c>
      <c r="F55" s="4">
        <f ca="1" t="shared" si="33"/>
        <v>74</v>
      </c>
      <c r="G55" s="4">
        <f ca="1" t="shared" si="34"/>
        <v>63</v>
      </c>
      <c r="H55" s="5">
        <f ca="1" t="shared" si="2"/>
        <v>1.17460317460317</v>
      </c>
    </row>
    <row r="56" spans="1:8">
      <c r="A56" s="2" t="s">
        <v>8</v>
      </c>
      <c r="B56" s="2" t="s">
        <v>9</v>
      </c>
      <c r="C56" s="2">
        <v>2014</v>
      </c>
      <c r="D56" s="2">
        <v>11</v>
      </c>
      <c r="E56" s="1" t="s">
        <v>14</v>
      </c>
      <c r="F56" s="4">
        <f ca="1" t="shared" si="33"/>
        <v>78</v>
      </c>
      <c r="G56" s="4">
        <f ca="1" t="shared" si="34"/>
        <v>46</v>
      </c>
      <c r="H56" s="5">
        <f ca="1" t="shared" si="2"/>
        <v>1.69565217391304</v>
      </c>
    </row>
    <row r="57" spans="1:8">
      <c r="A57" s="2" t="s">
        <v>8</v>
      </c>
      <c r="B57" s="2" t="s">
        <v>9</v>
      </c>
      <c r="C57" s="2">
        <v>2014</v>
      </c>
      <c r="D57" s="2">
        <v>12</v>
      </c>
      <c r="E57" s="1" t="s">
        <v>10</v>
      </c>
      <c r="F57">
        <f ca="1" t="shared" si="31"/>
        <v>167</v>
      </c>
      <c r="G57" s="4">
        <f ca="1" t="shared" si="32"/>
        <v>148</v>
      </c>
      <c r="H57" s="5">
        <f ca="1" t="shared" si="2"/>
        <v>1.12837837837838</v>
      </c>
    </row>
    <row r="58" spans="1:8">
      <c r="A58" s="2" t="s">
        <v>8</v>
      </c>
      <c r="B58" s="2" t="s">
        <v>9</v>
      </c>
      <c r="C58" s="2">
        <v>2014</v>
      </c>
      <c r="D58" s="2">
        <v>12</v>
      </c>
      <c r="E58" s="1" t="s">
        <v>11</v>
      </c>
      <c r="F58">
        <f ca="1" t="shared" si="31"/>
        <v>182</v>
      </c>
      <c r="G58" s="4">
        <f ca="1" t="shared" si="32"/>
        <v>152</v>
      </c>
      <c r="H58" s="5">
        <f ca="1" t="shared" si="2"/>
        <v>1.19736842105263</v>
      </c>
    </row>
    <row r="59" spans="1:8">
      <c r="A59" s="2" t="s">
        <v>8</v>
      </c>
      <c r="B59" s="2" t="s">
        <v>9</v>
      </c>
      <c r="C59" s="2">
        <v>2014</v>
      </c>
      <c r="D59" s="2">
        <v>12</v>
      </c>
      <c r="E59" s="1" t="s">
        <v>12</v>
      </c>
      <c r="F59" s="4">
        <f ca="1" t="shared" ref="F59:F61" si="35">RANDBETWEEN(40,80)</f>
        <v>51</v>
      </c>
      <c r="G59" s="4">
        <f ca="1" t="shared" ref="G59:G61" si="36">RANDBETWEEN(40,80)</f>
        <v>57</v>
      </c>
      <c r="H59" s="5">
        <f ca="1" t="shared" si="2"/>
        <v>0.894736842105263</v>
      </c>
    </row>
    <row r="60" spans="1:8">
      <c r="A60" s="2" t="s">
        <v>8</v>
      </c>
      <c r="B60" s="2" t="s">
        <v>9</v>
      </c>
      <c r="C60" s="2">
        <v>2014</v>
      </c>
      <c r="D60" s="2">
        <v>12</v>
      </c>
      <c r="E60" s="1" t="s">
        <v>13</v>
      </c>
      <c r="F60" s="4">
        <f ca="1" t="shared" si="35"/>
        <v>69</v>
      </c>
      <c r="G60" s="4">
        <f ca="1" t="shared" si="36"/>
        <v>52</v>
      </c>
      <c r="H60" s="5">
        <f ca="1" t="shared" si="2"/>
        <v>1.32692307692308</v>
      </c>
    </row>
    <row r="61" spans="1:8">
      <c r="A61" s="2" t="s">
        <v>8</v>
      </c>
      <c r="B61" s="2" t="s">
        <v>9</v>
      </c>
      <c r="C61" s="2">
        <v>2014</v>
      </c>
      <c r="D61" s="2">
        <v>12</v>
      </c>
      <c r="E61" s="1" t="s">
        <v>14</v>
      </c>
      <c r="F61" s="4">
        <f ca="1" t="shared" si="35"/>
        <v>65</v>
      </c>
      <c r="G61" s="4">
        <f ca="1" t="shared" si="36"/>
        <v>74</v>
      </c>
      <c r="H61" s="5">
        <f ca="1" t="shared" si="2"/>
        <v>0.878378378378378</v>
      </c>
    </row>
    <row r="62" spans="1:8">
      <c r="A62" s="2" t="s">
        <v>15</v>
      </c>
      <c r="B62" s="2" t="s">
        <v>16</v>
      </c>
      <c r="C62" s="2">
        <v>2014</v>
      </c>
      <c r="D62" s="2">
        <v>1</v>
      </c>
      <c r="E62" s="1" t="s">
        <v>10</v>
      </c>
      <c r="F62">
        <f ca="1" t="shared" ref="F62:F68" si="37">RANDBETWEEN(100,200)</f>
        <v>132</v>
      </c>
      <c r="G62" s="4">
        <f ca="1">RANDBETWEEN(100,200)</f>
        <v>189</v>
      </c>
      <c r="H62" s="5">
        <f ca="1" t="shared" si="2"/>
        <v>0.698412698412698</v>
      </c>
    </row>
    <row r="63" spans="1:8">
      <c r="A63" s="2" t="s">
        <v>15</v>
      </c>
      <c r="B63" s="2" t="s">
        <v>16</v>
      </c>
      <c r="C63" s="2">
        <v>2014</v>
      </c>
      <c r="D63" s="2">
        <v>1</v>
      </c>
      <c r="E63" s="1" t="s">
        <v>11</v>
      </c>
      <c r="F63">
        <f ca="1" t="shared" si="37"/>
        <v>109</v>
      </c>
      <c r="G63" s="4">
        <f ca="1">RANDBETWEEN(100,200)</f>
        <v>161</v>
      </c>
      <c r="H63" s="5">
        <f ca="1" t="shared" si="2"/>
        <v>0.677018633540373</v>
      </c>
    </row>
    <row r="64" spans="1:8">
      <c r="A64" s="2" t="s">
        <v>15</v>
      </c>
      <c r="B64" s="2" t="s">
        <v>16</v>
      </c>
      <c r="C64" s="2">
        <v>2014</v>
      </c>
      <c r="D64" s="2">
        <v>1</v>
      </c>
      <c r="E64" s="1" t="s">
        <v>12</v>
      </c>
      <c r="F64" s="4">
        <f ca="1" t="shared" ref="F64:F66" si="38">RANDBETWEEN(40,80)</f>
        <v>44</v>
      </c>
      <c r="G64" s="4">
        <f ca="1" t="shared" ref="G64:G66" si="39">RANDBETWEEN(40,80)</f>
        <v>51</v>
      </c>
      <c r="H64" s="5">
        <f ca="1" t="shared" si="2"/>
        <v>0.862745098039216</v>
      </c>
    </row>
    <row r="65" spans="1:8">
      <c r="A65" s="2" t="s">
        <v>15</v>
      </c>
      <c r="B65" s="2" t="s">
        <v>16</v>
      </c>
      <c r="C65" s="2">
        <v>2014</v>
      </c>
      <c r="D65" s="2">
        <v>1</v>
      </c>
      <c r="E65" s="1" t="s">
        <v>13</v>
      </c>
      <c r="F65" s="4">
        <f ca="1" t="shared" si="38"/>
        <v>71</v>
      </c>
      <c r="G65" s="4">
        <f ca="1" t="shared" si="39"/>
        <v>68</v>
      </c>
      <c r="H65" s="5">
        <f ca="1" t="shared" si="2"/>
        <v>1.04411764705882</v>
      </c>
    </row>
    <row r="66" spans="1:8">
      <c r="A66" s="2" t="s">
        <v>15</v>
      </c>
      <c r="B66" s="2" t="s">
        <v>16</v>
      </c>
      <c r="C66" s="2">
        <v>2014</v>
      </c>
      <c r="D66" s="2">
        <v>1</v>
      </c>
      <c r="E66" s="1" t="s">
        <v>14</v>
      </c>
      <c r="F66" s="4">
        <f ca="1" t="shared" si="38"/>
        <v>57</v>
      </c>
      <c r="G66" s="4">
        <f ca="1" t="shared" si="39"/>
        <v>67</v>
      </c>
      <c r="H66" s="5">
        <f ca="1" t="shared" si="2"/>
        <v>0.850746268656716</v>
      </c>
    </row>
    <row r="67" spans="1:8">
      <c r="A67" s="2" t="s">
        <v>15</v>
      </c>
      <c r="B67" s="2" t="s">
        <v>16</v>
      </c>
      <c r="C67" s="2">
        <v>2014</v>
      </c>
      <c r="D67" s="2">
        <v>2</v>
      </c>
      <c r="E67" s="1" t="s">
        <v>10</v>
      </c>
      <c r="F67">
        <f ca="1" t="shared" si="37"/>
        <v>119</v>
      </c>
      <c r="G67" s="4">
        <f ca="1" t="shared" ref="G67:G73" si="40">RANDBETWEEN(100,200)</f>
        <v>145</v>
      </c>
      <c r="H67" s="5">
        <f ca="1" t="shared" ref="H67:H130" si="41">F67/G67</f>
        <v>0.820689655172414</v>
      </c>
    </row>
    <row r="68" spans="1:8">
      <c r="A68" s="2" t="s">
        <v>15</v>
      </c>
      <c r="B68" s="2" t="s">
        <v>16</v>
      </c>
      <c r="C68" s="2">
        <v>2014</v>
      </c>
      <c r="D68" s="2">
        <v>2</v>
      </c>
      <c r="E68" s="1" t="s">
        <v>11</v>
      </c>
      <c r="F68" s="4">
        <f ca="1" t="shared" si="37"/>
        <v>171</v>
      </c>
      <c r="G68" s="4">
        <f ca="1" t="shared" si="40"/>
        <v>175</v>
      </c>
      <c r="H68" s="5">
        <f ca="1" t="shared" si="41"/>
        <v>0.977142857142857</v>
      </c>
    </row>
    <row r="69" spans="1:8">
      <c r="A69" s="2" t="s">
        <v>15</v>
      </c>
      <c r="B69" s="2" t="s">
        <v>16</v>
      </c>
      <c r="C69" s="2">
        <v>2014</v>
      </c>
      <c r="D69" s="2">
        <v>2</v>
      </c>
      <c r="E69" s="1" t="s">
        <v>12</v>
      </c>
      <c r="F69" s="4">
        <f ca="1" t="shared" ref="F69:F71" si="42">RANDBETWEEN(40,80)</f>
        <v>79</v>
      </c>
      <c r="G69" s="4">
        <f ca="1" t="shared" ref="G69:G71" si="43">RANDBETWEEN(40,80)</f>
        <v>65</v>
      </c>
      <c r="H69" s="5">
        <f ca="1" t="shared" si="41"/>
        <v>1.21538461538462</v>
      </c>
    </row>
    <row r="70" spans="1:8">
      <c r="A70" s="2" t="s">
        <v>15</v>
      </c>
      <c r="B70" s="2" t="s">
        <v>16</v>
      </c>
      <c r="C70" s="2">
        <v>2014</v>
      </c>
      <c r="D70" s="2">
        <v>2</v>
      </c>
      <c r="E70" s="1" t="s">
        <v>13</v>
      </c>
      <c r="F70" s="4">
        <f ca="1" t="shared" si="42"/>
        <v>42</v>
      </c>
      <c r="G70" s="4">
        <f ca="1" t="shared" si="43"/>
        <v>53</v>
      </c>
      <c r="H70" s="5">
        <f ca="1" t="shared" si="41"/>
        <v>0.792452830188679</v>
      </c>
    </row>
    <row r="71" spans="1:8">
      <c r="A71" s="2" t="s">
        <v>15</v>
      </c>
      <c r="B71" s="2" t="s">
        <v>16</v>
      </c>
      <c r="C71" s="2">
        <v>2014</v>
      </c>
      <c r="D71" s="2">
        <v>2</v>
      </c>
      <c r="E71" s="1" t="s">
        <v>14</v>
      </c>
      <c r="F71" s="4">
        <f ca="1" t="shared" si="42"/>
        <v>67</v>
      </c>
      <c r="G71" s="4">
        <f ca="1" t="shared" si="43"/>
        <v>71</v>
      </c>
      <c r="H71" s="5">
        <f ca="1" t="shared" si="41"/>
        <v>0.943661971830986</v>
      </c>
    </row>
    <row r="72" spans="1:8">
      <c r="A72" s="2" t="s">
        <v>15</v>
      </c>
      <c r="B72" s="2" t="s">
        <v>16</v>
      </c>
      <c r="C72" s="2">
        <v>2014</v>
      </c>
      <c r="D72" s="2">
        <v>3</v>
      </c>
      <c r="E72" s="1" t="s">
        <v>10</v>
      </c>
      <c r="F72">
        <f ca="1" t="shared" ref="F72:F78" si="44">RANDBETWEEN(100,200)</f>
        <v>134</v>
      </c>
      <c r="G72" s="4">
        <f ca="1" t="shared" si="40"/>
        <v>188</v>
      </c>
      <c r="H72" s="5">
        <f ca="1" t="shared" si="41"/>
        <v>0.712765957446808</v>
      </c>
    </row>
    <row r="73" spans="1:8">
      <c r="A73" s="2" t="s">
        <v>15</v>
      </c>
      <c r="B73" s="2" t="s">
        <v>16</v>
      </c>
      <c r="C73" s="2">
        <v>2014</v>
      </c>
      <c r="D73" s="2">
        <v>3</v>
      </c>
      <c r="E73" s="1" t="s">
        <v>11</v>
      </c>
      <c r="F73">
        <f ca="1" t="shared" si="44"/>
        <v>139</v>
      </c>
      <c r="G73" s="4">
        <f ca="1" t="shared" si="40"/>
        <v>157</v>
      </c>
      <c r="H73" s="5">
        <f ca="1" t="shared" si="41"/>
        <v>0.885350318471338</v>
      </c>
    </row>
    <row r="74" spans="1:8">
      <c r="A74" s="2" t="s">
        <v>15</v>
      </c>
      <c r="B74" s="2" t="s">
        <v>16</v>
      </c>
      <c r="C74" s="2">
        <v>2014</v>
      </c>
      <c r="D74" s="2">
        <v>3</v>
      </c>
      <c r="E74" s="1" t="s">
        <v>12</v>
      </c>
      <c r="F74" s="4">
        <f ca="1" t="shared" ref="F74:F76" si="45">RANDBETWEEN(40,80)</f>
        <v>59</v>
      </c>
      <c r="G74" s="4">
        <f ca="1" t="shared" ref="G74:G76" si="46">RANDBETWEEN(40,80)</f>
        <v>75</v>
      </c>
      <c r="H74" s="5">
        <f ca="1" t="shared" si="41"/>
        <v>0.786666666666667</v>
      </c>
    </row>
    <row r="75" spans="1:8">
      <c r="A75" s="2" t="s">
        <v>15</v>
      </c>
      <c r="B75" s="2" t="s">
        <v>16</v>
      </c>
      <c r="C75" s="2">
        <v>2014</v>
      </c>
      <c r="D75" s="2">
        <v>3</v>
      </c>
      <c r="E75" s="1" t="s">
        <v>13</v>
      </c>
      <c r="F75" s="4">
        <f ca="1" t="shared" si="45"/>
        <v>55</v>
      </c>
      <c r="G75" s="4">
        <f ca="1" t="shared" si="46"/>
        <v>70</v>
      </c>
      <c r="H75" s="5">
        <f ca="1" t="shared" si="41"/>
        <v>0.785714285714286</v>
      </c>
    </row>
    <row r="76" spans="1:8">
      <c r="A76" s="2" t="s">
        <v>15</v>
      </c>
      <c r="B76" s="2" t="s">
        <v>16</v>
      </c>
      <c r="C76" s="2">
        <v>2014</v>
      </c>
      <c r="D76" s="2">
        <v>3</v>
      </c>
      <c r="E76" s="1" t="s">
        <v>14</v>
      </c>
      <c r="F76" s="4">
        <f ca="1" t="shared" si="45"/>
        <v>64</v>
      </c>
      <c r="G76" s="4">
        <f ca="1" t="shared" si="46"/>
        <v>62</v>
      </c>
      <c r="H76" s="5">
        <f ca="1" t="shared" si="41"/>
        <v>1.03225806451613</v>
      </c>
    </row>
    <row r="77" spans="1:8">
      <c r="A77" s="2" t="s">
        <v>15</v>
      </c>
      <c r="B77" s="2" t="s">
        <v>16</v>
      </c>
      <c r="C77" s="2">
        <v>2014</v>
      </c>
      <c r="D77" s="2">
        <v>4</v>
      </c>
      <c r="E77" s="1" t="s">
        <v>10</v>
      </c>
      <c r="F77" s="4">
        <f ca="1" t="shared" si="44"/>
        <v>169</v>
      </c>
      <c r="G77" s="4">
        <f ca="1" t="shared" ref="G77:G83" si="47">RANDBETWEEN(100,200)</f>
        <v>191</v>
      </c>
      <c r="H77" s="5">
        <f ca="1" t="shared" si="41"/>
        <v>0.884816753926702</v>
      </c>
    </row>
    <row r="78" spans="1:8">
      <c r="A78" s="2" t="s">
        <v>15</v>
      </c>
      <c r="B78" s="2" t="s">
        <v>16</v>
      </c>
      <c r="C78" s="2">
        <v>2014</v>
      </c>
      <c r="D78" s="2">
        <v>4</v>
      </c>
      <c r="E78" s="1" t="s">
        <v>11</v>
      </c>
      <c r="F78" s="4">
        <f ca="1" t="shared" si="44"/>
        <v>124</v>
      </c>
      <c r="G78" s="4">
        <f ca="1" t="shared" si="47"/>
        <v>195</v>
      </c>
      <c r="H78" s="5">
        <f ca="1" t="shared" si="41"/>
        <v>0.635897435897436</v>
      </c>
    </row>
    <row r="79" spans="1:8">
      <c r="A79" s="2" t="s">
        <v>15</v>
      </c>
      <c r="B79" s="2" t="s">
        <v>16</v>
      </c>
      <c r="C79" s="2">
        <v>2014</v>
      </c>
      <c r="D79" s="2">
        <v>4</v>
      </c>
      <c r="E79" s="1" t="s">
        <v>12</v>
      </c>
      <c r="F79" s="4">
        <f ca="1" t="shared" ref="F79:F81" si="48">RANDBETWEEN(40,80)</f>
        <v>52</v>
      </c>
      <c r="G79" s="4">
        <f ca="1" t="shared" ref="G79:G81" si="49">RANDBETWEEN(40,80)</f>
        <v>63</v>
      </c>
      <c r="H79" s="5">
        <f ca="1" t="shared" si="41"/>
        <v>0.825396825396825</v>
      </c>
    </row>
    <row r="80" spans="1:8">
      <c r="A80" s="2" t="s">
        <v>15</v>
      </c>
      <c r="B80" s="2" t="s">
        <v>16</v>
      </c>
      <c r="C80" s="2">
        <v>2014</v>
      </c>
      <c r="D80" s="2">
        <v>4</v>
      </c>
      <c r="E80" s="1" t="s">
        <v>13</v>
      </c>
      <c r="F80" s="4">
        <f ca="1" t="shared" si="48"/>
        <v>76</v>
      </c>
      <c r="G80" s="4">
        <f ca="1" t="shared" si="49"/>
        <v>48</v>
      </c>
      <c r="H80" s="5">
        <f ca="1" t="shared" si="41"/>
        <v>1.58333333333333</v>
      </c>
    </row>
    <row r="81" spans="1:8">
      <c r="A81" s="2" t="s">
        <v>15</v>
      </c>
      <c r="B81" s="2" t="s">
        <v>16</v>
      </c>
      <c r="C81" s="2">
        <v>2014</v>
      </c>
      <c r="D81" s="2">
        <v>4</v>
      </c>
      <c r="E81" s="1" t="s">
        <v>14</v>
      </c>
      <c r="F81" s="4">
        <f ca="1" t="shared" si="48"/>
        <v>71</v>
      </c>
      <c r="G81" s="4">
        <f ca="1" t="shared" si="49"/>
        <v>75</v>
      </c>
      <c r="H81" s="5">
        <f ca="1" t="shared" si="41"/>
        <v>0.946666666666667</v>
      </c>
    </row>
    <row r="82" spans="1:8">
      <c r="A82" s="2" t="s">
        <v>15</v>
      </c>
      <c r="B82" s="2" t="s">
        <v>16</v>
      </c>
      <c r="C82" s="2">
        <v>2014</v>
      </c>
      <c r="D82" s="2">
        <v>5</v>
      </c>
      <c r="E82" s="1" t="s">
        <v>10</v>
      </c>
      <c r="F82" s="4">
        <f ca="1" t="shared" ref="F82:F88" si="50">RANDBETWEEN(100,200)</f>
        <v>189</v>
      </c>
      <c r="G82" s="4">
        <f ca="1" t="shared" si="47"/>
        <v>180</v>
      </c>
      <c r="H82" s="5">
        <f ca="1" t="shared" si="41"/>
        <v>1.05</v>
      </c>
    </row>
    <row r="83" spans="1:8">
      <c r="A83" s="2" t="s">
        <v>15</v>
      </c>
      <c r="B83" s="2" t="s">
        <v>16</v>
      </c>
      <c r="C83" s="2">
        <v>2014</v>
      </c>
      <c r="D83" s="2">
        <v>5</v>
      </c>
      <c r="E83" s="1" t="s">
        <v>11</v>
      </c>
      <c r="F83" s="4">
        <f ca="1" t="shared" si="50"/>
        <v>125</v>
      </c>
      <c r="G83" s="4">
        <f ca="1" t="shared" si="47"/>
        <v>132</v>
      </c>
      <c r="H83" s="5">
        <f ca="1" t="shared" si="41"/>
        <v>0.946969696969697</v>
      </c>
    </row>
    <row r="84" spans="1:8">
      <c r="A84" s="2" t="s">
        <v>15</v>
      </c>
      <c r="B84" s="2" t="s">
        <v>16</v>
      </c>
      <c r="C84" s="2">
        <v>2014</v>
      </c>
      <c r="D84" s="2">
        <v>5</v>
      </c>
      <c r="E84" s="1" t="s">
        <v>12</v>
      </c>
      <c r="F84" s="4">
        <f ca="1" t="shared" ref="F84:F86" si="51">RANDBETWEEN(40,80)</f>
        <v>56</v>
      </c>
      <c r="G84" s="4">
        <f ca="1" t="shared" ref="G84:G86" si="52">RANDBETWEEN(40,80)</f>
        <v>49</v>
      </c>
      <c r="H84" s="5">
        <f ca="1" t="shared" si="41"/>
        <v>1.14285714285714</v>
      </c>
    </row>
    <row r="85" spans="1:8">
      <c r="A85" s="2" t="s">
        <v>15</v>
      </c>
      <c r="B85" s="2" t="s">
        <v>16</v>
      </c>
      <c r="C85" s="2">
        <v>2014</v>
      </c>
      <c r="D85" s="2">
        <v>5</v>
      </c>
      <c r="E85" s="1" t="s">
        <v>13</v>
      </c>
      <c r="F85" s="4">
        <f ca="1" t="shared" si="51"/>
        <v>64</v>
      </c>
      <c r="G85" s="4">
        <f ca="1" t="shared" si="52"/>
        <v>60</v>
      </c>
      <c r="H85" s="5">
        <f ca="1" t="shared" si="41"/>
        <v>1.06666666666667</v>
      </c>
    </row>
    <row r="86" spans="1:8">
      <c r="A86" s="2" t="s">
        <v>15</v>
      </c>
      <c r="B86" s="2" t="s">
        <v>16</v>
      </c>
      <c r="C86" s="2">
        <v>2014</v>
      </c>
      <c r="D86" s="2">
        <v>5</v>
      </c>
      <c r="E86" s="1" t="s">
        <v>14</v>
      </c>
      <c r="F86" s="4">
        <f ca="1" t="shared" si="51"/>
        <v>63</v>
      </c>
      <c r="G86" s="4">
        <f ca="1" t="shared" si="52"/>
        <v>61</v>
      </c>
      <c r="H86" s="5">
        <f ca="1" t="shared" si="41"/>
        <v>1.0327868852459</v>
      </c>
    </row>
    <row r="87" spans="1:8">
      <c r="A87" s="2" t="s">
        <v>15</v>
      </c>
      <c r="B87" s="2" t="s">
        <v>16</v>
      </c>
      <c r="C87" s="2">
        <v>2014</v>
      </c>
      <c r="D87" s="2">
        <v>6</v>
      </c>
      <c r="E87" s="1" t="s">
        <v>10</v>
      </c>
      <c r="F87" s="4">
        <f ca="1" t="shared" si="50"/>
        <v>156</v>
      </c>
      <c r="G87" s="4">
        <f ca="1" t="shared" ref="G87:G93" si="53">RANDBETWEEN(100,200)</f>
        <v>139</v>
      </c>
      <c r="H87" s="5">
        <f ca="1" t="shared" si="41"/>
        <v>1.12230215827338</v>
      </c>
    </row>
    <row r="88" spans="1:8">
      <c r="A88" s="2" t="s">
        <v>15</v>
      </c>
      <c r="B88" s="2" t="s">
        <v>16</v>
      </c>
      <c r="C88" s="2">
        <v>2014</v>
      </c>
      <c r="D88" s="2">
        <v>6</v>
      </c>
      <c r="E88" s="1" t="s">
        <v>11</v>
      </c>
      <c r="F88" s="4">
        <f ca="1" t="shared" si="50"/>
        <v>183</v>
      </c>
      <c r="G88" s="4">
        <f ca="1" t="shared" si="53"/>
        <v>181</v>
      </c>
      <c r="H88" s="5">
        <f ca="1" t="shared" si="41"/>
        <v>1.01104972375691</v>
      </c>
    </row>
    <row r="89" spans="1:8">
      <c r="A89" s="2" t="s">
        <v>15</v>
      </c>
      <c r="B89" s="2" t="s">
        <v>16</v>
      </c>
      <c r="C89" s="2">
        <v>2014</v>
      </c>
      <c r="D89" s="2">
        <v>6</v>
      </c>
      <c r="E89" s="1" t="s">
        <v>12</v>
      </c>
      <c r="F89" s="4">
        <f ca="1" t="shared" ref="F89:F91" si="54">RANDBETWEEN(40,80)</f>
        <v>44</v>
      </c>
      <c r="G89" s="4">
        <f ca="1" t="shared" ref="G89:G91" si="55">RANDBETWEEN(40,80)</f>
        <v>76</v>
      </c>
      <c r="H89" s="5">
        <f ca="1" t="shared" si="41"/>
        <v>0.578947368421053</v>
      </c>
    </row>
    <row r="90" spans="1:8">
      <c r="A90" s="2" t="s">
        <v>15</v>
      </c>
      <c r="B90" s="2" t="s">
        <v>16</v>
      </c>
      <c r="C90" s="2">
        <v>2014</v>
      </c>
      <c r="D90" s="2">
        <v>6</v>
      </c>
      <c r="E90" s="1" t="s">
        <v>13</v>
      </c>
      <c r="F90" s="4">
        <f ca="1" t="shared" si="54"/>
        <v>54</v>
      </c>
      <c r="G90" s="4">
        <f ca="1" t="shared" si="55"/>
        <v>54</v>
      </c>
      <c r="H90" s="5">
        <f ca="1" t="shared" si="41"/>
        <v>1</v>
      </c>
    </row>
    <row r="91" spans="1:8">
      <c r="A91" s="2" t="s">
        <v>15</v>
      </c>
      <c r="B91" s="2" t="s">
        <v>16</v>
      </c>
      <c r="C91" s="2">
        <v>2014</v>
      </c>
      <c r="D91" s="2">
        <v>6</v>
      </c>
      <c r="E91" s="1" t="s">
        <v>14</v>
      </c>
      <c r="F91" s="4">
        <f ca="1" t="shared" si="54"/>
        <v>52</v>
      </c>
      <c r="G91" s="4">
        <f ca="1" t="shared" si="55"/>
        <v>58</v>
      </c>
      <c r="H91" s="5">
        <f ca="1" t="shared" si="41"/>
        <v>0.896551724137931</v>
      </c>
    </row>
    <row r="92" spans="1:8">
      <c r="A92" s="2" t="s">
        <v>15</v>
      </c>
      <c r="B92" s="2" t="s">
        <v>16</v>
      </c>
      <c r="C92" s="2">
        <v>2014</v>
      </c>
      <c r="D92" s="2">
        <v>7</v>
      </c>
      <c r="E92" s="1" t="s">
        <v>10</v>
      </c>
      <c r="F92" s="4">
        <f ca="1" t="shared" ref="F92:F98" si="56">RANDBETWEEN(100,200)</f>
        <v>133</v>
      </c>
      <c r="G92" s="4">
        <f ca="1" t="shared" si="53"/>
        <v>152</v>
      </c>
      <c r="H92" s="5">
        <f ca="1" t="shared" si="41"/>
        <v>0.875</v>
      </c>
    </row>
    <row r="93" spans="1:8">
      <c r="A93" s="2" t="s">
        <v>15</v>
      </c>
      <c r="B93" s="2" t="s">
        <v>16</v>
      </c>
      <c r="C93" s="2">
        <v>2014</v>
      </c>
      <c r="D93" s="2">
        <v>7</v>
      </c>
      <c r="E93" s="1" t="s">
        <v>11</v>
      </c>
      <c r="F93" s="4">
        <f ca="1" t="shared" si="56"/>
        <v>120</v>
      </c>
      <c r="G93" s="4">
        <f ca="1" t="shared" si="53"/>
        <v>151</v>
      </c>
      <c r="H93" s="5">
        <f ca="1" t="shared" si="41"/>
        <v>0.794701986754967</v>
      </c>
    </row>
    <row r="94" spans="1:8">
      <c r="A94" s="2" t="s">
        <v>15</v>
      </c>
      <c r="B94" s="2" t="s">
        <v>16</v>
      </c>
      <c r="C94" s="2">
        <v>2014</v>
      </c>
      <c r="D94" s="2">
        <v>7</v>
      </c>
      <c r="E94" s="1" t="s">
        <v>12</v>
      </c>
      <c r="F94" s="4">
        <f ca="1" t="shared" ref="F94:F96" si="57">RANDBETWEEN(40,80)</f>
        <v>43</v>
      </c>
      <c r="G94" s="4">
        <f ca="1" t="shared" ref="G94:G96" si="58">RANDBETWEEN(40,80)</f>
        <v>54</v>
      </c>
      <c r="H94" s="5">
        <f ca="1" t="shared" si="41"/>
        <v>0.796296296296296</v>
      </c>
    </row>
    <row r="95" spans="1:8">
      <c r="A95" s="2" t="s">
        <v>15</v>
      </c>
      <c r="B95" s="2" t="s">
        <v>16</v>
      </c>
      <c r="C95" s="2">
        <v>2014</v>
      </c>
      <c r="D95" s="2">
        <v>7</v>
      </c>
      <c r="E95" s="1" t="s">
        <v>13</v>
      </c>
      <c r="F95" s="4">
        <f ca="1" t="shared" si="57"/>
        <v>62</v>
      </c>
      <c r="G95" s="4">
        <f ca="1" t="shared" si="58"/>
        <v>49</v>
      </c>
      <c r="H95" s="5">
        <f ca="1" t="shared" si="41"/>
        <v>1.26530612244898</v>
      </c>
    </row>
    <row r="96" spans="1:8">
      <c r="A96" s="2" t="s">
        <v>15</v>
      </c>
      <c r="B96" s="2" t="s">
        <v>16</v>
      </c>
      <c r="C96" s="2">
        <v>2014</v>
      </c>
      <c r="D96" s="2">
        <v>7</v>
      </c>
      <c r="E96" s="1" t="s">
        <v>14</v>
      </c>
      <c r="F96" s="4">
        <f ca="1" t="shared" si="57"/>
        <v>55</v>
      </c>
      <c r="G96" s="4">
        <f ca="1" t="shared" si="58"/>
        <v>71</v>
      </c>
      <c r="H96" s="5">
        <f ca="1" t="shared" si="41"/>
        <v>0.774647887323944</v>
      </c>
    </row>
    <row r="97" spans="1:8">
      <c r="A97" s="2" t="s">
        <v>15</v>
      </c>
      <c r="B97" s="2" t="s">
        <v>16</v>
      </c>
      <c r="C97" s="2">
        <v>2014</v>
      </c>
      <c r="D97" s="2">
        <v>8</v>
      </c>
      <c r="E97" s="1" t="s">
        <v>10</v>
      </c>
      <c r="F97" s="4">
        <f ca="1" t="shared" si="56"/>
        <v>190</v>
      </c>
      <c r="G97" s="4">
        <f ca="1" t="shared" ref="G97:G103" si="59">RANDBETWEEN(100,200)</f>
        <v>168</v>
      </c>
      <c r="H97" s="5">
        <f ca="1" t="shared" si="41"/>
        <v>1.13095238095238</v>
      </c>
    </row>
    <row r="98" spans="1:8">
      <c r="A98" s="2" t="s">
        <v>15</v>
      </c>
      <c r="B98" s="2" t="s">
        <v>16</v>
      </c>
      <c r="C98" s="2">
        <v>2014</v>
      </c>
      <c r="D98" s="2">
        <v>8</v>
      </c>
      <c r="E98" s="1" t="s">
        <v>11</v>
      </c>
      <c r="F98" s="4">
        <f ca="1" t="shared" si="56"/>
        <v>147</v>
      </c>
      <c r="G98" s="4">
        <f ca="1" t="shared" si="59"/>
        <v>174</v>
      </c>
      <c r="H98" s="5">
        <f ca="1" t="shared" si="41"/>
        <v>0.844827586206897</v>
      </c>
    </row>
    <row r="99" spans="1:8">
      <c r="A99" s="2" t="s">
        <v>15</v>
      </c>
      <c r="B99" s="2" t="s">
        <v>16</v>
      </c>
      <c r="C99" s="2">
        <v>2014</v>
      </c>
      <c r="D99" s="2">
        <v>8</v>
      </c>
      <c r="E99" s="1" t="s">
        <v>12</v>
      </c>
      <c r="F99" s="4">
        <f ca="1" t="shared" ref="F99:F101" si="60">RANDBETWEEN(40,80)</f>
        <v>48</v>
      </c>
      <c r="G99" s="4">
        <f ca="1" t="shared" ref="G99:G101" si="61">RANDBETWEEN(40,80)</f>
        <v>41</v>
      </c>
      <c r="H99" s="5">
        <f ca="1" t="shared" si="41"/>
        <v>1.17073170731707</v>
      </c>
    </row>
    <row r="100" spans="1:8">
      <c r="A100" s="2" t="s">
        <v>15</v>
      </c>
      <c r="B100" s="2" t="s">
        <v>16</v>
      </c>
      <c r="C100" s="2">
        <v>2014</v>
      </c>
      <c r="D100" s="2">
        <v>8</v>
      </c>
      <c r="E100" s="1" t="s">
        <v>13</v>
      </c>
      <c r="F100" s="4">
        <f ca="1" t="shared" si="60"/>
        <v>53</v>
      </c>
      <c r="G100" s="4">
        <f ca="1" t="shared" si="61"/>
        <v>52</v>
      </c>
      <c r="H100" s="5">
        <f ca="1" t="shared" si="41"/>
        <v>1.01923076923077</v>
      </c>
    </row>
    <row r="101" spans="1:8">
      <c r="A101" s="2" t="s">
        <v>15</v>
      </c>
      <c r="B101" s="2" t="s">
        <v>16</v>
      </c>
      <c r="C101" s="2">
        <v>2014</v>
      </c>
      <c r="D101" s="2">
        <v>8</v>
      </c>
      <c r="E101" s="1" t="s">
        <v>14</v>
      </c>
      <c r="F101" s="4">
        <f ca="1" t="shared" si="60"/>
        <v>63</v>
      </c>
      <c r="G101" s="4">
        <f ca="1" t="shared" si="61"/>
        <v>63</v>
      </c>
      <c r="H101" s="5">
        <f ca="1" t="shared" si="41"/>
        <v>1</v>
      </c>
    </row>
    <row r="102" spans="1:8">
      <c r="A102" s="2" t="s">
        <v>15</v>
      </c>
      <c r="B102" s="2" t="s">
        <v>16</v>
      </c>
      <c r="C102" s="2">
        <v>2014</v>
      </c>
      <c r="D102" s="2">
        <v>9</v>
      </c>
      <c r="E102" s="1" t="s">
        <v>10</v>
      </c>
      <c r="F102" s="4">
        <f ca="1" t="shared" ref="F102:F108" si="62">RANDBETWEEN(100,200)</f>
        <v>189</v>
      </c>
      <c r="G102" s="4">
        <f ca="1" t="shared" si="59"/>
        <v>190</v>
      </c>
      <c r="H102" s="5">
        <f ca="1" t="shared" si="41"/>
        <v>0.994736842105263</v>
      </c>
    </row>
    <row r="103" spans="1:8">
      <c r="A103" s="2" t="s">
        <v>15</v>
      </c>
      <c r="B103" s="2" t="s">
        <v>16</v>
      </c>
      <c r="C103" s="2">
        <v>2014</v>
      </c>
      <c r="D103" s="2">
        <v>9</v>
      </c>
      <c r="E103" s="1" t="s">
        <v>11</v>
      </c>
      <c r="F103" s="4">
        <f ca="1" t="shared" si="62"/>
        <v>158</v>
      </c>
      <c r="G103" s="4">
        <f ca="1" t="shared" si="59"/>
        <v>140</v>
      </c>
      <c r="H103" s="5">
        <f ca="1" t="shared" si="41"/>
        <v>1.12857142857143</v>
      </c>
    </row>
    <row r="104" spans="1:8">
      <c r="A104" s="2" t="s">
        <v>15</v>
      </c>
      <c r="B104" s="2" t="s">
        <v>16</v>
      </c>
      <c r="C104" s="2">
        <v>2014</v>
      </c>
      <c r="D104" s="2">
        <v>9</v>
      </c>
      <c r="E104" s="1" t="s">
        <v>12</v>
      </c>
      <c r="F104" s="4">
        <f ca="1" t="shared" ref="F104:F106" si="63">RANDBETWEEN(40,80)</f>
        <v>78</v>
      </c>
      <c r="G104" s="4">
        <f ca="1" t="shared" ref="G104:G106" si="64">RANDBETWEEN(40,80)</f>
        <v>69</v>
      </c>
      <c r="H104" s="5">
        <f ca="1" t="shared" si="41"/>
        <v>1.1304347826087</v>
      </c>
    </row>
    <row r="105" spans="1:8">
      <c r="A105" s="2" t="s">
        <v>15</v>
      </c>
      <c r="B105" s="2" t="s">
        <v>16</v>
      </c>
      <c r="C105" s="2">
        <v>2014</v>
      </c>
      <c r="D105" s="2">
        <v>9</v>
      </c>
      <c r="E105" s="1" t="s">
        <v>13</v>
      </c>
      <c r="F105" s="4">
        <f ca="1" t="shared" si="63"/>
        <v>48</v>
      </c>
      <c r="G105" s="4">
        <f ca="1" t="shared" si="64"/>
        <v>45</v>
      </c>
      <c r="H105" s="5">
        <f ca="1" t="shared" si="41"/>
        <v>1.06666666666667</v>
      </c>
    </row>
    <row r="106" spans="1:8">
      <c r="A106" s="2" t="s">
        <v>15</v>
      </c>
      <c r="B106" s="2" t="s">
        <v>16</v>
      </c>
      <c r="C106" s="2">
        <v>2014</v>
      </c>
      <c r="D106" s="2">
        <v>9</v>
      </c>
      <c r="E106" s="1" t="s">
        <v>14</v>
      </c>
      <c r="F106" s="4">
        <f ca="1" t="shared" si="63"/>
        <v>51</v>
      </c>
      <c r="G106" s="4">
        <f ca="1" t="shared" si="64"/>
        <v>58</v>
      </c>
      <c r="H106" s="5">
        <f ca="1" t="shared" si="41"/>
        <v>0.879310344827586</v>
      </c>
    </row>
    <row r="107" spans="1:8">
      <c r="A107" s="2" t="s">
        <v>15</v>
      </c>
      <c r="B107" s="2" t="s">
        <v>16</v>
      </c>
      <c r="C107" s="2">
        <v>2014</v>
      </c>
      <c r="D107" s="2">
        <v>10</v>
      </c>
      <c r="E107" s="1" t="s">
        <v>10</v>
      </c>
      <c r="F107" s="4">
        <f ca="1" t="shared" si="62"/>
        <v>131</v>
      </c>
      <c r="G107" s="4">
        <f ca="1" t="shared" ref="G107:G113" si="65">RANDBETWEEN(100,200)</f>
        <v>182</v>
      </c>
      <c r="H107" s="5">
        <f ca="1" t="shared" si="41"/>
        <v>0.71978021978022</v>
      </c>
    </row>
    <row r="108" spans="1:8">
      <c r="A108" s="2" t="s">
        <v>15</v>
      </c>
      <c r="B108" s="2" t="s">
        <v>16</v>
      </c>
      <c r="C108" s="2">
        <v>2014</v>
      </c>
      <c r="D108" s="2">
        <v>10</v>
      </c>
      <c r="E108" s="1" t="s">
        <v>11</v>
      </c>
      <c r="F108" s="4">
        <f ca="1" t="shared" si="62"/>
        <v>142</v>
      </c>
      <c r="G108" s="4">
        <f ca="1" t="shared" si="65"/>
        <v>113</v>
      </c>
      <c r="H108" s="5">
        <f ca="1" t="shared" si="41"/>
        <v>1.25663716814159</v>
      </c>
    </row>
    <row r="109" spans="1:8">
      <c r="A109" s="2" t="s">
        <v>15</v>
      </c>
      <c r="B109" s="2" t="s">
        <v>16</v>
      </c>
      <c r="C109" s="2">
        <v>2014</v>
      </c>
      <c r="D109" s="2">
        <v>10</v>
      </c>
      <c r="E109" s="1" t="s">
        <v>12</v>
      </c>
      <c r="F109" s="4">
        <f ca="1" t="shared" ref="F109:F111" si="66">RANDBETWEEN(40,80)</f>
        <v>44</v>
      </c>
      <c r="G109" s="4">
        <f ca="1" t="shared" ref="G109:G111" si="67">RANDBETWEEN(40,80)</f>
        <v>74</v>
      </c>
      <c r="H109" s="5">
        <f ca="1" t="shared" si="41"/>
        <v>0.594594594594595</v>
      </c>
    </row>
    <row r="110" spans="1:8">
      <c r="A110" s="2" t="s">
        <v>15</v>
      </c>
      <c r="B110" s="2" t="s">
        <v>16</v>
      </c>
      <c r="C110" s="2">
        <v>2014</v>
      </c>
      <c r="D110" s="2">
        <v>10</v>
      </c>
      <c r="E110" s="1" t="s">
        <v>13</v>
      </c>
      <c r="F110" s="4">
        <f ca="1" t="shared" si="66"/>
        <v>60</v>
      </c>
      <c r="G110" s="4">
        <f ca="1" t="shared" si="67"/>
        <v>44</v>
      </c>
      <c r="H110" s="5">
        <f ca="1" t="shared" si="41"/>
        <v>1.36363636363636</v>
      </c>
    </row>
    <row r="111" spans="1:8">
      <c r="A111" s="2" t="s">
        <v>15</v>
      </c>
      <c r="B111" s="2" t="s">
        <v>16</v>
      </c>
      <c r="C111" s="2">
        <v>2014</v>
      </c>
      <c r="D111" s="2">
        <v>10</v>
      </c>
      <c r="E111" s="1" t="s">
        <v>14</v>
      </c>
      <c r="F111" s="4">
        <f ca="1" t="shared" si="66"/>
        <v>54</v>
      </c>
      <c r="G111" s="4">
        <f ca="1" t="shared" si="67"/>
        <v>47</v>
      </c>
      <c r="H111" s="5">
        <f ca="1" t="shared" si="41"/>
        <v>1.14893617021277</v>
      </c>
    </row>
    <row r="112" spans="1:8">
      <c r="A112" s="2" t="s">
        <v>15</v>
      </c>
      <c r="B112" s="2" t="s">
        <v>16</v>
      </c>
      <c r="C112" s="2">
        <v>2014</v>
      </c>
      <c r="D112" s="2">
        <v>11</v>
      </c>
      <c r="E112" s="1" t="s">
        <v>10</v>
      </c>
      <c r="F112" s="4">
        <f ca="1" t="shared" ref="F112:F118" si="68">RANDBETWEEN(100,200)</f>
        <v>155</v>
      </c>
      <c r="G112" s="4">
        <f ca="1" t="shared" si="65"/>
        <v>160</v>
      </c>
      <c r="H112" s="5">
        <f ca="1" t="shared" si="41"/>
        <v>0.96875</v>
      </c>
    </row>
    <row r="113" spans="1:8">
      <c r="A113" s="2" t="s">
        <v>15</v>
      </c>
      <c r="B113" s="2" t="s">
        <v>16</v>
      </c>
      <c r="C113" s="2">
        <v>2014</v>
      </c>
      <c r="D113" s="2">
        <v>11</v>
      </c>
      <c r="E113" s="1" t="s">
        <v>11</v>
      </c>
      <c r="F113" s="4">
        <f ca="1" t="shared" si="68"/>
        <v>136</v>
      </c>
      <c r="G113" s="4">
        <f ca="1" t="shared" si="65"/>
        <v>109</v>
      </c>
      <c r="H113" s="5">
        <f ca="1" t="shared" si="41"/>
        <v>1.24770642201835</v>
      </c>
    </row>
    <row r="114" spans="1:8">
      <c r="A114" s="2" t="s">
        <v>15</v>
      </c>
      <c r="B114" s="2" t="s">
        <v>16</v>
      </c>
      <c r="C114" s="2">
        <v>2014</v>
      </c>
      <c r="D114" s="2">
        <v>11</v>
      </c>
      <c r="E114" s="1" t="s">
        <v>12</v>
      </c>
      <c r="F114" s="4">
        <f ca="1" t="shared" ref="F114:F116" si="69">RANDBETWEEN(40,80)</f>
        <v>44</v>
      </c>
      <c r="G114" s="4">
        <f ca="1" t="shared" ref="G114:G116" si="70">RANDBETWEEN(40,80)</f>
        <v>60</v>
      </c>
      <c r="H114" s="5">
        <f ca="1" t="shared" si="41"/>
        <v>0.733333333333333</v>
      </c>
    </row>
    <row r="115" spans="1:8">
      <c r="A115" s="2" t="s">
        <v>15</v>
      </c>
      <c r="B115" s="2" t="s">
        <v>16</v>
      </c>
      <c r="C115" s="2">
        <v>2014</v>
      </c>
      <c r="D115" s="2">
        <v>11</v>
      </c>
      <c r="E115" s="1" t="s">
        <v>13</v>
      </c>
      <c r="F115" s="4">
        <f ca="1" t="shared" si="69"/>
        <v>64</v>
      </c>
      <c r="G115" s="4">
        <f ca="1" t="shared" si="70"/>
        <v>65</v>
      </c>
      <c r="H115" s="5">
        <f ca="1" t="shared" si="41"/>
        <v>0.984615384615385</v>
      </c>
    </row>
    <row r="116" spans="1:8">
      <c r="A116" s="2" t="s">
        <v>15</v>
      </c>
      <c r="B116" s="2" t="s">
        <v>16</v>
      </c>
      <c r="C116" s="2">
        <v>2014</v>
      </c>
      <c r="D116" s="2">
        <v>11</v>
      </c>
      <c r="E116" s="1" t="s">
        <v>14</v>
      </c>
      <c r="F116" s="4">
        <f ca="1" t="shared" si="69"/>
        <v>49</v>
      </c>
      <c r="G116" s="4">
        <f ca="1" t="shared" si="70"/>
        <v>66</v>
      </c>
      <c r="H116" s="5">
        <f ca="1" t="shared" si="41"/>
        <v>0.742424242424242</v>
      </c>
    </row>
    <row r="117" spans="1:8">
      <c r="A117" s="2" t="s">
        <v>15</v>
      </c>
      <c r="B117" s="2" t="s">
        <v>16</v>
      </c>
      <c r="C117" s="2">
        <v>2014</v>
      </c>
      <c r="D117" s="2">
        <v>12</v>
      </c>
      <c r="E117" s="1" t="s">
        <v>10</v>
      </c>
      <c r="F117" s="4">
        <f ca="1" t="shared" si="68"/>
        <v>180</v>
      </c>
      <c r="G117" s="4">
        <f ca="1" t="shared" ref="G117:G123" si="71">RANDBETWEEN(100,200)</f>
        <v>113</v>
      </c>
      <c r="H117" s="5">
        <f ca="1" t="shared" si="41"/>
        <v>1.5929203539823</v>
      </c>
    </row>
    <row r="118" spans="1:8">
      <c r="A118" s="2" t="s">
        <v>15</v>
      </c>
      <c r="B118" s="2" t="s">
        <v>16</v>
      </c>
      <c r="C118" s="2">
        <v>2014</v>
      </c>
      <c r="D118" s="2">
        <v>12</v>
      </c>
      <c r="E118" s="1" t="s">
        <v>11</v>
      </c>
      <c r="F118" s="4">
        <f ca="1" t="shared" si="68"/>
        <v>183</v>
      </c>
      <c r="G118" s="4">
        <f ca="1" t="shared" si="71"/>
        <v>138</v>
      </c>
      <c r="H118" s="5">
        <f ca="1" t="shared" si="41"/>
        <v>1.32608695652174</v>
      </c>
    </row>
    <row r="119" spans="1:8">
      <c r="A119" s="2" t="s">
        <v>15</v>
      </c>
      <c r="B119" s="2" t="s">
        <v>16</v>
      </c>
      <c r="C119" s="2">
        <v>2014</v>
      </c>
      <c r="D119" s="2">
        <v>12</v>
      </c>
      <c r="E119" s="1" t="s">
        <v>12</v>
      </c>
      <c r="F119" s="4">
        <f ca="1" t="shared" ref="F119:F121" si="72">RANDBETWEEN(40,80)</f>
        <v>47</v>
      </c>
      <c r="G119" s="4">
        <f ca="1" t="shared" ref="G119:G121" si="73">RANDBETWEEN(40,80)</f>
        <v>66</v>
      </c>
      <c r="H119" s="5">
        <f ca="1" t="shared" si="41"/>
        <v>0.712121212121212</v>
      </c>
    </row>
    <row r="120" spans="1:8">
      <c r="A120" s="2" t="s">
        <v>15</v>
      </c>
      <c r="B120" s="2" t="s">
        <v>16</v>
      </c>
      <c r="C120" s="2">
        <v>2014</v>
      </c>
      <c r="D120" s="2">
        <v>12</v>
      </c>
      <c r="E120" s="1" t="s">
        <v>13</v>
      </c>
      <c r="F120" s="4">
        <f ca="1" t="shared" si="72"/>
        <v>57</v>
      </c>
      <c r="G120" s="4">
        <f ca="1" t="shared" si="73"/>
        <v>68</v>
      </c>
      <c r="H120" s="5">
        <f ca="1" t="shared" si="41"/>
        <v>0.838235294117647</v>
      </c>
    </row>
    <row r="121" spans="1:8">
      <c r="A121" s="2" t="s">
        <v>15</v>
      </c>
      <c r="B121" s="2" t="s">
        <v>16</v>
      </c>
      <c r="C121" s="2">
        <v>2014</v>
      </c>
      <c r="D121" s="2">
        <v>12</v>
      </c>
      <c r="E121" s="1" t="s">
        <v>14</v>
      </c>
      <c r="F121" s="4">
        <f ca="1" t="shared" si="72"/>
        <v>46</v>
      </c>
      <c r="G121" s="4">
        <f ca="1" t="shared" si="73"/>
        <v>45</v>
      </c>
      <c r="H121" s="5">
        <f ca="1" t="shared" si="41"/>
        <v>1.02222222222222</v>
      </c>
    </row>
    <row r="122" spans="1:8">
      <c r="A122" s="2" t="s">
        <v>17</v>
      </c>
      <c r="B122" s="2" t="s">
        <v>18</v>
      </c>
      <c r="C122" s="2">
        <v>2014</v>
      </c>
      <c r="D122" s="2">
        <v>1</v>
      </c>
      <c r="E122" s="1" t="s">
        <v>10</v>
      </c>
      <c r="F122" s="4">
        <f ca="1" t="shared" ref="F122:F128" si="74">RANDBETWEEN(100,200)</f>
        <v>154</v>
      </c>
      <c r="G122" s="4">
        <f ca="1" t="shared" si="71"/>
        <v>182</v>
      </c>
      <c r="H122" s="5">
        <f ca="1" t="shared" si="41"/>
        <v>0.846153846153846</v>
      </c>
    </row>
    <row r="123" spans="1:8">
      <c r="A123" s="2" t="s">
        <v>17</v>
      </c>
      <c r="B123" s="2" t="s">
        <v>18</v>
      </c>
      <c r="C123" s="2">
        <v>2014</v>
      </c>
      <c r="D123" s="2">
        <v>1</v>
      </c>
      <c r="E123" s="1" t="s">
        <v>11</v>
      </c>
      <c r="F123" s="4">
        <f ca="1" t="shared" si="74"/>
        <v>110</v>
      </c>
      <c r="G123" s="4">
        <f ca="1" t="shared" si="71"/>
        <v>182</v>
      </c>
      <c r="H123" s="5">
        <f ca="1" t="shared" si="41"/>
        <v>0.604395604395604</v>
      </c>
    </row>
    <row r="124" spans="1:8">
      <c r="A124" s="2" t="s">
        <v>17</v>
      </c>
      <c r="B124" s="2" t="s">
        <v>18</v>
      </c>
      <c r="C124" s="2">
        <v>2014</v>
      </c>
      <c r="D124" s="2">
        <v>1</v>
      </c>
      <c r="E124" s="1" t="s">
        <v>12</v>
      </c>
      <c r="F124" s="4">
        <f ca="1" t="shared" ref="F124:F126" si="75">RANDBETWEEN(40,80)</f>
        <v>56</v>
      </c>
      <c r="G124" s="4">
        <f ca="1" t="shared" ref="G124:G126" si="76">RANDBETWEEN(40,80)</f>
        <v>71</v>
      </c>
      <c r="H124" s="5">
        <f ca="1" t="shared" si="41"/>
        <v>0.788732394366197</v>
      </c>
    </row>
    <row r="125" spans="1:8">
      <c r="A125" s="2" t="s">
        <v>17</v>
      </c>
      <c r="B125" s="2" t="s">
        <v>18</v>
      </c>
      <c r="C125" s="2">
        <v>2014</v>
      </c>
      <c r="D125" s="2">
        <v>1</v>
      </c>
      <c r="E125" s="1" t="s">
        <v>13</v>
      </c>
      <c r="F125" s="4">
        <f ca="1" t="shared" si="75"/>
        <v>59</v>
      </c>
      <c r="G125" s="4">
        <f ca="1" t="shared" si="76"/>
        <v>65</v>
      </c>
      <c r="H125" s="5">
        <f ca="1" t="shared" si="41"/>
        <v>0.907692307692308</v>
      </c>
    </row>
    <row r="126" spans="1:8">
      <c r="A126" s="2" t="s">
        <v>17</v>
      </c>
      <c r="B126" s="2" t="s">
        <v>18</v>
      </c>
      <c r="C126" s="2">
        <v>2014</v>
      </c>
      <c r="D126" s="2">
        <v>1</v>
      </c>
      <c r="E126" s="1" t="s">
        <v>14</v>
      </c>
      <c r="F126" s="4">
        <f ca="1" t="shared" si="75"/>
        <v>58</v>
      </c>
      <c r="G126" s="4">
        <f ca="1" t="shared" si="76"/>
        <v>44</v>
      </c>
      <c r="H126" s="5">
        <f ca="1" t="shared" si="41"/>
        <v>1.31818181818182</v>
      </c>
    </row>
    <row r="127" spans="1:8">
      <c r="A127" s="2" t="s">
        <v>17</v>
      </c>
      <c r="B127" s="2" t="s">
        <v>18</v>
      </c>
      <c r="C127" s="2">
        <v>2014</v>
      </c>
      <c r="D127" s="2">
        <v>2</v>
      </c>
      <c r="E127" s="1" t="s">
        <v>10</v>
      </c>
      <c r="F127" s="4">
        <f ca="1" t="shared" si="74"/>
        <v>179</v>
      </c>
      <c r="G127" s="4">
        <f ca="1" t="shared" ref="G127:G133" si="77">RANDBETWEEN(100,200)</f>
        <v>187</v>
      </c>
      <c r="H127" s="5">
        <f ca="1" t="shared" si="41"/>
        <v>0.957219251336898</v>
      </c>
    </row>
    <row r="128" spans="1:8">
      <c r="A128" s="2" t="s">
        <v>17</v>
      </c>
      <c r="B128" s="2" t="s">
        <v>18</v>
      </c>
      <c r="C128" s="2">
        <v>2014</v>
      </c>
      <c r="D128" s="2">
        <v>2</v>
      </c>
      <c r="E128" s="1" t="s">
        <v>11</v>
      </c>
      <c r="F128" s="4">
        <f ca="1" t="shared" si="74"/>
        <v>138</v>
      </c>
      <c r="G128" s="4">
        <f ca="1" t="shared" si="77"/>
        <v>179</v>
      </c>
      <c r="H128" s="5">
        <f ca="1" t="shared" si="41"/>
        <v>0.770949720670391</v>
      </c>
    </row>
    <row r="129" spans="1:8">
      <c r="A129" s="2" t="s">
        <v>17</v>
      </c>
      <c r="B129" s="2" t="s">
        <v>18</v>
      </c>
      <c r="C129" s="2">
        <v>2014</v>
      </c>
      <c r="D129" s="2">
        <v>2</v>
      </c>
      <c r="E129" s="1" t="s">
        <v>12</v>
      </c>
      <c r="F129" s="4">
        <f ca="1" t="shared" ref="F129:F131" si="78">RANDBETWEEN(40,80)</f>
        <v>73</v>
      </c>
      <c r="G129" s="4">
        <f ca="1" t="shared" ref="G129:G131" si="79">RANDBETWEEN(40,80)</f>
        <v>40</v>
      </c>
      <c r="H129" s="5">
        <f ca="1" t="shared" si="41"/>
        <v>1.825</v>
      </c>
    </row>
    <row r="130" spans="1:8">
      <c r="A130" s="2" t="s">
        <v>17</v>
      </c>
      <c r="B130" s="2" t="s">
        <v>18</v>
      </c>
      <c r="C130" s="2">
        <v>2014</v>
      </c>
      <c r="D130" s="2">
        <v>2</v>
      </c>
      <c r="E130" s="1" t="s">
        <v>13</v>
      </c>
      <c r="F130" s="4">
        <f ca="1" t="shared" si="78"/>
        <v>54</v>
      </c>
      <c r="G130" s="4">
        <f ca="1" t="shared" si="79"/>
        <v>70</v>
      </c>
      <c r="H130" s="5">
        <f ca="1" t="shared" si="41"/>
        <v>0.771428571428571</v>
      </c>
    </row>
    <row r="131" spans="1:8">
      <c r="A131" s="2" t="s">
        <v>17</v>
      </c>
      <c r="B131" s="2" t="s">
        <v>18</v>
      </c>
      <c r="C131" s="2">
        <v>2014</v>
      </c>
      <c r="D131" s="2">
        <v>2</v>
      </c>
      <c r="E131" s="1" t="s">
        <v>14</v>
      </c>
      <c r="F131" s="4">
        <f ca="1" t="shared" si="78"/>
        <v>63</v>
      </c>
      <c r="G131" s="4">
        <f ca="1" t="shared" si="79"/>
        <v>76</v>
      </c>
      <c r="H131" s="5">
        <f ca="1" t="shared" ref="H131:H194" si="80">F131/G131</f>
        <v>0.828947368421053</v>
      </c>
    </row>
    <row r="132" spans="1:8">
      <c r="A132" s="2" t="s">
        <v>17</v>
      </c>
      <c r="B132" s="2" t="s">
        <v>18</v>
      </c>
      <c r="C132" s="2">
        <v>2014</v>
      </c>
      <c r="D132" s="2">
        <v>3</v>
      </c>
      <c r="E132" s="1" t="s">
        <v>10</v>
      </c>
      <c r="F132" s="4">
        <f ca="1" t="shared" ref="F132:F138" si="81">RANDBETWEEN(100,200)</f>
        <v>142</v>
      </c>
      <c r="G132" s="4">
        <f ca="1" t="shared" si="77"/>
        <v>110</v>
      </c>
      <c r="H132" s="5">
        <f ca="1" t="shared" si="80"/>
        <v>1.29090909090909</v>
      </c>
    </row>
    <row r="133" spans="1:8">
      <c r="A133" s="2" t="s">
        <v>17</v>
      </c>
      <c r="B133" s="2" t="s">
        <v>18</v>
      </c>
      <c r="C133" s="2">
        <v>2014</v>
      </c>
      <c r="D133" s="2">
        <v>3</v>
      </c>
      <c r="E133" s="1" t="s">
        <v>11</v>
      </c>
      <c r="F133" s="4">
        <f ca="1" t="shared" si="81"/>
        <v>126</v>
      </c>
      <c r="G133" s="4">
        <f ca="1" t="shared" si="77"/>
        <v>151</v>
      </c>
      <c r="H133" s="5">
        <f ca="1" t="shared" si="80"/>
        <v>0.834437086092715</v>
      </c>
    </row>
    <row r="134" spans="1:8">
      <c r="A134" s="2" t="s">
        <v>17</v>
      </c>
      <c r="B134" s="2" t="s">
        <v>18</v>
      </c>
      <c r="C134" s="2">
        <v>2014</v>
      </c>
      <c r="D134" s="2">
        <v>3</v>
      </c>
      <c r="E134" s="1" t="s">
        <v>12</v>
      </c>
      <c r="F134" s="4">
        <f ca="1" t="shared" ref="F134:F136" si="82">RANDBETWEEN(40,80)</f>
        <v>57</v>
      </c>
      <c r="G134" s="4">
        <f ca="1" t="shared" ref="G134:G136" si="83">RANDBETWEEN(40,80)</f>
        <v>79</v>
      </c>
      <c r="H134" s="5">
        <f ca="1" t="shared" si="80"/>
        <v>0.721518987341772</v>
      </c>
    </row>
    <row r="135" spans="1:8">
      <c r="A135" s="2" t="s">
        <v>17</v>
      </c>
      <c r="B135" s="2" t="s">
        <v>18</v>
      </c>
      <c r="C135" s="2">
        <v>2014</v>
      </c>
      <c r="D135" s="2">
        <v>3</v>
      </c>
      <c r="E135" s="1" t="s">
        <v>13</v>
      </c>
      <c r="F135" s="4">
        <f ca="1" t="shared" si="82"/>
        <v>53</v>
      </c>
      <c r="G135" s="4">
        <f ca="1" t="shared" si="83"/>
        <v>66</v>
      </c>
      <c r="H135" s="5">
        <f ca="1" t="shared" si="80"/>
        <v>0.803030303030303</v>
      </c>
    </row>
    <row r="136" spans="1:8">
      <c r="A136" s="2" t="s">
        <v>17</v>
      </c>
      <c r="B136" s="2" t="s">
        <v>18</v>
      </c>
      <c r="C136" s="2">
        <v>2014</v>
      </c>
      <c r="D136" s="2">
        <v>3</v>
      </c>
      <c r="E136" s="1" t="s">
        <v>14</v>
      </c>
      <c r="F136" s="4">
        <f ca="1" t="shared" si="82"/>
        <v>73</v>
      </c>
      <c r="G136" s="4">
        <f ca="1" t="shared" si="83"/>
        <v>77</v>
      </c>
      <c r="H136" s="5">
        <f ca="1" t="shared" si="80"/>
        <v>0.948051948051948</v>
      </c>
    </row>
    <row r="137" spans="1:8">
      <c r="A137" s="2" t="s">
        <v>17</v>
      </c>
      <c r="B137" s="2" t="s">
        <v>18</v>
      </c>
      <c r="C137" s="2">
        <v>2014</v>
      </c>
      <c r="D137" s="2">
        <v>4</v>
      </c>
      <c r="E137" s="1" t="s">
        <v>10</v>
      </c>
      <c r="F137" s="4">
        <f ca="1" t="shared" si="81"/>
        <v>141</v>
      </c>
      <c r="G137" s="4">
        <f ca="1" t="shared" ref="G137:G143" si="84">RANDBETWEEN(100,200)</f>
        <v>188</v>
      </c>
      <c r="H137" s="5">
        <f ca="1" t="shared" si="80"/>
        <v>0.75</v>
      </c>
    </row>
    <row r="138" spans="1:8">
      <c r="A138" s="2" t="s">
        <v>17</v>
      </c>
      <c r="B138" s="2" t="s">
        <v>18</v>
      </c>
      <c r="C138" s="2">
        <v>2014</v>
      </c>
      <c r="D138" s="2">
        <v>4</v>
      </c>
      <c r="E138" s="1" t="s">
        <v>11</v>
      </c>
      <c r="F138" s="4">
        <f ca="1" t="shared" si="81"/>
        <v>165</v>
      </c>
      <c r="G138" s="4">
        <f ca="1" t="shared" si="84"/>
        <v>189</v>
      </c>
      <c r="H138" s="5">
        <f ca="1" t="shared" si="80"/>
        <v>0.873015873015873</v>
      </c>
    </row>
    <row r="139" spans="1:8">
      <c r="A139" s="2" t="s">
        <v>17</v>
      </c>
      <c r="B139" s="2" t="s">
        <v>18</v>
      </c>
      <c r="C139" s="2">
        <v>2014</v>
      </c>
      <c r="D139" s="2">
        <v>4</v>
      </c>
      <c r="E139" s="1" t="s">
        <v>12</v>
      </c>
      <c r="F139" s="4">
        <f ca="1" t="shared" ref="F139:F141" si="85">RANDBETWEEN(40,80)</f>
        <v>67</v>
      </c>
      <c r="G139" s="4">
        <f ca="1" t="shared" ref="G139:G141" si="86">RANDBETWEEN(40,80)</f>
        <v>70</v>
      </c>
      <c r="H139" s="5">
        <f ca="1" t="shared" si="80"/>
        <v>0.957142857142857</v>
      </c>
    </row>
    <row r="140" spans="1:8">
      <c r="A140" s="2" t="s">
        <v>17</v>
      </c>
      <c r="B140" s="2" t="s">
        <v>18</v>
      </c>
      <c r="C140" s="2">
        <v>2014</v>
      </c>
      <c r="D140" s="2">
        <v>4</v>
      </c>
      <c r="E140" s="1" t="s">
        <v>13</v>
      </c>
      <c r="F140" s="4">
        <f ca="1" t="shared" si="85"/>
        <v>57</v>
      </c>
      <c r="G140" s="4">
        <f ca="1" t="shared" si="86"/>
        <v>50</v>
      </c>
      <c r="H140" s="5">
        <f ca="1" t="shared" si="80"/>
        <v>1.14</v>
      </c>
    </row>
    <row r="141" spans="1:8">
      <c r="A141" s="2" t="s">
        <v>17</v>
      </c>
      <c r="B141" s="2" t="s">
        <v>18</v>
      </c>
      <c r="C141" s="2">
        <v>2014</v>
      </c>
      <c r="D141" s="2">
        <v>4</v>
      </c>
      <c r="E141" s="1" t="s">
        <v>14</v>
      </c>
      <c r="F141" s="4">
        <f ca="1" t="shared" si="85"/>
        <v>65</v>
      </c>
      <c r="G141" s="4">
        <f ca="1" t="shared" si="86"/>
        <v>62</v>
      </c>
      <c r="H141" s="5">
        <f ca="1" t="shared" si="80"/>
        <v>1.04838709677419</v>
      </c>
    </row>
    <row r="142" spans="1:8">
      <c r="A142" s="2" t="s">
        <v>17</v>
      </c>
      <c r="B142" s="2" t="s">
        <v>18</v>
      </c>
      <c r="C142" s="2">
        <v>2014</v>
      </c>
      <c r="D142" s="2">
        <v>5</v>
      </c>
      <c r="E142" s="1" t="s">
        <v>10</v>
      </c>
      <c r="F142" s="4">
        <f ca="1" t="shared" ref="F142:F148" si="87">RANDBETWEEN(100,200)</f>
        <v>159</v>
      </c>
      <c r="G142" s="4">
        <f ca="1" t="shared" si="84"/>
        <v>181</v>
      </c>
      <c r="H142" s="5">
        <f ca="1" t="shared" si="80"/>
        <v>0.878453038674033</v>
      </c>
    </row>
    <row r="143" spans="1:8">
      <c r="A143" s="2" t="s">
        <v>17</v>
      </c>
      <c r="B143" s="2" t="s">
        <v>18</v>
      </c>
      <c r="C143" s="2">
        <v>2014</v>
      </c>
      <c r="D143" s="2">
        <v>5</v>
      </c>
      <c r="E143" s="1" t="s">
        <v>11</v>
      </c>
      <c r="F143" s="4">
        <f ca="1" t="shared" si="87"/>
        <v>140</v>
      </c>
      <c r="G143" s="4">
        <f ca="1" t="shared" si="84"/>
        <v>183</v>
      </c>
      <c r="H143" s="5">
        <f ca="1" t="shared" si="80"/>
        <v>0.765027322404372</v>
      </c>
    </row>
    <row r="144" spans="1:8">
      <c r="A144" s="2" t="s">
        <v>17</v>
      </c>
      <c r="B144" s="2" t="s">
        <v>18</v>
      </c>
      <c r="C144" s="2">
        <v>2014</v>
      </c>
      <c r="D144" s="2">
        <v>5</v>
      </c>
      <c r="E144" s="1" t="s">
        <v>12</v>
      </c>
      <c r="F144" s="4">
        <f ca="1" t="shared" ref="F144:F146" si="88">RANDBETWEEN(40,80)</f>
        <v>59</v>
      </c>
      <c r="G144" s="4">
        <f ca="1" t="shared" ref="G144:G146" si="89">RANDBETWEEN(40,80)</f>
        <v>66</v>
      </c>
      <c r="H144" s="5">
        <f ca="1" t="shared" si="80"/>
        <v>0.893939393939394</v>
      </c>
    </row>
    <row r="145" spans="1:8">
      <c r="A145" s="2" t="s">
        <v>17</v>
      </c>
      <c r="B145" s="2" t="s">
        <v>18</v>
      </c>
      <c r="C145" s="2">
        <v>2014</v>
      </c>
      <c r="D145" s="2">
        <v>5</v>
      </c>
      <c r="E145" s="1" t="s">
        <v>13</v>
      </c>
      <c r="F145" s="4">
        <f ca="1" t="shared" si="88"/>
        <v>72</v>
      </c>
      <c r="G145" s="4">
        <f ca="1" t="shared" si="89"/>
        <v>44</v>
      </c>
      <c r="H145" s="5">
        <f ca="1" t="shared" si="80"/>
        <v>1.63636363636364</v>
      </c>
    </row>
    <row r="146" spans="1:8">
      <c r="A146" s="2" t="s">
        <v>17</v>
      </c>
      <c r="B146" s="2" t="s">
        <v>18</v>
      </c>
      <c r="C146" s="2">
        <v>2014</v>
      </c>
      <c r="D146" s="2">
        <v>5</v>
      </c>
      <c r="E146" s="1" t="s">
        <v>14</v>
      </c>
      <c r="F146" s="4">
        <f ca="1" t="shared" si="88"/>
        <v>66</v>
      </c>
      <c r="G146" s="4">
        <f ca="1" t="shared" si="89"/>
        <v>45</v>
      </c>
      <c r="H146" s="5">
        <f ca="1" t="shared" si="80"/>
        <v>1.46666666666667</v>
      </c>
    </row>
    <row r="147" spans="1:8">
      <c r="A147" s="2" t="s">
        <v>17</v>
      </c>
      <c r="B147" s="2" t="s">
        <v>18</v>
      </c>
      <c r="C147" s="2">
        <v>2014</v>
      </c>
      <c r="D147" s="2">
        <v>6</v>
      </c>
      <c r="E147" s="1" t="s">
        <v>10</v>
      </c>
      <c r="F147" s="4">
        <f ca="1" t="shared" si="87"/>
        <v>126</v>
      </c>
      <c r="G147" s="4">
        <f ca="1" t="shared" ref="G147:G153" si="90">RANDBETWEEN(100,200)</f>
        <v>195</v>
      </c>
      <c r="H147" s="5">
        <f ca="1" t="shared" si="80"/>
        <v>0.646153846153846</v>
      </c>
    </row>
    <row r="148" spans="1:8">
      <c r="A148" s="2" t="s">
        <v>17</v>
      </c>
      <c r="B148" s="2" t="s">
        <v>18</v>
      </c>
      <c r="C148" s="2">
        <v>2014</v>
      </c>
      <c r="D148" s="2">
        <v>6</v>
      </c>
      <c r="E148" s="1" t="s">
        <v>11</v>
      </c>
      <c r="F148" s="4">
        <f ca="1" t="shared" si="87"/>
        <v>118</v>
      </c>
      <c r="G148" s="4">
        <f ca="1" t="shared" si="90"/>
        <v>172</v>
      </c>
      <c r="H148" s="5">
        <f ca="1" t="shared" si="80"/>
        <v>0.686046511627907</v>
      </c>
    </row>
    <row r="149" spans="1:8">
      <c r="A149" s="2" t="s">
        <v>17</v>
      </c>
      <c r="B149" s="2" t="s">
        <v>18</v>
      </c>
      <c r="C149" s="2">
        <v>2014</v>
      </c>
      <c r="D149" s="2">
        <v>6</v>
      </c>
      <c r="E149" s="1" t="s">
        <v>12</v>
      </c>
      <c r="F149" s="4">
        <f ca="1" t="shared" ref="F149:F151" si="91">RANDBETWEEN(40,80)</f>
        <v>47</v>
      </c>
      <c r="G149" s="4">
        <f ca="1" t="shared" ref="G149:G151" si="92">RANDBETWEEN(40,80)</f>
        <v>63</v>
      </c>
      <c r="H149" s="5">
        <f ca="1" t="shared" si="80"/>
        <v>0.746031746031746</v>
      </c>
    </row>
    <row r="150" spans="1:8">
      <c r="A150" s="2" t="s">
        <v>17</v>
      </c>
      <c r="B150" s="2" t="s">
        <v>18</v>
      </c>
      <c r="C150" s="2">
        <v>2014</v>
      </c>
      <c r="D150" s="2">
        <v>6</v>
      </c>
      <c r="E150" s="1" t="s">
        <v>13</v>
      </c>
      <c r="F150" s="4">
        <f ca="1" t="shared" si="91"/>
        <v>43</v>
      </c>
      <c r="G150" s="4">
        <f ca="1" t="shared" si="92"/>
        <v>47</v>
      </c>
      <c r="H150" s="5">
        <f ca="1" t="shared" si="80"/>
        <v>0.914893617021277</v>
      </c>
    </row>
    <row r="151" spans="1:8">
      <c r="A151" s="2" t="s">
        <v>17</v>
      </c>
      <c r="B151" s="2" t="s">
        <v>18</v>
      </c>
      <c r="C151" s="2">
        <v>2014</v>
      </c>
      <c r="D151" s="2">
        <v>6</v>
      </c>
      <c r="E151" s="1" t="s">
        <v>14</v>
      </c>
      <c r="F151" s="4">
        <f ca="1" t="shared" si="91"/>
        <v>77</v>
      </c>
      <c r="G151" s="4">
        <f ca="1" t="shared" si="92"/>
        <v>48</v>
      </c>
      <c r="H151" s="5">
        <f ca="1" t="shared" si="80"/>
        <v>1.60416666666667</v>
      </c>
    </row>
    <row r="152" spans="1:8">
      <c r="A152" s="2" t="s">
        <v>17</v>
      </c>
      <c r="B152" s="2" t="s">
        <v>18</v>
      </c>
      <c r="C152" s="2">
        <v>2014</v>
      </c>
      <c r="D152" s="2">
        <v>7</v>
      </c>
      <c r="E152" s="1" t="s">
        <v>10</v>
      </c>
      <c r="F152" s="4">
        <f ca="1" t="shared" ref="F152:F158" si="93">RANDBETWEEN(100,200)</f>
        <v>105</v>
      </c>
      <c r="G152" s="4">
        <f ca="1" t="shared" si="90"/>
        <v>132</v>
      </c>
      <c r="H152" s="5">
        <f ca="1" t="shared" si="80"/>
        <v>0.795454545454545</v>
      </c>
    </row>
    <row r="153" spans="1:8">
      <c r="A153" s="2" t="s">
        <v>17</v>
      </c>
      <c r="B153" s="2" t="s">
        <v>18</v>
      </c>
      <c r="C153" s="2">
        <v>2014</v>
      </c>
      <c r="D153" s="2">
        <v>7</v>
      </c>
      <c r="E153" s="1" t="s">
        <v>11</v>
      </c>
      <c r="F153" s="4">
        <f ca="1" t="shared" si="93"/>
        <v>112</v>
      </c>
      <c r="G153" s="4">
        <f ca="1" t="shared" si="90"/>
        <v>151</v>
      </c>
      <c r="H153" s="5">
        <f ca="1" t="shared" si="80"/>
        <v>0.741721854304636</v>
      </c>
    </row>
    <row r="154" spans="1:8">
      <c r="A154" s="2" t="s">
        <v>17</v>
      </c>
      <c r="B154" s="2" t="s">
        <v>18</v>
      </c>
      <c r="C154" s="2">
        <v>2014</v>
      </c>
      <c r="D154" s="2">
        <v>7</v>
      </c>
      <c r="E154" s="1" t="s">
        <v>12</v>
      </c>
      <c r="F154" s="4">
        <f ca="1" t="shared" ref="F154:F156" si="94">RANDBETWEEN(40,80)</f>
        <v>47</v>
      </c>
      <c r="G154" s="4">
        <f ca="1" t="shared" ref="G154:G156" si="95">RANDBETWEEN(40,80)</f>
        <v>61</v>
      </c>
      <c r="H154" s="5">
        <f ca="1" t="shared" si="80"/>
        <v>0.770491803278688</v>
      </c>
    </row>
    <row r="155" spans="1:8">
      <c r="A155" s="2" t="s">
        <v>17</v>
      </c>
      <c r="B155" s="2" t="s">
        <v>18</v>
      </c>
      <c r="C155" s="2">
        <v>2014</v>
      </c>
      <c r="D155" s="2">
        <v>7</v>
      </c>
      <c r="E155" s="1" t="s">
        <v>13</v>
      </c>
      <c r="F155" s="4">
        <f ca="1" t="shared" si="94"/>
        <v>44</v>
      </c>
      <c r="G155" s="4">
        <f ca="1" t="shared" si="95"/>
        <v>66</v>
      </c>
      <c r="H155" s="5">
        <f ca="1" t="shared" si="80"/>
        <v>0.666666666666667</v>
      </c>
    </row>
    <row r="156" spans="1:8">
      <c r="A156" s="2" t="s">
        <v>17</v>
      </c>
      <c r="B156" s="2" t="s">
        <v>18</v>
      </c>
      <c r="C156" s="2">
        <v>2014</v>
      </c>
      <c r="D156" s="2">
        <v>7</v>
      </c>
      <c r="E156" s="1" t="s">
        <v>14</v>
      </c>
      <c r="F156" s="4">
        <f ca="1" t="shared" si="94"/>
        <v>42</v>
      </c>
      <c r="G156" s="4">
        <f ca="1" t="shared" si="95"/>
        <v>72</v>
      </c>
      <c r="H156" s="5">
        <f ca="1" t="shared" si="80"/>
        <v>0.583333333333333</v>
      </c>
    </row>
    <row r="157" spans="1:8">
      <c r="A157" s="2" t="s">
        <v>17</v>
      </c>
      <c r="B157" s="2" t="s">
        <v>18</v>
      </c>
      <c r="C157" s="2">
        <v>2014</v>
      </c>
      <c r="D157" s="2">
        <v>8</v>
      </c>
      <c r="E157" s="1" t="s">
        <v>10</v>
      </c>
      <c r="F157" s="4">
        <f ca="1" t="shared" si="93"/>
        <v>109</v>
      </c>
      <c r="G157" s="4">
        <f ca="1" t="shared" ref="G157:G163" si="96">RANDBETWEEN(100,200)</f>
        <v>152</v>
      </c>
      <c r="H157" s="5">
        <f ca="1" t="shared" si="80"/>
        <v>0.717105263157895</v>
      </c>
    </row>
    <row r="158" spans="1:8">
      <c r="A158" s="2" t="s">
        <v>17</v>
      </c>
      <c r="B158" s="2" t="s">
        <v>18</v>
      </c>
      <c r="C158" s="2">
        <v>2014</v>
      </c>
      <c r="D158" s="2">
        <v>8</v>
      </c>
      <c r="E158" s="1" t="s">
        <v>11</v>
      </c>
      <c r="F158" s="4">
        <f ca="1" t="shared" si="93"/>
        <v>183</v>
      </c>
      <c r="G158" s="4">
        <f ca="1" t="shared" si="96"/>
        <v>157</v>
      </c>
      <c r="H158" s="5">
        <f ca="1" t="shared" si="80"/>
        <v>1.1656050955414</v>
      </c>
    </row>
    <row r="159" spans="1:8">
      <c r="A159" s="2" t="s">
        <v>17</v>
      </c>
      <c r="B159" s="2" t="s">
        <v>18</v>
      </c>
      <c r="C159" s="2">
        <v>2014</v>
      </c>
      <c r="D159" s="2">
        <v>8</v>
      </c>
      <c r="E159" s="1" t="s">
        <v>12</v>
      </c>
      <c r="F159" s="4">
        <f ca="1" t="shared" ref="F159:F161" si="97">RANDBETWEEN(40,80)</f>
        <v>54</v>
      </c>
      <c r="G159" s="4">
        <f ca="1" t="shared" ref="G159:G161" si="98">RANDBETWEEN(40,80)</f>
        <v>44</v>
      </c>
      <c r="H159" s="5">
        <f ca="1" t="shared" si="80"/>
        <v>1.22727272727273</v>
      </c>
    </row>
    <row r="160" spans="1:8">
      <c r="A160" s="2" t="s">
        <v>17</v>
      </c>
      <c r="B160" s="2" t="s">
        <v>18</v>
      </c>
      <c r="C160" s="2">
        <v>2014</v>
      </c>
      <c r="D160" s="2">
        <v>8</v>
      </c>
      <c r="E160" s="1" t="s">
        <v>13</v>
      </c>
      <c r="F160" s="4">
        <f ca="1" t="shared" si="97"/>
        <v>78</v>
      </c>
      <c r="G160" s="4">
        <f ca="1" t="shared" si="98"/>
        <v>61</v>
      </c>
      <c r="H160" s="5">
        <f ca="1" t="shared" si="80"/>
        <v>1.27868852459016</v>
      </c>
    </row>
    <row r="161" spans="1:8">
      <c r="A161" s="2" t="s">
        <v>17</v>
      </c>
      <c r="B161" s="2" t="s">
        <v>18</v>
      </c>
      <c r="C161" s="2">
        <v>2014</v>
      </c>
      <c r="D161" s="2">
        <v>8</v>
      </c>
      <c r="E161" s="1" t="s">
        <v>14</v>
      </c>
      <c r="F161" s="4">
        <f ca="1" t="shared" si="97"/>
        <v>41</v>
      </c>
      <c r="G161" s="4">
        <f ca="1" t="shared" si="98"/>
        <v>72</v>
      </c>
      <c r="H161" s="5">
        <f ca="1" t="shared" si="80"/>
        <v>0.569444444444444</v>
      </c>
    </row>
    <row r="162" spans="1:8">
      <c r="A162" s="2" t="s">
        <v>17</v>
      </c>
      <c r="B162" s="2" t="s">
        <v>18</v>
      </c>
      <c r="C162" s="2">
        <v>2014</v>
      </c>
      <c r="D162" s="2">
        <v>9</v>
      </c>
      <c r="E162" s="1" t="s">
        <v>10</v>
      </c>
      <c r="F162" s="4">
        <f ca="1" t="shared" ref="F162:F169" si="99">RANDBETWEEN(100,200)</f>
        <v>120</v>
      </c>
      <c r="G162" s="4">
        <f ca="1" t="shared" si="96"/>
        <v>198</v>
      </c>
      <c r="H162" s="5">
        <f ca="1" t="shared" si="80"/>
        <v>0.606060606060606</v>
      </c>
    </row>
    <row r="163" spans="1:8">
      <c r="A163" s="2" t="s">
        <v>17</v>
      </c>
      <c r="B163" s="2" t="s">
        <v>18</v>
      </c>
      <c r="C163" s="2">
        <v>2014</v>
      </c>
      <c r="D163" s="2">
        <v>9</v>
      </c>
      <c r="E163" s="1" t="s">
        <v>11</v>
      </c>
      <c r="F163" s="4">
        <f ca="1" t="shared" si="99"/>
        <v>162</v>
      </c>
      <c r="G163" s="4">
        <f ca="1" t="shared" si="96"/>
        <v>156</v>
      </c>
      <c r="H163" s="5">
        <f ca="1" t="shared" si="80"/>
        <v>1.03846153846154</v>
      </c>
    </row>
    <row r="164" spans="1:8">
      <c r="A164" s="2" t="s">
        <v>17</v>
      </c>
      <c r="B164" s="2" t="s">
        <v>18</v>
      </c>
      <c r="C164" s="2">
        <v>2014</v>
      </c>
      <c r="D164" s="2">
        <v>9</v>
      </c>
      <c r="E164" s="1" t="s">
        <v>12</v>
      </c>
      <c r="F164" s="4">
        <f ca="1" t="shared" ref="F164:F166" si="100">RANDBETWEEN(40,80)</f>
        <v>49</v>
      </c>
      <c r="G164" s="4">
        <f ca="1" t="shared" ref="G164:G166" si="101">RANDBETWEEN(40,80)</f>
        <v>63</v>
      </c>
      <c r="H164" s="5">
        <f ca="1" t="shared" si="80"/>
        <v>0.777777777777778</v>
      </c>
    </row>
    <row r="165" spans="1:8">
      <c r="A165" s="2" t="s">
        <v>17</v>
      </c>
      <c r="B165" s="2" t="s">
        <v>18</v>
      </c>
      <c r="C165" s="2">
        <v>2014</v>
      </c>
      <c r="D165" s="2">
        <v>9</v>
      </c>
      <c r="E165" s="1" t="s">
        <v>13</v>
      </c>
      <c r="F165" s="4">
        <f ca="1" t="shared" si="100"/>
        <v>66</v>
      </c>
      <c r="G165" s="4">
        <f ca="1" t="shared" si="101"/>
        <v>73</v>
      </c>
      <c r="H165" s="5">
        <f ca="1" t="shared" si="80"/>
        <v>0.904109589041096</v>
      </c>
    </row>
    <row r="166" spans="1:8">
      <c r="A166" s="2" t="s">
        <v>17</v>
      </c>
      <c r="B166" s="2" t="s">
        <v>18</v>
      </c>
      <c r="C166" s="2">
        <v>2014</v>
      </c>
      <c r="D166" s="2">
        <v>9</v>
      </c>
      <c r="E166" s="1" t="s">
        <v>14</v>
      </c>
      <c r="F166" s="4">
        <f ca="1" t="shared" si="100"/>
        <v>66</v>
      </c>
      <c r="G166" s="4">
        <f ca="1" t="shared" si="101"/>
        <v>74</v>
      </c>
      <c r="H166" s="5">
        <f ca="1" t="shared" si="80"/>
        <v>0.891891891891892</v>
      </c>
    </row>
    <row r="167" spans="1:8">
      <c r="A167" s="2" t="s">
        <v>17</v>
      </c>
      <c r="B167" s="2" t="s">
        <v>18</v>
      </c>
      <c r="C167" s="2">
        <v>2014</v>
      </c>
      <c r="D167" s="2">
        <v>10</v>
      </c>
      <c r="E167" s="1" t="s">
        <v>10</v>
      </c>
      <c r="F167" s="4">
        <f ca="1" t="shared" si="99"/>
        <v>154</v>
      </c>
      <c r="G167" s="4">
        <f ca="1" t="shared" ref="G167:G169" si="102">RANDBETWEEN(100,200)</f>
        <v>187</v>
      </c>
      <c r="H167" s="5">
        <f ca="1" t="shared" si="80"/>
        <v>0.823529411764706</v>
      </c>
    </row>
    <row r="168" spans="1:8">
      <c r="A168" s="2" t="s">
        <v>17</v>
      </c>
      <c r="B168" s="2" t="s">
        <v>18</v>
      </c>
      <c r="C168" s="2">
        <v>2014</v>
      </c>
      <c r="D168" s="2">
        <v>10</v>
      </c>
      <c r="E168" s="1" t="s">
        <v>11</v>
      </c>
      <c r="F168" s="4">
        <f ca="1" t="shared" si="99"/>
        <v>179</v>
      </c>
      <c r="G168" s="4">
        <f ca="1" t="shared" si="102"/>
        <v>195</v>
      </c>
      <c r="H168" s="5">
        <f ca="1" t="shared" si="80"/>
        <v>0.917948717948718</v>
      </c>
    </row>
    <row r="169" spans="1:8">
      <c r="A169" s="2" t="s">
        <v>17</v>
      </c>
      <c r="B169" s="2" t="s">
        <v>18</v>
      </c>
      <c r="C169" s="2">
        <v>2014</v>
      </c>
      <c r="D169" s="2">
        <v>10</v>
      </c>
      <c r="E169" s="1" t="s">
        <v>12</v>
      </c>
      <c r="F169" s="4">
        <f ca="1" t="shared" si="99"/>
        <v>166</v>
      </c>
      <c r="G169" s="4">
        <f ca="1" t="shared" si="102"/>
        <v>146</v>
      </c>
      <c r="H169" s="5">
        <f ca="1" t="shared" si="80"/>
        <v>1.13698630136986</v>
      </c>
    </row>
    <row r="170" spans="1:8">
      <c r="A170" s="2" t="s">
        <v>17</v>
      </c>
      <c r="B170" s="2" t="s">
        <v>18</v>
      </c>
      <c r="C170" s="2">
        <v>2014</v>
      </c>
      <c r="D170" s="2">
        <v>10</v>
      </c>
      <c r="E170" s="1" t="s">
        <v>13</v>
      </c>
      <c r="F170" s="4">
        <f ca="1" t="shared" ref="F170:F176" si="103">RANDBETWEEN(40,80)</f>
        <v>68</v>
      </c>
      <c r="G170" s="4">
        <f ca="1" t="shared" ref="G170:G176" si="104">RANDBETWEEN(40,80)</f>
        <v>76</v>
      </c>
      <c r="H170" s="5">
        <f ca="1" t="shared" si="80"/>
        <v>0.894736842105263</v>
      </c>
    </row>
    <row r="171" spans="1:8">
      <c r="A171" s="2" t="s">
        <v>17</v>
      </c>
      <c r="B171" s="2" t="s">
        <v>18</v>
      </c>
      <c r="C171" s="2">
        <v>2014</v>
      </c>
      <c r="D171" s="2">
        <v>10</v>
      </c>
      <c r="E171" s="1" t="s">
        <v>14</v>
      </c>
      <c r="F171" s="4">
        <f ca="1" t="shared" si="103"/>
        <v>49</v>
      </c>
      <c r="G171" s="4">
        <f ca="1" t="shared" si="104"/>
        <v>68</v>
      </c>
      <c r="H171" s="5">
        <f ca="1" t="shared" si="80"/>
        <v>0.720588235294118</v>
      </c>
    </row>
    <row r="172" spans="1:8">
      <c r="A172" s="2" t="s">
        <v>17</v>
      </c>
      <c r="B172" s="2" t="s">
        <v>18</v>
      </c>
      <c r="C172" s="2">
        <v>2014</v>
      </c>
      <c r="D172" s="2">
        <v>11</v>
      </c>
      <c r="E172" s="1" t="s">
        <v>10</v>
      </c>
      <c r="F172" s="4">
        <f ca="1" t="shared" ref="F172:F178" si="105">RANDBETWEEN(100,200)</f>
        <v>141</v>
      </c>
      <c r="G172" s="4">
        <f ca="1" t="shared" ref="G172:G178" si="106">RANDBETWEEN(100,200)</f>
        <v>153</v>
      </c>
      <c r="H172" s="5">
        <f ca="1" t="shared" si="80"/>
        <v>0.92156862745098</v>
      </c>
    </row>
    <row r="173" spans="1:8">
      <c r="A173" s="2" t="s">
        <v>17</v>
      </c>
      <c r="B173" s="2" t="s">
        <v>18</v>
      </c>
      <c r="C173" s="2">
        <v>2014</v>
      </c>
      <c r="D173" s="2">
        <v>11</v>
      </c>
      <c r="E173" s="1" t="s">
        <v>11</v>
      </c>
      <c r="F173" s="4">
        <f ca="1" t="shared" si="105"/>
        <v>188</v>
      </c>
      <c r="G173" s="4">
        <f ca="1" t="shared" si="106"/>
        <v>179</v>
      </c>
      <c r="H173" s="5">
        <f ca="1" t="shared" si="80"/>
        <v>1.05027932960894</v>
      </c>
    </row>
    <row r="174" spans="1:8">
      <c r="A174" s="2" t="s">
        <v>17</v>
      </c>
      <c r="B174" s="2" t="s">
        <v>18</v>
      </c>
      <c r="C174" s="2">
        <v>2014</v>
      </c>
      <c r="D174" s="2">
        <v>11</v>
      </c>
      <c r="E174" s="1" t="s">
        <v>12</v>
      </c>
      <c r="F174" s="4">
        <f ca="1" t="shared" si="103"/>
        <v>76</v>
      </c>
      <c r="G174" s="4">
        <f ca="1" t="shared" si="104"/>
        <v>40</v>
      </c>
      <c r="H174" s="5">
        <f ca="1" t="shared" si="80"/>
        <v>1.9</v>
      </c>
    </row>
    <row r="175" spans="1:8">
      <c r="A175" s="2" t="s">
        <v>17</v>
      </c>
      <c r="B175" s="2" t="s">
        <v>18</v>
      </c>
      <c r="C175" s="2">
        <v>2014</v>
      </c>
      <c r="D175" s="2">
        <v>11</v>
      </c>
      <c r="E175" s="1" t="s">
        <v>13</v>
      </c>
      <c r="F175" s="4">
        <f ca="1" t="shared" si="103"/>
        <v>42</v>
      </c>
      <c r="G175" s="4">
        <f ca="1" t="shared" si="104"/>
        <v>42</v>
      </c>
      <c r="H175" s="5">
        <f ca="1" t="shared" si="80"/>
        <v>1</v>
      </c>
    </row>
    <row r="176" spans="1:8">
      <c r="A176" s="2" t="s">
        <v>17</v>
      </c>
      <c r="B176" s="2" t="s">
        <v>18</v>
      </c>
      <c r="C176" s="2">
        <v>2014</v>
      </c>
      <c r="D176" s="2">
        <v>11</v>
      </c>
      <c r="E176" s="1" t="s">
        <v>14</v>
      </c>
      <c r="F176" s="4">
        <f ca="1" t="shared" si="103"/>
        <v>76</v>
      </c>
      <c r="G176" s="4">
        <f ca="1" t="shared" si="104"/>
        <v>68</v>
      </c>
      <c r="H176" s="5">
        <f ca="1" t="shared" si="80"/>
        <v>1.11764705882353</v>
      </c>
    </row>
    <row r="177" spans="1:8">
      <c r="A177" s="2" t="s">
        <v>17</v>
      </c>
      <c r="B177" s="2" t="s">
        <v>18</v>
      </c>
      <c r="C177" s="2">
        <v>2014</v>
      </c>
      <c r="D177" s="2">
        <v>12</v>
      </c>
      <c r="E177" s="1" t="s">
        <v>10</v>
      </c>
      <c r="F177" s="4">
        <f ca="1" t="shared" si="105"/>
        <v>120</v>
      </c>
      <c r="G177" s="4">
        <f ca="1" t="shared" si="106"/>
        <v>110</v>
      </c>
      <c r="H177" s="5">
        <f ca="1" t="shared" si="80"/>
        <v>1.09090909090909</v>
      </c>
    </row>
    <row r="178" spans="1:8">
      <c r="A178" s="2" t="s">
        <v>17</v>
      </c>
      <c r="B178" s="2" t="s">
        <v>18</v>
      </c>
      <c r="C178" s="2">
        <v>2014</v>
      </c>
      <c r="D178" s="2">
        <v>12</v>
      </c>
      <c r="E178" s="1" t="s">
        <v>11</v>
      </c>
      <c r="F178" s="4">
        <f ca="1" t="shared" si="105"/>
        <v>156</v>
      </c>
      <c r="G178" s="4">
        <f ca="1" t="shared" si="106"/>
        <v>147</v>
      </c>
      <c r="H178" s="5">
        <f ca="1" t="shared" si="80"/>
        <v>1.06122448979592</v>
      </c>
    </row>
    <row r="179" spans="1:8">
      <c r="A179" s="2" t="s">
        <v>17</v>
      </c>
      <c r="B179" s="2" t="s">
        <v>18</v>
      </c>
      <c r="C179" s="2">
        <v>2014</v>
      </c>
      <c r="D179" s="2">
        <v>12</v>
      </c>
      <c r="E179" s="1" t="s">
        <v>12</v>
      </c>
      <c r="F179" s="4">
        <f ca="1" t="shared" ref="F179:F181" si="107">RANDBETWEEN(40,80)</f>
        <v>48</v>
      </c>
      <c r="G179" s="4">
        <f ca="1" t="shared" ref="G179:G181" si="108">RANDBETWEEN(40,80)</f>
        <v>61</v>
      </c>
      <c r="H179" s="5">
        <f ca="1" t="shared" si="80"/>
        <v>0.786885245901639</v>
      </c>
    </row>
    <row r="180" spans="1:8">
      <c r="A180" s="2" t="s">
        <v>17</v>
      </c>
      <c r="B180" s="2" t="s">
        <v>18</v>
      </c>
      <c r="C180" s="2">
        <v>2014</v>
      </c>
      <c r="D180" s="2">
        <v>12</v>
      </c>
      <c r="E180" s="1" t="s">
        <v>13</v>
      </c>
      <c r="F180" s="4">
        <f ca="1" t="shared" si="107"/>
        <v>50</v>
      </c>
      <c r="G180" s="4">
        <f ca="1" t="shared" si="108"/>
        <v>76</v>
      </c>
      <c r="H180" s="5">
        <f ca="1" t="shared" si="80"/>
        <v>0.657894736842105</v>
      </c>
    </row>
    <row r="181" spans="1:8">
      <c r="A181" s="2" t="s">
        <v>17</v>
      </c>
      <c r="B181" s="2" t="s">
        <v>18</v>
      </c>
      <c r="C181" s="2">
        <v>2014</v>
      </c>
      <c r="D181" s="2">
        <v>12</v>
      </c>
      <c r="E181" s="1" t="s">
        <v>14</v>
      </c>
      <c r="F181" s="4">
        <f ca="1" t="shared" si="107"/>
        <v>73</v>
      </c>
      <c r="G181" s="4">
        <f ca="1" t="shared" si="108"/>
        <v>64</v>
      </c>
      <c r="H181" s="5">
        <f ca="1" t="shared" si="80"/>
        <v>1.140625</v>
      </c>
    </row>
    <row r="182" spans="1:8">
      <c r="A182" s="2" t="s">
        <v>17</v>
      </c>
      <c r="B182" s="2" t="s">
        <v>19</v>
      </c>
      <c r="C182" s="2">
        <v>2014</v>
      </c>
      <c r="D182" s="2">
        <v>1</v>
      </c>
      <c r="E182" s="1" t="s">
        <v>10</v>
      </c>
      <c r="F182" s="4">
        <f ca="1" t="shared" ref="F182:F188" si="109">RANDBETWEEN(100,200)</f>
        <v>177</v>
      </c>
      <c r="G182" s="4">
        <f ca="1" t="shared" ref="G182:G188" si="110">RANDBETWEEN(100,200)</f>
        <v>177</v>
      </c>
      <c r="H182" s="5">
        <f ca="1" t="shared" si="80"/>
        <v>1</v>
      </c>
    </row>
    <row r="183" spans="1:8">
      <c r="A183" s="2" t="s">
        <v>17</v>
      </c>
      <c r="B183" s="2" t="s">
        <v>19</v>
      </c>
      <c r="C183" s="2">
        <v>2014</v>
      </c>
      <c r="D183" s="2">
        <v>1</v>
      </c>
      <c r="E183" s="1" t="s">
        <v>11</v>
      </c>
      <c r="F183" s="4">
        <f ca="1" t="shared" si="109"/>
        <v>162</v>
      </c>
      <c r="G183" s="4">
        <f ca="1" t="shared" si="110"/>
        <v>161</v>
      </c>
      <c r="H183" s="5">
        <f ca="1" t="shared" si="80"/>
        <v>1.00621118012422</v>
      </c>
    </row>
    <row r="184" spans="1:8">
      <c r="A184" s="2" t="s">
        <v>17</v>
      </c>
      <c r="B184" s="2" t="s">
        <v>19</v>
      </c>
      <c r="C184" s="2">
        <v>2014</v>
      </c>
      <c r="D184" s="2">
        <v>1</v>
      </c>
      <c r="E184" s="1" t="s">
        <v>12</v>
      </c>
      <c r="F184" s="4">
        <f ca="1" t="shared" ref="F184:F186" si="111">RANDBETWEEN(40,80)</f>
        <v>72</v>
      </c>
      <c r="G184" s="4">
        <f ca="1" t="shared" ref="G184:G186" si="112">RANDBETWEEN(40,80)</f>
        <v>58</v>
      </c>
      <c r="H184" s="5">
        <f ca="1" t="shared" si="80"/>
        <v>1.24137931034483</v>
      </c>
    </row>
    <row r="185" spans="1:8">
      <c r="A185" s="2" t="s">
        <v>17</v>
      </c>
      <c r="B185" s="2" t="s">
        <v>19</v>
      </c>
      <c r="C185" s="2">
        <v>2014</v>
      </c>
      <c r="D185" s="2">
        <v>1</v>
      </c>
      <c r="E185" s="1" t="s">
        <v>13</v>
      </c>
      <c r="F185" s="4">
        <f ca="1" t="shared" si="111"/>
        <v>40</v>
      </c>
      <c r="G185" s="4">
        <f ca="1" t="shared" si="112"/>
        <v>78</v>
      </c>
      <c r="H185" s="5">
        <f ca="1" t="shared" si="80"/>
        <v>0.512820512820513</v>
      </c>
    </row>
    <row r="186" spans="1:8">
      <c r="A186" s="2" t="s">
        <v>17</v>
      </c>
      <c r="B186" s="2" t="s">
        <v>19</v>
      </c>
      <c r="C186" s="2">
        <v>2014</v>
      </c>
      <c r="D186" s="2">
        <v>1</v>
      </c>
      <c r="E186" s="1" t="s">
        <v>14</v>
      </c>
      <c r="F186" s="4">
        <f ca="1" t="shared" si="111"/>
        <v>71</v>
      </c>
      <c r="G186" s="4">
        <f ca="1" t="shared" si="112"/>
        <v>70</v>
      </c>
      <c r="H186" s="5">
        <f ca="1" t="shared" si="80"/>
        <v>1.01428571428571</v>
      </c>
    </row>
    <row r="187" spans="1:8">
      <c r="A187" s="2" t="s">
        <v>17</v>
      </c>
      <c r="B187" s="2" t="s">
        <v>19</v>
      </c>
      <c r="C187" s="2">
        <v>2014</v>
      </c>
      <c r="D187" s="2">
        <v>2</v>
      </c>
      <c r="E187" s="1" t="s">
        <v>10</v>
      </c>
      <c r="F187" s="4">
        <f ca="1" t="shared" si="109"/>
        <v>135</v>
      </c>
      <c r="G187" s="4">
        <f ca="1" t="shared" si="110"/>
        <v>179</v>
      </c>
      <c r="H187" s="5">
        <f ca="1" t="shared" si="80"/>
        <v>0.754189944134078</v>
      </c>
    </row>
    <row r="188" spans="1:8">
      <c r="A188" s="2" t="s">
        <v>17</v>
      </c>
      <c r="B188" s="2" t="s">
        <v>19</v>
      </c>
      <c r="C188" s="2">
        <v>2014</v>
      </c>
      <c r="D188" s="2">
        <v>2</v>
      </c>
      <c r="E188" s="1" t="s">
        <v>11</v>
      </c>
      <c r="F188" s="4">
        <f ca="1" t="shared" si="109"/>
        <v>103</v>
      </c>
      <c r="G188" s="4">
        <f ca="1" t="shared" si="110"/>
        <v>169</v>
      </c>
      <c r="H188" s="5">
        <f ca="1" t="shared" si="80"/>
        <v>0.609467455621302</v>
      </c>
    </row>
    <row r="189" spans="1:8">
      <c r="A189" s="2" t="s">
        <v>17</v>
      </c>
      <c r="B189" s="2" t="s">
        <v>19</v>
      </c>
      <c r="C189" s="2">
        <v>2014</v>
      </c>
      <c r="D189" s="2">
        <v>2</v>
      </c>
      <c r="E189" s="1" t="s">
        <v>12</v>
      </c>
      <c r="F189" s="4">
        <f ca="1" t="shared" ref="F189:F191" si="113">RANDBETWEEN(40,80)</f>
        <v>73</v>
      </c>
      <c r="G189" s="4">
        <f ca="1" t="shared" ref="G189:G191" si="114">RANDBETWEEN(40,80)</f>
        <v>58</v>
      </c>
      <c r="H189" s="5">
        <f ca="1" t="shared" si="80"/>
        <v>1.25862068965517</v>
      </c>
    </row>
    <row r="190" spans="1:8">
      <c r="A190" s="2" t="s">
        <v>17</v>
      </c>
      <c r="B190" s="2" t="s">
        <v>19</v>
      </c>
      <c r="C190" s="2">
        <v>2014</v>
      </c>
      <c r="D190" s="2">
        <v>2</v>
      </c>
      <c r="E190" s="1" t="s">
        <v>13</v>
      </c>
      <c r="F190" s="4">
        <f ca="1" t="shared" si="113"/>
        <v>46</v>
      </c>
      <c r="G190" s="4">
        <f ca="1" t="shared" si="114"/>
        <v>72</v>
      </c>
      <c r="H190" s="5">
        <f ca="1" t="shared" si="80"/>
        <v>0.638888888888889</v>
      </c>
    </row>
    <row r="191" spans="1:8">
      <c r="A191" s="2" t="s">
        <v>17</v>
      </c>
      <c r="B191" s="2" t="s">
        <v>19</v>
      </c>
      <c r="C191" s="2">
        <v>2014</v>
      </c>
      <c r="D191" s="2">
        <v>2</v>
      </c>
      <c r="E191" s="1" t="s">
        <v>14</v>
      </c>
      <c r="F191" s="4">
        <f ca="1" t="shared" si="113"/>
        <v>44</v>
      </c>
      <c r="G191" s="4">
        <f ca="1" t="shared" si="114"/>
        <v>72</v>
      </c>
      <c r="H191" s="5">
        <f ca="1" t="shared" si="80"/>
        <v>0.611111111111111</v>
      </c>
    </row>
    <row r="192" spans="1:8">
      <c r="A192" s="2" t="s">
        <v>17</v>
      </c>
      <c r="B192" s="2" t="s">
        <v>19</v>
      </c>
      <c r="C192" s="2">
        <v>2014</v>
      </c>
      <c r="D192" s="2">
        <v>3</v>
      </c>
      <c r="E192" s="1" t="s">
        <v>10</v>
      </c>
      <c r="F192" s="4">
        <f ca="1" t="shared" ref="F192:F198" si="115">RANDBETWEEN(100,200)</f>
        <v>144</v>
      </c>
      <c r="G192" s="4">
        <f ca="1" t="shared" ref="G192:G198" si="116">RANDBETWEEN(100,200)</f>
        <v>124</v>
      </c>
      <c r="H192" s="5">
        <f ca="1" t="shared" si="80"/>
        <v>1.16129032258065</v>
      </c>
    </row>
    <row r="193" spans="1:8">
      <c r="A193" s="2" t="s">
        <v>17</v>
      </c>
      <c r="B193" s="2" t="s">
        <v>19</v>
      </c>
      <c r="C193" s="2">
        <v>2014</v>
      </c>
      <c r="D193" s="2">
        <v>3</v>
      </c>
      <c r="E193" s="1" t="s">
        <v>11</v>
      </c>
      <c r="F193" s="4">
        <f ca="1" t="shared" si="115"/>
        <v>162</v>
      </c>
      <c r="G193" s="4">
        <f ca="1" t="shared" si="116"/>
        <v>172</v>
      </c>
      <c r="H193" s="5">
        <f ca="1" t="shared" si="80"/>
        <v>0.941860465116279</v>
      </c>
    </row>
    <row r="194" spans="1:8">
      <c r="A194" s="2" t="s">
        <v>17</v>
      </c>
      <c r="B194" s="2" t="s">
        <v>19</v>
      </c>
      <c r="C194" s="2">
        <v>2014</v>
      </c>
      <c r="D194" s="2">
        <v>3</v>
      </c>
      <c r="E194" s="1" t="s">
        <v>12</v>
      </c>
      <c r="F194" s="4">
        <f ca="1" t="shared" ref="F194:F196" si="117">RANDBETWEEN(40,80)</f>
        <v>64</v>
      </c>
      <c r="G194" s="4">
        <f ca="1" t="shared" ref="G194:G196" si="118">RANDBETWEEN(40,80)</f>
        <v>65</v>
      </c>
      <c r="H194" s="5">
        <f ca="1" t="shared" si="80"/>
        <v>0.984615384615385</v>
      </c>
    </row>
    <row r="195" spans="1:8">
      <c r="A195" s="2" t="s">
        <v>17</v>
      </c>
      <c r="B195" s="2" t="s">
        <v>19</v>
      </c>
      <c r="C195" s="2">
        <v>2014</v>
      </c>
      <c r="D195" s="2">
        <v>3</v>
      </c>
      <c r="E195" s="1" t="s">
        <v>13</v>
      </c>
      <c r="F195" s="4">
        <f ca="1" t="shared" si="117"/>
        <v>68</v>
      </c>
      <c r="G195" s="4">
        <f ca="1" t="shared" si="118"/>
        <v>68</v>
      </c>
      <c r="H195" s="5">
        <f ca="1" t="shared" ref="H195:H258" si="119">F195/G195</f>
        <v>1</v>
      </c>
    </row>
    <row r="196" spans="1:8">
      <c r="A196" s="2" t="s">
        <v>17</v>
      </c>
      <c r="B196" s="2" t="s">
        <v>19</v>
      </c>
      <c r="C196" s="2">
        <v>2014</v>
      </c>
      <c r="D196" s="2">
        <v>3</v>
      </c>
      <c r="E196" s="1" t="s">
        <v>14</v>
      </c>
      <c r="F196" s="4">
        <f ca="1" t="shared" si="117"/>
        <v>56</v>
      </c>
      <c r="G196" s="4">
        <f ca="1" t="shared" si="118"/>
        <v>66</v>
      </c>
      <c r="H196" s="5">
        <f ca="1" t="shared" si="119"/>
        <v>0.848484848484849</v>
      </c>
    </row>
    <row r="197" spans="1:8">
      <c r="A197" s="2" t="s">
        <v>17</v>
      </c>
      <c r="B197" s="2" t="s">
        <v>19</v>
      </c>
      <c r="C197" s="2">
        <v>2014</v>
      </c>
      <c r="D197" s="2">
        <v>4</v>
      </c>
      <c r="E197" s="1" t="s">
        <v>10</v>
      </c>
      <c r="F197" s="4">
        <f ca="1" t="shared" si="115"/>
        <v>107</v>
      </c>
      <c r="G197" s="4">
        <f ca="1" t="shared" si="116"/>
        <v>166</v>
      </c>
      <c r="H197" s="5">
        <f ca="1" t="shared" si="119"/>
        <v>0.644578313253012</v>
      </c>
    </row>
    <row r="198" spans="1:8">
      <c r="A198" s="2" t="s">
        <v>17</v>
      </c>
      <c r="B198" s="2" t="s">
        <v>19</v>
      </c>
      <c r="C198" s="2">
        <v>2014</v>
      </c>
      <c r="D198" s="2">
        <v>4</v>
      </c>
      <c r="E198" s="1" t="s">
        <v>11</v>
      </c>
      <c r="F198" s="4">
        <f ca="1" t="shared" si="115"/>
        <v>146</v>
      </c>
      <c r="G198" s="4">
        <f ca="1" t="shared" si="116"/>
        <v>157</v>
      </c>
      <c r="H198" s="5">
        <f ca="1" t="shared" si="119"/>
        <v>0.929936305732484</v>
      </c>
    </row>
    <row r="199" spans="1:8">
      <c r="A199" s="2" t="s">
        <v>17</v>
      </c>
      <c r="B199" s="2" t="s">
        <v>19</v>
      </c>
      <c r="C199" s="2">
        <v>2014</v>
      </c>
      <c r="D199" s="2">
        <v>4</v>
      </c>
      <c r="E199" s="1" t="s">
        <v>12</v>
      </c>
      <c r="F199" s="4">
        <f ca="1" t="shared" ref="F199:F201" si="120">RANDBETWEEN(40,80)</f>
        <v>43</v>
      </c>
      <c r="G199" s="4">
        <f ca="1" t="shared" ref="G199:G201" si="121">RANDBETWEEN(40,80)</f>
        <v>63</v>
      </c>
      <c r="H199" s="5">
        <f ca="1" t="shared" si="119"/>
        <v>0.682539682539683</v>
      </c>
    </row>
    <row r="200" spans="1:8">
      <c r="A200" s="2" t="s">
        <v>17</v>
      </c>
      <c r="B200" s="2" t="s">
        <v>19</v>
      </c>
      <c r="C200" s="2">
        <v>2014</v>
      </c>
      <c r="D200" s="2">
        <v>4</v>
      </c>
      <c r="E200" s="1" t="s">
        <v>13</v>
      </c>
      <c r="F200" s="4">
        <f ca="1" t="shared" si="120"/>
        <v>63</v>
      </c>
      <c r="G200" s="4">
        <f ca="1" t="shared" si="121"/>
        <v>50</v>
      </c>
      <c r="H200" s="5">
        <f ca="1" t="shared" si="119"/>
        <v>1.26</v>
      </c>
    </row>
    <row r="201" spans="1:8">
      <c r="A201" s="2" t="s">
        <v>17</v>
      </c>
      <c r="B201" s="2" t="s">
        <v>19</v>
      </c>
      <c r="C201" s="2">
        <v>2014</v>
      </c>
      <c r="D201" s="2">
        <v>4</v>
      </c>
      <c r="E201" s="1" t="s">
        <v>14</v>
      </c>
      <c r="F201" s="4">
        <f ca="1" t="shared" si="120"/>
        <v>74</v>
      </c>
      <c r="G201" s="4">
        <f ca="1" t="shared" si="121"/>
        <v>41</v>
      </c>
      <c r="H201" s="5">
        <f ca="1" t="shared" si="119"/>
        <v>1.80487804878049</v>
      </c>
    </row>
    <row r="202" spans="1:8">
      <c r="A202" s="2" t="s">
        <v>17</v>
      </c>
      <c r="B202" s="2" t="s">
        <v>19</v>
      </c>
      <c r="C202" s="2">
        <v>2014</v>
      </c>
      <c r="D202" s="2">
        <v>5</v>
      </c>
      <c r="E202" s="1" t="s">
        <v>10</v>
      </c>
      <c r="F202" s="4">
        <f ca="1" t="shared" ref="F202:F208" si="122">RANDBETWEEN(100,200)</f>
        <v>147</v>
      </c>
      <c r="G202" s="4">
        <f ca="1" t="shared" ref="G202:G208" si="123">RANDBETWEEN(100,200)</f>
        <v>131</v>
      </c>
      <c r="H202" s="5">
        <f ca="1" t="shared" si="119"/>
        <v>1.12213740458015</v>
      </c>
    </row>
    <row r="203" spans="1:8">
      <c r="A203" s="2" t="s">
        <v>17</v>
      </c>
      <c r="B203" s="2" t="s">
        <v>19</v>
      </c>
      <c r="C203" s="2">
        <v>2014</v>
      </c>
      <c r="D203" s="2">
        <v>5</v>
      </c>
      <c r="E203" s="1" t="s">
        <v>11</v>
      </c>
      <c r="F203" s="4">
        <f ca="1" t="shared" si="122"/>
        <v>183</v>
      </c>
      <c r="G203" s="4">
        <f ca="1" t="shared" si="123"/>
        <v>161</v>
      </c>
      <c r="H203" s="5">
        <f ca="1" t="shared" si="119"/>
        <v>1.13664596273292</v>
      </c>
    </row>
    <row r="204" spans="1:8">
      <c r="A204" s="2" t="s">
        <v>17</v>
      </c>
      <c r="B204" s="2" t="s">
        <v>19</v>
      </c>
      <c r="C204" s="2">
        <v>2014</v>
      </c>
      <c r="D204" s="2">
        <v>5</v>
      </c>
      <c r="E204" s="1" t="s">
        <v>12</v>
      </c>
      <c r="F204" s="4">
        <f ca="1" t="shared" ref="F204:F206" si="124">RANDBETWEEN(40,80)</f>
        <v>53</v>
      </c>
      <c r="G204" s="4">
        <f ca="1" t="shared" ref="G204:G206" si="125">RANDBETWEEN(40,80)</f>
        <v>79</v>
      </c>
      <c r="H204" s="5">
        <f ca="1" t="shared" si="119"/>
        <v>0.670886075949367</v>
      </c>
    </row>
    <row r="205" spans="1:8">
      <c r="A205" s="2" t="s">
        <v>17</v>
      </c>
      <c r="B205" s="2" t="s">
        <v>19</v>
      </c>
      <c r="C205" s="2">
        <v>2014</v>
      </c>
      <c r="D205" s="2">
        <v>5</v>
      </c>
      <c r="E205" s="1" t="s">
        <v>13</v>
      </c>
      <c r="F205" s="4">
        <f ca="1" t="shared" si="124"/>
        <v>68</v>
      </c>
      <c r="G205" s="4">
        <f ca="1" t="shared" si="125"/>
        <v>63</v>
      </c>
      <c r="H205" s="5">
        <f ca="1" t="shared" si="119"/>
        <v>1.07936507936508</v>
      </c>
    </row>
    <row r="206" spans="1:8">
      <c r="A206" s="2" t="s">
        <v>17</v>
      </c>
      <c r="B206" s="2" t="s">
        <v>19</v>
      </c>
      <c r="C206" s="2">
        <v>2014</v>
      </c>
      <c r="D206" s="2">
        <v>5</v>
      </c>
      <c r="E206" s="1" t="s">
        <v>14</v>
      </c>
      <c r="F206" s="4">
        <f ca="1" t="shared" si="124"/>
        <v>48</v>
      </c>
      <c r="G206" s="4">
        <f ca="1" t="shared" si="125"/>
        <v>43</v>
      </c>
      <c r="H206" s="5">
        <f ca="1" t="shared" si="119"/>
        <v>1.11627906976744</v>
      </c>
    </row>
    <row r="207" spans="1:8">
      <c r="A207" s="2" t="s">
        <v>17</v>
      </c>
      <c r="B207" s="2" t="s">
        <v>19</v>
      </c>
      <c r="C207" s="2">
        <v>2014</v>
      </c>
      <c r="D207" s="2">
        <v>6</v>
      </c>
      <c r="E207" s="1" t="s">
        <v>10</v>
      </c>
      <c r="F207" s="4">
        <f ca="1" t="shared" si="122"/>
        <v>151</v>
      </c>
      <c r="G207" s="4">
        <f ca="1" t="shared" si="123"/>
        <v>181</v>
      </c>
      <c r="H207" s="5">
        <f ca="1" t="shared" si="119"/>
        <v>0.834254143646409</v>
      </c>
    </row>
    <row r="208" spans="1:8">
      <c r="A208" s="2" t="s">
        <v>17</v>
      </c>
      <c r="B208" s="2" t="s">
        <v>19</v>
      </c>
      <c r="C208" s="2">
        <v>2014</v>
      </c>
      <c r="D208" s="2">
        <v>6</v>
      </c>
      <c r="E208" s="1" t="s">
        <v>11</v>
      </c>
      <c r="F208" s="4">
        <f ca="1" t="shared" si="122"/>
        <v>195</v>
      </c>
      <c r="G208" s="4">
        <f ca="1" t="shared" si="123"/>
        <v>189</v>
      </c>
      <c r="H208" s="5">
        <f ca="1" t="shared" si="119"/>
        <v>1.03174603174603</v>
      </c>
    </row>
    <row r="209" spans="1:8">
      <c r="A209" s="2" t="s">
        <v>17</v>
      </c>
      <c r="B209" s="2" t="s">
        <v>19</v>
      </c>
      <c r="C209" s="2">
        <v>2014</v>
      </c>
      <c r="D209" s="2">
        <v>6</v>
      </c>
      <c r="E209" s="1" t="s">
        <v>12</v>
      </c>
      <c r="F209" s="4">
        <f ca="1" t="shared" ref="F209:F211" si="126">RANDBETWEEN(40,80)</f>
        <v>58</v>
      </c>
      <c r="G209" s="4">
        <f ca="1" t="shared" ref="G209:G211" si="127">RANDBETWEEN(40,80)</f>
        <v>43</v>
      </c>
      <c r="H209" s="5">
        <f ca="1" t="shared" si="119"/>
        <v>1.34883720930233</v>
      </c>
    </row>
    <row r="210" spans="1:8">
      <c r="A210" s="2" t="s">
        <v>17</v>
      </c>
      <c r="B210" s="2" t="s">
        <v>19</v>
      </c>
      <c r="C210" s="2">
        <v>2014</v>
      </c>
      <c r="D210" s="2">
        <v>6</v>
      </c>
      <c r="E210" s="1" t="s">
        <v>13</v>
      </c>
      <c r="F210" s="4">
        <f ca="1" t="shared" si="126"/>
        <v>73</v>
      </c>
      <c r="G210" s="4">
        <f ca="1" t="shared" si="127"/>
        <v>57</v>
      </c>
      <c r="H210" s="5">
        <f ca="1" t="shared" si="119"/>
        <v>1.28070175438596</v>
      </c>
    </row>
    <row r="211" spans="1:8">
      <c r="A211" s="2" t="s">
        <v>17</v>
      </c>
      <c r="B211" s="2" t="s">
        <v>19</v>
      </c>
      <c r="C211" s="2">
        <v>2014</v>
      </c>
      <c r="D211" s="2">
        <v>6</v>
      </c>
      <c r="E211" s="1" t="s">
        <v>14</v>
      </c>
      <c r="F211" s="4">
        <f ca="1" t="shared" si="126"/>
        <v>51</v>
      </c>
      <c r="G211" s="4">
        <f ca="1" t="shared" si="127"/>
        <v>77</v>
      </c>
      <c r="H211" s="5">
        <f ca="1" t="shared" si="119"/>
        <v>0.662337662337662</v>
      </c>
    </row>
    <row r="212" spans="1:8">
      <c r="A212" s="2" t="s">
        <v>17</v>
      </c>
      <c r="B212" s="2" t="s">
        <v>19</v>
      </c>
      <c r="C212" s="2">
        <v>2014</v>
      </c>
      <c r="D212" s="2">
        <v>7</v>
      </c>
      <c r="E212" s="1" t="s">
        <v>10</v>
      </c>
      <c r="F212" s="4">
        <f ca="1" t="shared" ref="F212:F218" si="128">RANDBETWEEN(100,200)</f>
        <v>167</v>
      </c>
      <c r="G212" s="4">
        <f ca="1" t="shared" ref="G212:G218" si="129">RANDBETWEEN(100,200)</f>
        <v>132</v>
      </c>
      <c r="H212" s="5">
        <f ca="1" t="shared" si="119"/>
        <v>1.26515151515152</v>
      </c>
    </row>
    <row r="213" spans="1:8">
      <c r="A213" s="2" t="s">
        <v>17</v>
      </c>
      <c r="B213" s="2" t="s">
        <v>19</v>
      </c>
      <c r="C213" s="2">
        <v>2014</v>
      </c>
      <c r="D213" s="2">
        <v>7</v>
      </c>
      <c r="E213" s="1" t="s">
        <v>11</v>
      </c>
      <c r="F213" s="4">
        <f ca="1" t="shared" si="128"/>
        <v>107</v>
      </c>
      <c r="G213" s="4">
        <f ca="1" t="shared" si="129"/>
        <v>165</v>
      </c>
      <c r="H213" s="5">
        <f ca="1" t="shared" si="119"/>
        <v>0.648484848484848</v>
      </c>
    </row>
    <row r="214" spans="1:8">
      <c r="A214" s="2" t="s">
        <v>17</v>
      </c>
      <c r="B214" s="2" t="s">
        <v>19</v>
      </c>
      <c r="C214" s="2">
        <v>2014</v>
      </c>
      <c r="D214" s="2">
        <v>7</v>
      </c>
      <c r="E214" s="1" t="s">
        <v>12</v>
      </c>
      <c r="F214" s="4">
        <f ca="1" t="shared" ref="F214:F216" si="130">RANDBETWEEN(40,80)</f>
        <v>55</v>
      </c>
      <c r="G214" s="4">
        <f ca="1" t="shared" ref="G214:G216" si="131">RANDBETWEEN(40,80)</f>
        <v>67</v>
      </c>
      <c r="H214" s="5">
        <f ca="1" t="shared" si="119"/>
        <v>0.82089552238806</v>
      </c>
    </row>
    <row r="215" spans="1:8">
      <c r="A215" s="2" t="s">
        <v>17</v>
      </c>
      <c r="B215" s="2" t="s">
        <v>19</v>
      </c>
      <c r="C215" s="2">
        <v>2014</v>
      </c>
      <c r="D215" s="2">
        <v>7</v>
      </c>
      <c r="E215" s="1" t="s">
        <v>13</v>
      </c>
      <c r="F215" s="4">
        <f ca="1" t="shared" si="130"/>
        <v>70</v>
      </c>
      <c r="G215" s="4">
        <f ca="1" t="shared" si="131"/>
        <v>51</v>
      </c>
      <c r="H215" s="5">
        <f ca="1" t="shared" si="119"/>
        <v>1.37254901960784</v>
      </c>
    </row>
    <row r="216" spans="1:8">
      <c r="A216" s="2" t="s">
        <v>17</v>
      </c>
      <c r="B216" s="2" t="s">
        <v>19</v>
      </c>
      <c r="C216" s="2">
        <v>2014</v>
      </c>
      <c r="D216" s="2">
        <v>7</v>
      </c>
      <c r="E216" s="1" t="s">
        <v>14</v>
      </c>
      <c r="F216" s="4">
        <f ca="1" t="shared" si="130"/>
        <v>58</v>
      </c>
      <c r="G216" s="4">
        <f ca="1" t="shared" si="131"/>
        <v>54</v>
      </c>
      <c r="H216" s="5">
        <f ca="1" t="shared" si="119"/>
        <v>1.07407407407407</v>
      </c>
    </row>
    <row r="217" spans="1:8">
      <c r="A217" s="2" t="s">
        <v>17</v>
      </c>
      <c r="B217" s="2" t="s">
        <v>19</v>
      </c>
      <c r="C217" s="2">
        <v>2014</v>
      </c>
      <c r="D217" s="2">
        <v>8</v>
      </c>
      <c r="E217" s="1" t="s">
        <v>10</v>
      </c>
      <c r="F217" s="4">
        <f ca="1" t="shared" si="128"/>
        <v>126</v>
      </c>
      <c r="G217" s="4">
        <f ca="1" t="shared" si="129"/>
        <v>122</v>
      </c>
      <c r="H217" s="5">
        <f ca="1" t="shared" si="119"/>
        <v>1.0327868852459</v>
      </c>
    </row>
    <row r="218" spans="1:8">
      <c r="A218" s="2" t="s">
        <v>17</v>
      </c>
      <c r="B218" s="2" t="s">
        <v>19</v>
      </c>
      <c r="C218" s="2">
        <v>2014</v>
      </c>
      <c r="D218" s="2">
        <v>8</v>
      </c>
      <c r="E218" s="1" t="s">
        <v>11</v>
      </c>
      <c r="F218" s="4">
        <f ca="1" t="shared" si="128"/>
        <v>127</v>
      </c>
      <c r="G218" s="4">
        <f ca="1" t="shared" si="129"/>
        <v>115</v>
      </c>
      <c r="H218" s="5">
        <f ca="1" t="shared" si="119"/>
        <v>1.10434782608696</v>
      </c>
    </row>
    <row r="219" spans="1:8">
      <c r="A219" s="2" t="s">
        <v>17</v>
      </c>
      <c r="B219" s="2" t="s">
        <v>19</v>
      </c>
      <c r="C219" s="2">
        <v>2014</v>
      </c>
      <c r="D219" s="2">
        <v>8</v>
      </c>
      <c r="E219" s="1" t="s">
        <v>12</v>
      </c>
      <c r="F219" s="4">
        <f ca="1" t="shared" ref="F219:F221" si="132">RANDBETWEEN(40,80)</f>
        <v>70</v>
      </c>
      <c r="G219" s="4">
        <f ca="1" t="shared" ref="G219:G221" si="133">RANDBETWEEN(40,80)</f>
        <v>42</v>
      </c>
      <c r="H219" s="5">
        <f ca="1" t="shared" si="119"/>
        <v>1.66666666666667</v>
      </c>
    </row>
    <row r="220" spans="1:8">
      <c r="A220" s="2" t="s">
        <v>17</v>
      </c>
      <c r="B220" s="2" t="s">
        <v>19</v>
      </c>
      <c r="C220" s="2">
        <v>2014</v>
      </c>
      <c r="D220" s="2">
        <v>8</v>
      </c>
      <c r="E220" s="1" t="s">
        <v>13</v>
      </c>
      <c r="F220" s="4">
        <f ca="1" t="shared" si="132"/>
        <v>46</v>
      </c>
      <c r="G220" s="4">
        <f ca="1" t="shared" si="133"/>
        <v>58</v>
      </c>
      <c r="H220" s="5">
        <f ca="1" t="shared" si="119"/>
        <v>0.793103448275862</v>
      </c>
    </row>
    <row r="221" spans="1:8">
      <c r="A221" s="2" t="s">
        <v>17</v>
      </c>
      <c r="B221" s="2" t="s">
        <v>19</v>
      </c>
      <c r="C221" s="2">
        <v>2014</v>
      </c>
      <c r="D221" s="2">
        <v>8</v>
      </c>
      <c r="E221" s="1" t="s">
        <v>14</v>
      </c>
      <c r="F221" s="4">
        <f ca="1" t="shared" si="132"/>
        <v>76</v>
      </c>
      <c r="G221" s="4">
        <f ca="1" t="shared" si="133"/>
        <v>45</v>
      </c>
      <c r="H221" s="5">
        <f ca="1" t="shared" si="119"/>
        <v>1.68888888888889</v>
      </c>
    </row>
    <row r="222" spans="1:8">
      <c r="A222" s="2" t="s">
        <v>17</v>
      </c>
      <c r="B222" s="2" t="s">
        <v>19</v>
      </c>
      <c r="C222" s="2">
        <v>2014</v>
      </c>
      <c r="D222" s="2">
        <v>9</v>
      </c>
      <c r="E222" s="1" t="s">
        <v>10</v>
      </c>
      <c r="F222" s="4">
        <f ca="1" t="shared" ref="F222:F228" si="134">RANDBETWEEN(100,200)</f>
        <v>122</v>
      </c>
      <c r="G222" s="4">
        <f ca="1" t="shared" ref="G222:G228" si="135">RANDBETWEEN(100,200)</f>
        <v>143</v>
      </c>
      <c r="H222" s="5">
        <f ca="1" t="shared" si="119"/>
        <v>0.853146853146853</v>
      </c>
    </row>
    <row r="223" spans="1:8">
      <c r="A223" s="2" t="s">
        <v>17</v>
      </c>
      <c r="B223" s="2" t="s">
        <v>19</v>
      </c>
      <c r="C223" s="2">
        <v>2014</v>
      </c>
      <c r="D223" s="2">
        <v>9</v>
      </c>
      <c r="E223" s="1" t="s">
        <v>11</v>
      </c>
      <c r="F223" s="4">
        <f ca="1" t="shared" si="134"/>
        <v>127</v>
      </c>
      <c r="G223" s="4">
        <f ca="1" t="shared" si="135"/>
        <v>118</v>
      </c>
      <c r="H223" s="5">
        <f ca="1" t="shared" si="119"/>
        <v>1.07627118644068</v>
      </c>
    </row>
    <row r="224" spans="1:8">
      <c r="A224" s="2" t="s">
        <v>17</v>
      </c>
      <c r="B224" s="2" t="s">
        <v>19</v>
      </c>
      <c r="C224" s="2">
        <v>2014</v>
      </c>
      <c r="D224" s="2">
        <v>9</v>
      </c>
      <c r="E224" s="1" t="s">
        <v>12</v>
      </c>
      <c r="F224" s="4">
        <f ca="1" t="shared" ref="F224:F226" si="136">RANDBETWEEN(40,80)</f>
        <v>66</v>
      </c>
      <c r="G224" s="4">
        <f ca="1" t="shared" ref="G224:G226" si="137">RANDBETWEEN(40,80)</f>
        <v>40</v>
      </c>
      <c r="H224" s="5">
        <f ca="1" t="shared" si="119"/>
        <v>1.65</v>
      </c>
    </row>
    <row r="225" spans="1:8">
      <c r="A225" s="2" t="s">
        <v>17</v>
      </c>
      <c r="B225" s="2" t="s">
        <v>19</v>
      </c>
      <c r="C225" s="2">
        <v>2014</v>
      </c>
      <c r="D225" s="2">
        <v>9</v>
      </c>
      <c r="E225" s="1" t="s">
        <v>13</v>
      </c>
      <c r="F225" s="4">
        <f ca="1" t="shared" si="136"/>
        <v>78</v>
      </c>
      <c r="G225" s="4">
        <f ca="1" t="shared" si="137"/>
        <v>76</v>
      </c>
      <c r="H225" s="5">
        <f ca="1" t="shared" si="119"/>
        <v>1.02631578947368</v>
      </c>
    </row>
    <row r="226" spans="1:8">
      <c r="A226" s="2" t="s">
        <v>17</v>
      </c>
      <c r="B226" s="2" t="s">
        <v>19</v>
      </c>
      <c r="C226" s="2">
        <v>2014</v>
      </c>
      <c r="D226" s="2">
        <v>9</v>
      </c>
      <c r="E226" s="1" t="s">
        <v>14</v>
      </c>
      <c r="F226" s="4">
        <f ca="1" t="shared" si="136"/>
        <v>41</v>
      </c>
      <c r="G226" s="4">
        <f ca="1" t="shared" si="137"/>
        <v>62</v>
      </c>
      <c r="H226" s="5">
        <f ca="1" t="shared" si="119"/>
        <v>0.661290322580645</v>
      </c>
    </row>
    <row r="227" spans="1:8">
      <c r="A227" s="2" t="s">
        <v>17</v>
      </c>
      <c r="B227" s="2" t="s">
        <v>19</v>
      </c>
      <c r="C227" s="2">
        <v>2014</v>
      </c>
      <c r="D227" s="2">
        <v>10</v>
      </c>
      <c r="E227" s="1" t="s">
        <v>10</v>
      </c>
      <c r="F227" s="4">
        <f ca="1" t="shared" si="134"/>
        <v>107</v>
      </c>
      <c r="G227" s="4">
        <f ca="1" t="shared" si="135"/>
        <v>108</v>
      </c>
      <c r="H227" s="5">
        <f ca="1" t="shared" si="119"/>
        <v>0.990740740740741</v>
      </c>
    </row>
    <row r="228" spans="1:8">
      <c r="A228" s="2" t="s">
        <v>17</v>
      </c>
      <c r="B228" s="2" t="s">
        <v>19</v>
      </c>
      <c r="C228" s="2">
        <v>2014</v>
      </c>
      <c r="D228" s="2">
        <v>10</v>
      </c>
      <c r="E228" s="1" t="s">
        <v>11</v>
      </c>
      <c r="F228" s="4">
        <f ca="1" t="shared" si="134"/>
        <v>183</v>
      </c>
      <c r="G228" s="4">
        <f ca="1" t="shared" si="135"/>
        <v>152</v>
      </c>
      <c r="H228" s="5">
        <f ca="1" t="shared" si="119"/>
        <v>1.20394736842105</v>
      </c>
    </row>
    <row r="229" spans="1:8">
      <c r="A229" s="2" t="s">
        <v>17</v>
      </c>
      <c r="B229" s="2" t="s">
        <v>19</v>
      </c>
      <c r="C229" s="2">
        <v>2014</v>
      </c>
      <c r="D229" s="2">
        <v>10</v>
      </c>
      <c r="E229" s="1" t="s">
        <v>12</v>
      </c>
      <c r="F229" s="4">
        <f ca="1" t="shared" ref="F229:F231" si="138">RANDBETWEEN(40,80)</f>
        <v>71</v>
      </c>
      <c r="G229" s="4">
        <f ca="1" t="shared" ref="G229:G231" si="139">RANDBETWEEN(40,80)</f>
        <v>41</v>
      </c>
      <c r="H229" s="5">
        <f ca="1" t="shared" si="119"/>
        <v>1.73170731707317</v>
      </c>
    </row>
    <row r="230" spans="1:8">
      <c r="A230" s="2" t="s">
        <v>17</v>
      </c>
      <c r="B230" s="2" t="s">
        <v>19</v>
      </c>
      <c r="C230" s="2">
        <v>2014</v>
      </c>
      <c r="D230" s="2">
        <v>10</v>
      </c>
      <c r="E230" s="1" t="s">
        <v>13</v>
      </c>
      <c r="F230" s="4">
        <f ca="1" t="shared" si="138"/>
        <v>48</v>
      </c>
      <c r="G230" s="4">
        <f ca="1" t="shared" si="139"/>
        <v>46</v>
      </c>
      <c r="H230" s="5">
        <f ca="1" t="shared" si="119"/>
        <v>1.04347826086957</v>
      </c>
    </row>
    <row r="231" spans="1:8">
      <c r="A231" s="2" t="s">
        <v>17</v>
      </c>
      <c r="B231" s="2" t="s">
        <v>19</v>
      </c>
      <c r="C231" s="2">
        <v>2014</v>
      </c>
      <c r="D231" s="2">
        <v>10</v>
      </c>
      <c r="E231" s="1" t="s">
        <v>14</v>
      </c>
      <c r="F231" s="4">
        <f ca="1" t="shared" si="138"/>
        <v>74</v>
      </c>
      <c r="G231" s="4">
        <f ca="1" t="shared" si="139"/>
        <v>56</v>
      </c>
      <c r="H231" s="5">
        <f ca="1" t="shared" si="119"/>
        <v>1.32142857142857</v>
      </c>
    </row>
    <row r="232" spans="1:8">
      <c r="A232" s="2" t="s">
        <v>17</v>
      </c>
      <c r="B232" s="2" t="s">
        <v>19</v>
      </c>
      <c r="C232" s="2">
        <v>2014</v>
      </c>
      <c r="D232" s="2">
        <v>11</v>
      </c>
      <c r="E232" s="1" t="s">
        <v>10</v>
      </c>
      <c r="F232" s="4">
        <f ca="1" t="shared" ref="F232:F238" si="140">RANDBETWEEN(100,200)</f>
        <v>147</v>
      </c>
      <c r="G232" s="4">
        <f ca="1" t="shared" ref="G232:G238" si="141">RANDBETWEEN(100,200)</f>
        <v>126</v>
      </c>
      <c r="H232" s="5">
        <f ca="1" t="shared" si="119"/>
        <v>1.16666666666667</v>
      </c>
    </row>
    <row r="233" spans="1:8">
      <c r="A233" s="2" t="s">
        <v>17</v>
      </c>
      <c r="B233" s="2" t="s">
        <v>19</v>
      </c>
      <c r="C233" s="2">
        <v>2014</v>
      </c>
      <c r="D233" s="2">
        <v>11</v>
      </c>
      <c r="E233" s="1" t="s">
        <v>11</v>
      </c>
      <c r="F233" s="4">
        <f ca="1" t="shared" si="140"/>
        <v>138</v>
      </c>
      <c r="G233" s="4">
        <f ca="1" t="shared" si="141"/>
        <v>196</v>
      </c>
      <c r="H233" s="5">
        <f ca="1" t="shared" si="119"/>
        <v>0.704081632653061</v>
      </c>
    </row>
    <row r="234" spans="1:8">
      <c r="A234" s="2" t="s">
        <v>17</v>
      </c>
      <c r="B234" s="2" t="s">
        <v>19</v>
      </c>
      <c r="C234" s="2">
        <v>2014</v>
      </c>
      <c r="D234" s="2">
        <v>11</v>
      </c>
      <c r="E234" s="1" t="s">
        <v>12</v>
      </c>
      <c r="F234" s="4">
        <f ca="1" t="shared" ref="F234:F236" si="142">RANDBETWEEN(40,80)</f>
        <v>78</v>
      </c>
      <c r="G234" s="4">
        <f ca="1" t="shared" ref="G234:G236" si="143">RANDBETWEEN(40,80)</f>
        <v>40</v>
      </c>
      <c r="H234" s="5">
        <f ca="1" t="shared" si="119"/>
        <v>1.95</v>
      </c>
    </row>
    <row r="235" spans="1:8">
      <c r="A235" s="2" t="s">
        <v>17</v>
      </c>
      <c r="B235" s="2" t="s">
        <v>19</v>
      </c>
      <c r="C235" s="2">
        <v>2014</v>
      </c>
      <c r="D235" s="2">
        <v>11</v>
      </c>
      <c r="E235" s="1" t="s">
        <v>13</v>
      </c>
      <c r="F235" s="4">
        <f ca="1" t="shared" si="142"/>
        <v>47</v>
      </c>
      <c r="G235" s="4">
        <f ca="1" t="shared" si="143"/>
        <v>62</v>
      </c>
      <c r="H235" s="5">
        <f ca="1" t="shared" si="119"/>
        <v>0.758064516129032</v>
      </c>
    </row>
    <row r="236" spans="1:8">
      <c r="A236" s="2" t="s">
        <v>17</v>
      </c>
      <c r="B236" s="2" t="s">
        <v>19</v>
      </c>
      <c r="C236" s="2">
        <v>2014</v>
      </c>
      <c r="D236" s="2">
        <v>11</v>
      </c>
      <c r="E236" s="1" t="s">
        <v>14</v>
      </c>
      <c r="F236" s="4">
        <f ca="1" t="shared" si="142"/>
        <v>77</v>
      </c>
      <c r="G236" s="4">
        <f ca="1" t="shared" si="143"/>
        <v>42</v>
      </c>
      <c r="H236" s="5">
        <f ca="1" t="shared" si="119"/>
        <v>1.83333333333333</v>
      </c>
    </row>
    <row r="237" spans="1:8">
      <c r="A237" s="2" t="s">
        <v>17</v>
      </c>
      <c r="B237" s="2" t="s">
        <v>19</v>
      </c>
      <c r="C237" s="2">
        <v>2014</v>
      </c>
      <c r="D237" s="2">
        <v>12</v>
      </c>
      <c r="E237" s="1" t="s">
        <v>10</v>
      </c>
      <c r="F237" s="4">
        <f ca="1" t="shared" si="140"/>
        <v>153</v>
      </c>
      <c r="G237" s="4">
        <f ca="1" t="shared" si="141"/>
        <v>159</v>
      </c>
      <c r="H237" s="5">
        <f ca="1" t="shared" si="119"/>
        <v>0.962264150943396</v>
      </c>
    </row>
    <row r="238" spans="1:8">
      <c r="A238" s="2" t="s">
        <v>17</v>
      </c>
      <c r="B238" s="2" t="s">
        <v>19</v>
      </c>
      <c r="C238" s="2">
        <v>2014</v>
      </c>
      <c r="D238" s="2">
        <v>12</v>
      </c>
      <c r="E238" s="1" t="s">
        <v>11</v>
      </c>
      <c r="F238" s="4">
        <f ca="1" t="shared" si="140"/>
        <v>131</v>
      </c>
      <c r="G238" s="4">
        <f ca="1" t="shared" si="141"/>
        <v>135</v>
      </c>
      <c r="H238" s="5">
        <f ca="1" t="shared" si="119"/>
        <v>0.97037037037037</v>
      </c>
    </row>
    <row r="239" spans="1:8">
      <c r="A239" s="2" t="s">
        <v>17</v>
      </c>
      <c r="B239" s="2" t="s">
        <v>19</v>
      </c>
      <c r="C239" s="2">
        <v>2014</v>
      </c>
      <c r="D239" s="2">
        <v>12</v>
      </c>
      <c r="E239" s="1" t="s">
        <v>12</v>
      </c>
      <c r="F239" s="4">
        <f ca="1" t="shared" ref="F239:F241" si="144">RANDBETWEEN(40,80)</f>
        <v>77</v>
      </c>
      <c r="G239" s="4">
        <f ca="1" t="shared" ref="G239:G241" si="145">RANDBETWEEN(40,80)</f>
        <v>46</v>
      </c>
      <c r="H239" s="5">
        <f ca="1" t="shared" si="119"/>
        <v>1.67391304347826</v>
      </c>
    </row>
    <row r="240" spans="1:8">
      <c r="A240" s="2" t="s">
        <v>17</v>
      </c>
      <c r="B240" s="2" t="s">
        <v>19</v>
      </c>
      <c r="C240" s="2">
        <v>2014</v>
      </c>
      <c r="D240" s="2">
        <v>12</v>
      </c>
      <c r="E240" s="1" t="s">
        <v>13</v>
      </c>
      <c r="F240" s="4">
        <f ca="1" t="shared" si="144"/>
        <v>72</v>
      </c>
      <c r="G240" s="4">
        <f ca="1" t="shared" si="145"/>
        <v>50</v>
      </c>
      <c r="H240" s="5">
        <f ca="1" t="shared" si="119"/>
        <v>1.44</v>
      </c>
    </row>
    <row r="241" spans="1:8">
      <c r="A241" s="2" t="s">
        <v>17</v>
      </c>
      <c r="B241" s="2" t="s">
        <v>19</v>
      </c>
      <c r="C241" s="2">
        <v>2014</v>
      </c>
      <c r="D241" s="2">
        <v>12</v>
      </c>
      <c r="E241" s="1" t="s">
        <v>14</v>
      </c>
      <c r="F241" s="4">
        <f ca="1" t="shared" si="144"/>
        <v>56</v>
      </c>
      <c r="G241" s="4">
        <f ca="1" t="shared" si="145"/>
        <v>68</v>
      </c>
      <c r="H241" s="5">
        <f ca="1" t="shared" si="119"/>
        <v>0.823529411764706</v>
      </c>
    </row>
    <row r="242" spans="1:8">
      <c r="A242" s="2" t="s">
        <v>17</v>
      </c>
      <c r="B242" s="2" t="s">
        <v>20</v>
      </c>
      <c r="C242" s="2">
        <v>2014</v>
      </c>
      <c r="D242" s="2">
        <v>1</v>
      </c>
      <c r="E242" s="1" t="s">
        <v>10</v>
      </c>
      <c r="F242" s="4">
        <f ca="1" t="shared" ref="F242:F248" si="146">RANDBETWEEN(100,200)</f>
        <v>123</v>
      </c>
      <c r="G242" s="4">
        <f ca="1" t="shared" ref="G242:G248" si="147">RANDBETWEEN(100,200)</f>
        <v>168</v>
      </c>
      <c r="H242" s="5">
        <f ca="1" t="shared" si="119"/>
        <v>0.732142857142857</v>
      </c>
    </row>
    <row r="243" spans="1:8">
      <c r="A243" s="2" t="s">
        <v>17</v>
      </c>
      <c r="B243" s="2" t="s">
        <v>20</v>
      </c>
      <c r="C243" s="2">
        <v>2014</v>
      </c>
      <c r="D243" s="2">
        <v>1</v>
      </c>
      <c r="E243" s="1" t="s">
        <v>11</v>
      </c>
      <c r="F243" s="4">
        <f ca="1" t="shared" si="146"/>
        <v>167</v>
      </c>
      <c r="G243" s="4">
        <f ca="1" t="shared" si="147"/>
        <v>109</v>
      </c>
      <c r="H243" s="5">
        <f ca="1" t="shared" si="119"/>
        <v>1.53211009174312</v>
      </c>
    </row>
    <row r="244" spans="1:8">
      <c r="A244" s="2" t="s">
        <v>17</v>
      </c>
      <c r="B244" s="2" t="s">
        <v>20</v>
      </c>
      <c r="C244" s="2">
        <v>2014</v>
      </c>
      <c r="D244" s="2">
        <v>1</v>
      </c>
      <c r="E244" s="1" t="s">
        <v>12</v>
      </c>
      <c r="F244" s="4">
        <f ca="1">RANDBETWEEN(-40,60)</f>
        <v>0</v>
      </c>
      <c r="G244" s="4">
        <f ca="1" t="shared" ref="G244:G246" si="148">RANDBETWEEN(40,80)</f>
        <v>53</v>
      </c>
      <c r="H244" s="5">
        <f ca="1" t="shared" si="119"/>
        <v>0</v>
      </c>
    </row>
    <row r="245" spans="1:8">
      <c r="A245" s="2" t="s">
        <v>17</v>
      </c>
      <c r="B245" s="2" t="s">
        <v>20</v>
      </c>
      <c r="C245" s="2">
        <v>2014</v>
      </c>
      <c r="D245" s="2">
        <v>1</v>
      </c>
      <c r="E245" s="1" t="s">
        <v>13</v>
      </c>
      <c r="F245" s="4">
        <f ca="1" t="shared" ref="F245:F251" si="149">RANDBETWEEN(40,80)</f>
        <v>64</v>
      </c>
      <c r="G245" s="4">
        <f ca="1" t="shared" si="148"/>
        <v>50</v>
      </c>
      <c r="H245" s="5">
        <f ca="1" t="shared" si="119"/>
        <v>1.28</v>
      </c>
    </row>
    <row r="246" spans="1:8">
      <c r="A246" s="2" t="s">
        <v>17</v>
      </c>
      <c r="B246" s="2" t="s">
        <v>20</v>
      </c>
      <c r="C246" s="2">
        <v>2014</v>
      </c>
      <c r="D246" s="2">
        <v>1</v>
      </c>
      <c r="E246" s="1" t="s">
        <v>14</v>
      </c>
      <c r="F246" s="4">
        <f ca="1" t="shared" si="149"/>
        <v>49</v>
      </c>
      <c r="G246" s="4">
        <f ca="1" t="shared" si="148"/>
        <v>74</v>
      </c>
      <c r="H246" s="5">
        <f ca="1" t="shared" si="119"/>
        <v>0.662162162162162</v>
      </c>
    </row>
    <row r="247" spans="1:8">
      <c r="A247" s="2" t="s">
        <v>17</v>
      </c>
      <c r="B247" s="2" t="s">
        <v>20</v>
      </c>
      <c r="C247" s="2">
        <v>2014</v>
      </c>
      <c r="D247" s="2">
        <v>2</v>
      </c>
      <c r="E247" s="1" t="s">
        <v>10</v>
      </c>
      <c r="F247" s="4">
        <f ca="1" t="shared" si="146"/>
        <v>115</v>
      </c>
      <c r="G247" s="4">
        <f ca="1" t="shared" si="147"/>
        <v>141</v>
      </c>
      <c r="H247" s="5">
        <f ca="1" t="shared" si="119"/>
        <v>0.815602836879433</v>
      </c>
    </row>
    <row r="248" spans="1:8">
      <c r="A248" s="2" t="s">
        <v>17</v>
      </c>
      <c r="B248" s="2" t="s">
        <v>20</v>
      </c>
      <c r="C248" s="2">
        <v>2014</v>
      </c>
      <c r="D248" s="2">
        <v>2</v>
      </c>
      <c r="E248" s="1" t="s">
        <v>11</v>
      </c>
      <c r="F248" s="4">
        <f ca="1" t="shared" si="146"/>
        <v>186</v>
      </c>
      <c r="G248" s="4">
        <f ca="1" t="shared" si="147"/>
        <v>166</v>
      </c>
      <c r="H248" s="5">
        <f ca="1" t="shared" si="119"/>
        <v>1.12048192771084</v>
      </c>
    </row>
    <row r="249" spans="1:8">
      <c r="A249" s="2" t="s">
        <v>17</v>
      </c>
      <c r="B249" s="2" t="s">
        <v>20</v>
      </c>
      <c r="C249" s="2">
        <v>2014</v>
      </c>
      <c r="D249" s="2">
        <v>2</v>
      </c>
      <c r="E249" s="1" t="s">
        <v>12</v>
      </c>
      <c r="F249" s="4">
        <f ca="1">RANDBETWEEN(-40,60)</f>
        <v>-39</v>
      </c>
      <c r="G249" s="4">
        <f ca="1" t="shared" ref="G249:G251" si="150">RANDBETWEEN(40,80)</f>
        <v>79</v>
      </c>
      <c r="H249" s="5">
        <f ca="1" t="shared" si="119"/>
        <v>-0.493670886075949</v>
      </c>
    </row>
    <row r="250" spans="1:8">
      <c r="A250" s="2" t="s">
        <v>17</v>
      </c>
      <c r="B250" s="2" t="s">
        <v>20</v>
      </c>
      <c r="C250" s="2">
        <v>2014</v>
      </c>
      <c r="D250" s="2">
        <v>2</v>
      </c>
      <c r="E250" s="1" t="s">
        <v>13</v>
      </c>
      <c r="F250" s="4">
        <f ca="1" t="shared" si="149"/>
        <v>44</v>
      </c>
      <c r="G250" s="4">
        <f ca="1" t="shared" si="150"/>
        <v>67</v>
      </c>
      <c r="H250" s="5">
        <f ca="1" t="shared" si="119"/>
        <v>0.656716417910448</v>
      </c>
    </row>
    <row r="251" spans="1:8">
      <c r="A251" s="2" t="s">
        <v>17</v>
      </c>
      <c r="B251" s="2" t="s">
        <v>20</v>
      </c>
      <c r="C251" s="2">
        <v>2014</v>
      </c>
      <c r="D251" s="2">
        <v>2</v>
      </c>
      <c r="E251" s="1" t="s">
        <v>14</v>
      </c>
      <c r="F251" s="4">
        <f ca="1" t="shared" si="149"/>
        <v>49</v>
      </c>
      <c r="G251" s="4">
        <f ca="1" t="shared" si="150"/>
        <v>72</v>
      </c>
      <c r="H251" s="5">
        <f ca="1" t="shared" si="119"/>
        <v>0.680555555555556</v>
      </c>
    </row>
    <row r="252" spans="1:8">
      <c r="A252" s="2" t="s">
        <v>17</v>
      </c>
      <c r="B252" s="2" t="s">
        <v>20</v>
      </c>
      <c r="C252" s="2">
        <v>2014</v>
      </c>
      <c r="D252" s="2">
        <v>3</v>
      </c>
      <c r="E252" s="1" t="s">
        <v>10</v>
      </c>
      <c r="F252" s="4">
        <f ca="1" t="shared" ref="F252:F258" si="151">RANDBETWEEN(100,200)</f>
        <v>162</v>
      </c>
      <c r="G252" s="4">
        <f ca="1" t="shared" ref="G252:G258" si="152">RANDBETWEEN(100,200)</f>
        <v>138</v>
      </c>
      <c r="H252" s="5">
        <f ca="1" t="shared" si="119"/>
        <v>1.17391304347826</v>
      </c>
    </row>
    <row r="253" spans="1:8">
      <c r="A253" s="2" t="s">
        <v>17</v>
      </c>
      <c r="B253" s="2" t="s">
        <v>20</v>
      </c>
      <c r="C253" s="2">
        <v>2014</v>
      </c>
      <c r="D253" s="2">
        <v>3</v>
      </c>
      <c r="E253" s="1" t="s">
        <v>11</v>
      </c>
      <c r="F253" s="4">
        <f ca="1" t="shared" si="151"/>
        <v>116</v>
      </c>
      <c r="G253" s="4">
        <f ca="1" t="shared" si="152"/>
        <v>108</v>
      </c>
      <c r="H253" s="5">
        <f ca="1" t="shared" si="119"/>
        <v>1.07407407407407</v>
      </c>
    </row>
    <row r="254" spans="1:8">
      <c r="A254" s="2" t="s">
        <v>17</v>
      </c>
      <c r="B254" s="2" t="s">
        <v>20</v>
      </c>
      <c r="C254" s="2">
        <v>2014</v>
      </c>
      <c r="D254" s="2">
        <v>3</v>
      </c>
      <c r="E254" s="1" t="s">
        <v>12</v>
      </c>
      <c r="F254" s="4">
        <f ca="1">RANDBETWEEN(-40,60)</f>
        <v>2</v>
      </c>
      <c r="G254" s="4">
        <f ca="1" t="shared" ref="G254:G256" si="153">RANDBETWEEN(40,80)</f>
        <v>48</v>
      </c>
      <c r="H254" s="5">
        <f ca="1" t="shared" si="119"/>
        <v>0.0416666666666667</v>
      </c>
    </row>
    <row r="255" spans="1:8">
      <c r="A255" s="2" t="s">
        <v>17</v>
      </c>
      <c r="B255" s="2" t="s">
        <v>20</v>
      </c>
      <c r="C255" s="2">
        <v>2014</v>
      </c>
      <c r="D255" s="2">
        <v>3</v>
      </c>
      <c r="E255" s="1" t="s">
        <v>13</v>
      </c>
      <c r="F255" s="4">
        <f ca="1" t="shared" ref="F255:F261" si="154">RANDBETWEEN(40,80)</f>
        <v>54</v>
      </c>
      <c r="G255" s="4">
        <f ca="1" t="shared" si="153"/>
        <v>75</v>
      </c>
      <c r="H255" s="5">
        <f ca="1" t="shared" si="119"/>
        <v>0.72</v>
      </c>
    </row>
    <row r="256" spans="1:8">
      <c r="A256" s="2" t="s">
        <v>17</v>
      </c>
      <c r="B256" s="2" t="s">
        <v>20</v>
      </c>
      <c r="C256" s="2">
        <v>2014</v>
      </c>
      <c r="D256" s="2">
        <v>3</v>
      </c>
      <c r="E256" s="1" t="s">
        <v>14</v>
      </c>
      <c r="F256" s="4">
        <f ca="1" t="shared" si="154"/>
        <v>64</v>
      </c>
      <c r="G256" s="4">
        <f ca="1" t="shared" si="153"/>
        <v>53</v>
      </c>
      <c r="H256" s="5">
        <f ca="1" t="shared" si="119"/>
        <v>1.20754716981132</v>
      </c>
    </row>
    <row r="257" spans="1:8">
      <c r="A257" s="2" t="s">
        <v>17</v>
      </c>
      <c r="B257" s="2" t="s">
        <v>20</v>
      </c>
      <c r="C257" s="2">
        <v>2014</v>
      </c>
      <c r="D257" s="2">
        <v>4</v>
      </c>
      <c r="E257" s="1" t="s">
        <v>10</v>
      </c>
      <c r="F257" s="4">
        <f ca="1" t="shared" si="151"/>
        <v>143</v>
      </c>
      <c r="G257" s="4">
        <f ca="1" t="shared" si="152"/>
        <v>169</v>
      </c>
      <c r="H257" s="5">
        <f ca="1" t="shared" si="119"/>
        <v>0.846153846153846</v>
      </c>
    </row>
    <row r="258" spans="1:8">
      <c r="A258" s="2" t="s">
        <v>17</v>
      </c>
      <c r="B258" s="2" t="s">
        <v>20</v>
      </c>
      <c r="C258" s="2">
        <v>2014</v>
      </c>
      <c r="D258" s="2">
        <v>4</v>
      </c>
      <c r="E258" s="1" t="s">
        <v>11</v>
      </c>
      <c r="F258" s="4">
        <f ca="1" t="shared" si="151"/>
        <v>106</v>
      </c>
      <c r="G258" s="4">
        <f ca="1" t="shared" si="152"/>
        <v>181</v>
      </c>
      <c r="H258" s="5">
        <f ca="1" t="shared" si="119"/>
        <v>0.585635359116022</v>
      </c>
    </row>
    <row r="259" spans="1:8">
      <c r="A259" s="2" t="s">
        <v>17</v>
      </c>
      <c r="B259" s="2" t="s">
        <v>20</v>
      </c>
      <c r="C259" s="2">
        <v>2014</v>
      </c>
      <c r="D259" s="2">
        <v>4</v>
      </c>
      <c r="E259" s="1" t="s">
        <v>12</v>
      </c>
      <c r="F259" s="4">
        <f ca="1">RANDBETWEEN(-40,60)</f>
        <v>-31</v>
      </c>
      <c r="G259" s="4">
        <f ca="1" t="shared" ref="G259:G261" si="155">RANDBETWEEN(40,80)</f>
        <v>46</v>
      </c>
      <c r="H259" s="5">
        <f ca="1" t="shared" ref="H259:H322" si="156">F259/G259</f>
        <v>-0.673913043478261</v>
      </c>
    </row>
    <row r="260" spans="1:8">
      <c r="A260" s="2" t="s">
        <v>17</v>
      </c>
      <c r="B260" s="2" t="s">
        <v>20</v>
      </c>
      <c r="C260" s="2">
        <v>2014</v>
      </c>
      <c r="D260" s="2">
        <v>4</v>
      </c>
      <c r="E260" s="1" t="s">
        <v>13</v>
      </c>
      <c r="F260" s="4">
        <f ca="1" t="shared" si="154"/>
        <v>56</v>
      </c>
      <c r="G260" s="4">
        <f ca="1" t="shared" si="155"/>
        <v>53</v>
      </c>
      <c r="H260" s="5">
        <f ca="1" t="shared" si="156"/>
        <v>1.05660377358491</v>
      </c>
    </row>
    <row r="261" spans="1:8">
      <c r="A261" s="2" t="s">
        <v>17</v>
      </c>
      <c r="B261" s="2" t="s">
        <v>20</v>
      </c>
      <c r="C261" s="2">
        <v>2014</v>
      </c>
      <c r="D261" s="2">
        <v>4</v>
      </c>
      <c r="E261" s="1" t="s">
        <v>14</v>
      </c>
      <c r="F261" s="4">
        <f ca="1" t="shared" si="154"/>
        <v>73</v>
      </c>
      <c r="G261" s="4">
        <f ca="1" t="shared" si="155"/>
        <v>56</v>
      </c>
      <c r="H261" s="5">
        <f ca="1" t="shared" si="156"/>
        <v>1.30357142857143</v>
      </c>
    </row>
    <row r="262" spans="1:8">
      <c r="A262" s="2" t="s">
        <v>17</v>
      </c>
      <c r="B262" s="2" t="s">
        <v>20</v>
      </c>
      <c r="C262" s="2">
        <v>2014</v>
      </c>
      <c r="D262" s="2">
        <v>5</v>
      </c>
      <c r="E262" s="1" t="s">
        <v>10</v>
      </c>
      <c r="F262" s="4">
        <f ca="1" t="shared" ref="F262:F268" si="157">RANDBETWEEN(100,200)</f>
        <v>128</v>
      </c>
      <c r="G262" s="4">
        <f ca="1" t="shared" ref="G262:G268" si="158">RANDBETWEEN(100,200)</f>
        <v>191</v>
      </c>
      <c r="H262" s="5">
        <f ca="1" t="shared" si="156"/>
        <v>0.670157068062827</v>
      </c>
    </row>
    <row r="263" spans="1:8">
      <c r="A263" s="2" t="s">
        <v>17</v>
      </c>
      <c r="B263" s="2" t="s">
        <v>20</v>
      </c>
      <c r="C263" s="2">
        <v>2014</v>
      </c>
      <c r="D263" s="2">
        <v>5</v>
      </c>
      <c r="E263" s="1" t="s">
        <v>11</v>
      </c>
      <c r="F263" s="4">
        <f ca="1" t="shared" si="157"/>
        <v>194</v>
      </c>
      <c r="G263" s="4">
        <f ca="1" t="shared" si="158"/>
        <v>170</v>
      </c>
      <c r="H263" s="5">
        <f ca="1" t="shared" si="156"/>
        <v>1.14117647058824</v>
      </c>
    </row>
    <row r="264" spans="1:8">
      <c r="A264" s="2" t="s">
        <v>17</v>
      </c>
      <c r="B264" s="2" t="s">
        <v>20</v>
      </c>
      <c r="C264" s="2">
        <v>2014</v>
      </c>
      <c r="D264" s="2">
        <v>5</v>
      </c>
      <c r="E264" s="1" t="s">
        <v>12</v>
      </c>
      <c r="F264" s="4">
        <f ca="1">RANDBETWEEN(-40,60)</f>
        <v>-25</v>
      </c>
      <c r="G264" s="4">
        <f ca="1" t="shared" ref="G264:G266" si="159">RANDBETWEEN(40,80)</f>
        <v>54</v>
      </c>
      <c r="H264" s="5">
        <f ca="1" t="shared" si="156"/>
        <v>-0.462962962962963</v>
      </c>
    </row>
    <row r="265" spans="1:8">
      <c r="A265" s="2" t="s">
        <v>17</v>
      </c>
      <c r="B265" s="2" t="s">
        <v>20</v>
      </c>
      <c r="C265" s="2">
        <v>2014</v>
      </c>
      <c r="D265" s="2">
        <v>5</v>
      </c>
      <c r="E265" s="1" t="s">
        <v>13</v>
      </c>
      <c r="F265" s="4">
        <f ca="1" t="shared" ref="F265:F271" si="160">RANDBETWEEN(40,80)</f>
        <v>59</v>
      </c>
      <c r="G265" s="4">
        <f ca="1" t="shared" si="159"/>
        <v>64</v>
      </c>
      <c r="H265" s="5">
        <f ca="1" t="shared" si="156"/>
        <v>0.921875</v>
      </c>
    </row>
    <row r="266" spans="1:8">
      <c r="A266" s="2" t="s">
        <v>17</v>
      </c>
      <c r="B266" s="2" t="s">
        <v>20</v>
      </c>
      <c r="C266" s="2">
        <v>2014</v>
      </c>
      <c r="D266" s="2">
        <v>5</v>
      </c>
      <c r="E266" s="1" t="s">
        <v>14</v>
      </c>
      <c r="F266" s="4">
        <f ca="1" t="shared" si="160"/>
        <v>55</v>
      </c>
      <c r="G266" s="4">
        <f ca="1" t="shared" si="159"/>
        <v>45</v>
      </c>
      <c r="H266" s="5">
        <f ca="1" t="shared" si="156"/>
        <v>1.22222222222222</v>
      </c>
    </row>
    <row r="267" spans="1:8">
      <c r="A267" s="2" t="s">
        <v>17</v>
      </c>
      <c r="B267" s="2" t="s">
        <v>20</v>
      </c>
      <c r="C267" s="2">
        <v>2014</v>
      </c>
      <c r="D267" s="2">
        <v>6</v>
      </c>
      <c r="E267" s="1" t="s">
        <v>10</v>
      </c>
      <c r="F267" s="4">
        <f ca="1" t="shared" si="157"/>
        <v>185</v>
      </c>
      <c r="G267" s="4">
        <f ca="1" t="shared" si="158"/>
        <v>180</v>
      </c>
      <c r="H267" s="5">
        <f ca="1" t="shared" si="156"/>
        <v>1.02777777777778</v>
      </c>
    </row>
    <row r="268" spans="1:8">
      <c r="A268" s="2" t="s">
        <v>17</v>
      </c>
      <c r="B268" s="2" t="s">
        <v>20</v>
      </c>
      <c r="C268" s="2">
        <v>2014</v>
      </c>
      <c r="D268" s="2">
        <v>6</v>
      </c>
      <c r="E268" s="1" t="s">
        <v>11</v>
      </c>
      <c r="F268" s="4">
        <f ca="1" t="shared" si="157"/>
        <v>174</v>
      </c>
      <c r="G268" s="4">
        <f ca="1" t="shared" si="158"/>
        <v>127</v>
      </c>
      <c r="H268" s="5">
        <f ca="1" t="shared" si="156"/>
        <v>1.37007874015748</v>
      </c>
    </row>
    <row r="269" spans="1:8">
      <c r="A269" s="2" t="s">
        <v>17</v>
      </c>
      <c r="B269" s="2" t="s">
        <v>20</v>
      </c>
      <c r="C269" s="2">
        <v>2014</v>
      </c>
      <c r="D269" s="2">
        <v>6</v>
      </c>
      <c r="E269" s="1" t="s">
        <v>12</v>
      </c>
      <c r="F269" s="4">
        <f ca="1">RANDBETWEEN(-40,60)</f>
        <v>58</v>
      </c>
      <c r="G269" s="4">
        <f ca="1" t="shared" ref="G269:G271" si="161">RANDBETWEEN(40,80)</f>
        <v>57</v>
      </c>
      <c r="H269" s="5">
        <f ca="1" t="shared" si="156"/>
        <v>1.01754385964912</v>
      </c>
    </row>
    <row r="270" spans="1:8">
      <c r="A270" s="2" t="s">
        <v>17</v>
      </c>
      <c r="B270" s="2" t="s">
        <v>20</v>
      </c>
      <c r="C270" s="2">
        <v>2014</v>
      </c>
      <c r="D270" s="2">
        <v>6</v>
      </c>
      <c r="E270" s="1" t="s">
        <v>13</v>
      </c>
      <c r="F270" s="4">
        <f ca="1" t="shared" si="160"/>
        <v>57</v>
      </c>
      <c r="G270" s="4">
        <f ca="1" t="shared" si="161"/>
        <v>67</v>
      </c>
      <c r="H270" s="5">
        <f ca="1" t="shared" si="156"/>
        <v>0.850746268656716</v>
      </c>
    </row>
    <row r="271" spans="1:8">
      <c r="A271" s="2" t="s">
        <v>17</v>
      </c>
      <c r="B271" s="2" t="s">
        <v>20</v>
      </c>
      <c r="C271" s="2">
        <v>2014</v>
      </c>
      <c r="D271" s="2">
        <v>6</v>
      </c>
      <c r="E271" s="1" t="s">
        <v>14</v>
      </c>
      <c r="F271" s="4">
        <f ca="1" t="shared" si="160"/>
        <v>72</v>
      </c>
      <c r="G271" s="4">
        <f ca="1" t="shared" si="161"/>
        <v>59</v>
      </c>
      <c r="H271" s="5">
        <f ca="1" t="shared" si="156"/>
        <v>1.22033898305085</v>
      </c>
    </row>
    <row r="272" spans="1:8">
      <c r="A272" s="2" t="s">
        <v>17</v>
      </c>
      <c r="B272" s="2" t="s">
        <v>20</v>
      </c>
      <c r="C272" s="2">
        <v>2014</v>
      </c>
      <c r="D272" s="2">
        <v>7</v>
      </c>
      <c r="E272" s="1" t="s">
        <v>10</v>
      </c>
      <c r="F272" s="4">
        <f ca="1" t="shared" ref="F272:F278" si="162">RANDBETWEEN(100,200)</f>
        <v>188</v>
      </c>
      <c r="G272" s="4">
        <f ca="1" t="shared" ref="G272:G278" si="163">RANDBETWEEN(100,200)</f>
        <v>105</v>
      </c>
      <c r="H272" s="5">
        <f ca="1" t="shared" si="156"/>
        <v>1.79047619047619</v>
      </c>
    </row>
    <row r="273" spans="1:8">
      <c r="A273" s="2" t="s">
        <v>17</v>
      </c>
      <c r="B273" s="2" t="s">
        <v>20</v>
      </c>
      <c r="C273" s="2">
        <v>2014</v>
      </c>
      <c r="D273" s="2">
        <v>7</v>
      </c>
      <c r="E273" s="1" t="s">
        <v>11</v>
      </c>
      <c r="F273" s="4">
        <f ca="1" t="shared" si="162"/>
        <v>179</v>
      </c>
      <c r="G273" s="4">
        <f ca="1" t="shared" si="163"/>
        <v>150</v>
      </c>
      <c r="H273" s="5">
        <f ca="1" t="shared" si="156"/>
        <v>1.19333333333333</v>
      </c>
    </row>
    <row r="274" spans="1:8">
      <c r="A274" s="2" t="s">
        <v>17</v>
      </c>
      <c r="B274" s="2" t="s">
        <v>20</v>
      </c>
      <c r="C274" s="2">
        <v>2014</v>
      </c>
      <c r="D274" s="2">
        <v>7</v>
      </c>
      <c r="E274" s="1" t="s">
        <v>12</v>
      </c>
      <c r="F274" s="4">
        <f ca="1">RANDBETWEEN(-40,60)</f>
        <v>17</v>
      </c>
      <c r="G274" s="4">
        <f ca="1" t="shared" ref="G274:G276" si="164">RANDBETWEEN(40,80)</f>
        <v>52</v>
      </c>
      <c r="H274" s="5">
        <f ca="1" t="shared" si="156"/>
        <v>0.326923076923077</v>
      </c>
    </row>
    <row r="275" spans="1:8">
      <c r="A275" s="2" t="s">
        <v>17</v>
      </c>
      <c r="B275" s="2" t="s">
        <v>20</v>
      </c>
      <c r="C275" s="2">
        <v>2014</v>
      </c>
      <c r="D275" s="2">
        <v>7</v>
      </c>
      <c r="E275" s="1" t="s">
        <v>13</v>
      </c>
      <c r="F275" s="4">
        <f ca="1" t="shared" ref="F275:F281" si="165">RANDBETWEEN(40,80)</f>
        <v>57</v>
      </c>
      <c r="G275" s="4">
        <f ca="1" t="shared" si="164"/>
        <v>48</v>
      </c>
      <c r="H275" s="5">
        <f ca="1" t="shared" si="156"/>
        <v>1.1875</v>
      </c>
    </row>
    <row r="276" spans="1:8">
      <c r="A276" s="2" t="s">
        <v>17</v>
      </c>
      <c r="B276" s="2" t="s">
        <v>20</v>
      </c>
      <c r="C276" s="2">
        <v>2014</v>
      </c>
      <c r="D276" s="2">
        <v>7</v>
      </c>
      <c r="E276" s="1" t="s">
        <v>14</v>
      </c>
      <c r="F276" s="4">
        <f ca="1" t="shared" si="165"/>
        <v>56</v>
      </c>
      <c r="G276" s="4">
        <f ca="1" t="shared" si="164"/>
        <v>65</v>
      </c>
      <c r="H276" s="5">
        <f ca="1" t="shared" si="156"/>
        <v>0.861538461538462</v>
      </c>
    </row>
    <row r="277" spans="1:8">
      <c r="A277" s="2" t="s">
        <v>17</v>
      </c>
      <c r="B277" s="2" t="s">
        <v>20</v>
      </c>
      <c r="C277" s="2">
        <v>2014</v>
      </c>
      <c r="D277" s="2">
        <v>8</v>
      </c>
      <c r="E277" s="1" t="s">
        <v>10</v>
      </c>
      <c r="F277" s="4">
        <f ca="1" t="shared" si="162"/>
        <v>112</v>
      </c>
      <c r="G277" s="4">
        <f ca="1" t="shared" si="163"/>
        <v>136</v>
      </c>
      <c r="H277" s="5">
        <f ca="1" t="shared" si="156"/>
        <v>0.823529411764706</v>
      </c>
    </row>
    <row r="278" spans="1:8">
      <c r="A278" s="2" t="s">
        <v>17</v>
      </c>
      <c r="B278" s="2" t="s">
        <v>20</v>
      </c>
      <c r="C278" s="2">
        <v>2014</v>
      </c>
      <c r="D278" s="2">
        <v>8</v>
      </c>
      <c r="E278" s="1" t="s">
        <v>11</v>
      </c>
      <c r="F278" s="4">
        <f ca="1" t="shared" si="162"/>
        <v>182</v>
      </c>
      <c r="G278" s="4">
        <f ca="1" t="shared" si="163"/>
        <v>170</v>
      </c>
      <c r="H278" s="5">
        <f ca="1" t="shared" si="156"/>
        <v>1.07058823529412</v>
      </c>
    </row>
    <row r="279" spans="1:8">
      <c r="A279" s="2" t="s">
        <v>17</v>
      </c>
      <c r="B279" s="2" t="s">
        <v>20</v>
      </c>
      <c r="C279" s="2">
        <v>2014</v>
      </c>
      <c r="D279" s="2">
        <v>8</v>
      </c>
      <c r="E279" s="1" t="s">
        <v>12</v>
      </c>
      <c r="F279" s="4">
        <f ca="1">RANDBETWEEN(-40,60)</f>
        <v>16</v>
      </c>
      <c r="G279" s="4">
        <f ca="1" t="shared" ref="G279:G281" si="166">RANDBETWEEN(40,80)</f>
        <v>55</v>
      </c>
      <c r="H279" s="5">
        <f ca="1" t="shared" si="156"/>
        <v>0.290909090909091</v>
      </c>
    </row>
    <row r="280" spans="1:8">
      <c r="A280" s="2" t="s">
        <v>17</v>
      </c>
      <c r="B280" s="2" t="s">
        <v>20</v>
      </c>
      <c r="C280" s="2">
        <v>2014</v>
      </c>
      <c r="D280" s="2">
        <v>8</v>
      </c>
      <c r="E280" s="1" t="s">
        <v>13</v>
      </c>
      <c r="F280" s="4">
        <f ca="1" t="shared" si="165"/>
        <v>41</v>
      </c>
      <c r="G280" s="4">
        <f ca="1" t="shared" si="166"/>
        <v>41</v>
      </c>
      <c r="H280" s="5">
        <f ca="1" t="shared" si="156"/>
        <v>1</v>
      </c>
    </row>
    <row r="281" spans="1:8">
      <c r="A281" s="2" t="s">
        <v>17</v>
      </c>
      <c r="B281" s="2" t="s">
        <v>20</v>
      </c>
      <c r="C281" s="2">
        <v>2014</v>
      </c>
      <c r="D281" s="2">
        <v>8</v>
      </c>
      <c r="E281" s="1" t="s">
        <v>14</v>
      </c>
      <c r="F281" s="4">
        <f ca="1" t="shared" si="165"/>
        <v>59</v>
      </c>
      <c r="G281" s="4">
        <f ca="1" t="shared" si="166"/>
        <v>75</v>
      </c>
      <c r="H281" s="5">
        <f ca="1" t="shared" si="156"/>
        <v>0.786666666666667</v>
      </c>
    </row>
    <row r="282" spans="1:8">
      <c r="A282" s="2" t="s">
        <v>17</v>
      </c>
      <c r="B282" s="2" t="s">
        <v>20</v>
      </c>
      <c r="C282" s="2">
        <v>2014</v>
      </c>
      <c r="D282" s="2">
        <v>9</v>
      </c>
      <c r="E282" s="1" t="s">
        <v>10</v>
      </c>
      <c r="F282" s="4">
        <f ca="1" t="shared" ref="F282:F288" si="167">RANDBETWEEN(100,200)</f>
        <v>140</v>
      </c>
      <c r="G282" s="4">
        <f ca="1" t="shared" ref="G282:G288" si="168">RANDBETWEEN(100,200)</f>
        <v>107</v>
      </c>
      <c r="H282" s="5">
        <f ca="1" t="shared" si="156"/>
        <v>1.30841121495327</v>
      </c>
    </row>
    <row r="283" spans="1:8">
      <c r="A283" s="2" t="s">
        <v>17</v>
      </c>
      <c r="B283" s="2" t="s">
        <v>20</v>
      </c>
      <c r="C283" s="2">
        <v>2014</v>
      </c>
      <c r="D283" s="2">
        <v>9</v>
      </c>
      <c r="E283" s="1" t="s">
        <v>11</v>
      </c>
      <c r="F283" s="4">
        <f ca="1" t="shared" si="167"/>
        <v>170</v>
      </c>
      <c r="G283" s="4">
        <f ca="1" t="shared" si="168"/>
        <v>143</v>
      </c>
      <c r="H283" s="5">
        <f ca="1" t="shared" si="156"/>
        <v>1.18881118881119</v>
      </c>
    </row>
    <row r="284" spans="1:8">
      <c r="A284" s="2" t="s">
        <v>17</v>
      </c>
      <c r="B284" s="2" t="s">
        <v>20</v>
      </c>
      <c r="C284" s="2">
        <v>2014</v>
      </c>
      <c r="D284" s="2">
        <v>9</v>
      </c>
      <c r="E284" s="1" t="s">
        <v>12</v>
      </c>
      <c r="F284" s="4">
        <f ca="1">RANDBETWEEN(-40,60)</f>
        <v>-12</v>
      </c>
      <c r="G284" s="4">
        <f ca="1" t="shared" ref="G284:G286" si="169">RANDBETWEEN(40,80)</f>
        <v>64</v>
      </c>
      <c r="H284" s="5">
        <f ca="1" t="shared" si="156"/>
        <v>-0.1875</v>
      </c>
    </row>
    <row r="285" spans="1:8">
      <c r="A285" s="2" t="s">
        <v>17</v>
      </c>
      <c r="B285" s="2" t="s">
        <v>20</v>
      </c>
      <c r="C285" s="2">
        <v>2014</v>
      </c>
      <c r="D285" s="2">
        <v>9</v>
      </c>
      <c r="E285" s="1" t="s">
        <v>13</v>
      </c>
      <c r="F285" s="4">
        <f ca="1" t="shared" ref="F285:F291" si="170">RANDBETWEEN(40,80)</f>
        <v>80</v>
      </c>
      <c r="G285" s="4">
        <f ca="1" t="shared" si="169"/>
        <v>72</v>
      </c>
      <c r="H285" s="5">
        <f ca="1" t="shared" si="156"/>
        <v>1.11111111111111</v>
      </c>
    </row>
    <row r="286" spans="1:8">
      <c r="A286" s="2" t="s">
        <v>17</v>
      </c>
      <c r="B286" s="2" t="s">
        <v>20</v>
      </c>
      <c r="C286" s="2">
        <v>2014</v>
      </c>
      <c r="D286" s="2">
        <v>9</v>
      </c>
      <c r="E286" s="1" t="s">
        <v>14</v>
      </c>
      <c r="F286" s="4">
        <f ca="1" t="shared" si="170"/>
        <v>67</v>
      </c>
      <c r="G286" s="4">
        <f ca="1" t="shared" si="169"/>
        <v>57</v>
      </c>
      <c r="H286" s="5">
        <f ca="1" t="shared" si="156"/>
        <v>1.17543859649123</v>
      </c>
    </row>
    <row r="287" spans="1:8">
      <c r="A287" s="2" t="s">
        <v>17</v>
      </c>
      <c r="B287" s="2" t="s">
        <v>20</v>
      </c>
      <c r="C287" s="2">
        <v>2014</v>
      </c>
      <c r="D287" s="2">
        <v>10</v>
      </c>
      <c r="E287" s="1" t="s">
        <v>10</v>
      </c>
      <c r="F287" s="4">
        <f ca="1" t="shared" si="167"/>
        <v>105</v>
      </c>
      <c r="G287" s="4">
        <f ca="1" t="shared" si="168"/>
        <v>190</v>
      </c>
      <c r="H287" s="5">
        <f ca="1" t="shared" si="156"/>
        <v>0.552631578947368</v>
      </c>
    </row>
    <row r="288" spans="1:8">
      <c r="A288" s="2" t="s">
        <v>17</v>
      </c>
      <c r="B288" s="2" t="s">
        <v>20</v>
      </c>
      <c r="C288" s="2">
        <v>2014</v>
      </c>
      <c r="D288" s="2">
        <v>10</v>
      </c>
      <c r="E288" s="1" t="s">
        <v>11</v>
      </c>
      <c r="F288" s="4">
        <f ca="1" t="shared" si="167"/>
        <v>112</v>
      </c>
      <c r="G288" s="4">
        <f ca="1" t="shared" si="168"/>
        <v>161</v>
      </c>
      <c r="H288" s="5">
        <f ca="1" t="shared" si="156"/>
        <v>0.695652173913043</v>
      </c>
    </row>
    <row r="289" spans="1:8">
      <c r="A289" s="2" t="s">
        <v>17</v>
      </c>
      <c r="B289" s="2" t="s">
        <v>20</v>
      </c>
      <c r="C289" s="2">
        <v>2014</v>
      </c>
      <c r="D289" s="2">
        <v>10</v>
      </c>
      <c r="E289" s="1" t="s">
        <v>12</v>
      </c>
      <c r="F289" s="4">
        <f ca="1">RANDBETWEEN(-40,60)</f>
        <v>49</v>
      </c>
      <c r="G289" s="4">
        <f ca="1" t="shared" ref="G289:G291" si="171">RANDBETWEEN(40,80)</f>
        <v>76</v>
      </c>
      <c r="H289" s="5">
        <f ca="1" t="shared" si="156"/>
        <v>0.644736842105263</v>
      </c>
    </row>
    <row r="290" spans="1:8">
      <c r="A290" s="2" t="s">
        <v>17</v>
      </c>
      <c r="B290" s="2" t="s">
        <v>20</v>
      </c>
      <c r="C290" s="2">
        <v>2014</v>
      </c>
      <c r="D290" s="2">
        <v>10</v>
      </c>
      <c r="E290" s="1" t="s">
        <v>13</v>
      </c>
      <c r="F290" s="4">
        <f ca="1" t="shared" si="170"/>
        <v>78</v>
      </c>
      <c r="G290" s="4">
        <f ca="1" t="shared" si="171"/>
        <v>53</v>
      </c>
      <c r="H290" s="5">
        <f ca="1" t="shared" si="156"/>
        <v>1.47169811320755</v>
      </c>
    </row>
    <row r="291" spans="1:8">
      <c r="A291" s="2" t="s">
        <v>17</v>
      </c>
      <c r="B291" s="2" t="s">
        <v>20</v>
      </c>
      <c r="C291" s="2">
        <v>2014</v>
      </c>
      <c r="D291" s="2">
        <v>10</v>
      </c>
      <c r="E291" s="1" t="s">
        <v>14</v>
      </c>
      <c r="F291" s="4">
        <f ca="1" t="shared" si="170"/>
        <v>51</v>
      </c>
      <c r="G291" s="4">
        <f ca="1" t="shared" si="171"/>
        <v>74</v>
      </c>
      <c r="H291" s="5">
        <f ca="1" t="shared" si="156"/>
        <v>0.689189189189189</v>
      </c>
    </row>
    <row r="292" spans="1:8">
      <c r="A292" s="2" t="s">
        <v>17</v>
      </c>
      <c r="B292" s="2" t="s">
        <v>20</v>
      </c>
      <c r="C292" s="2">
        <v>2014</v>
      </c>
      <c r="D292" s="2">
        <v>11</v>
      </c>
      <c r="E292" s="1" t="s">
        <v>10</v>
      </c>
      <c r="F292" s="4">
        <f ca="1" t="shared" ref="F292:F298" si="172">RANDBETWEEN(100,200)</f>
        <v>173</v>
      </c>
      <c r="G292" s="4">
        <f ca="1" t="shared" ref="G292:G298" si="173">RANDBETWEEN(100,200)</f>
        <v>138</v>
      </c>
      <c r="H292" s="5">
        <f ca="1" t="shared" si="156"/>
        <v>1.2536231884058</v>
      </c>
    </row>
    <row r="293" spans="1:8">
      <c r="A293" s="2" t="s">
        <v>17</v>
      </c>
      <c r="B293" s="2" t="s">
        <v>20</v>
      </c>
      <c r="C293" s="2">
        <v>2014</v>
      </c>
      <c r="D293" s="2">
        <v>11</v>
      </c>
      <c r="E293" s="1" t="s">
        <v>11</v>
      </c>
      <c r="F293" s="4">
        <f ca="1" t="shared" si="172"/>
        <v>127</v>
      </c>
      <c r="G293" s="4">
        <f ca="1" t="shared" si="173"/>
        <v>160</v>
      </c>
      <c r="H293" s="5">
        <f ca="1" t="shared" si="156"/>
        <v>0.79375</v>
      </c>
    </row>
    <row r="294" spans="1:8">
      <c r="A294" s="2" t="s">
        <v>17</v>
      </c>
      <c r="B294" s="2" t="s">
        <v>20</v>
      </c>
      <c r="C294" s="2">
        <v>2014</v>
      </c>
      <c r="D294" s="2">
        <v>11</v>
      </c>
      <c r="E294" s="1" t="s">
        <v>12</v>
      </c>
      <c r="F294" s="4">
        <f ca="1">RANDBETWEEN(-40,60)</f>
        <v>-8</v>
      </c>
      <c r="G294" s="4">
        <f ca="1" t="shared" ref="G294:G296" si="174">RANDBETWEEN(40,80)</f>
        <v>50</v>
      </c>
      <c r="H294" s="5">
        <f ca="1" t="shared" si="156"/>
        <v>-0.16</v>
      </c>
    </row>
    <row r="295" spans="1:8">
      <c r="A295" s="2" t="s">
        <v>17</v>
      </c>
      <c r="B295" s="2" t="s">
        <v>20</v>
      </c>
      <c r="C295" s="2">
        <v>2014</v>
      </c>
      <c r="D295" s="2">
        <v>11</v>
      </c>
      <c r="E295" s="1" t="s">
        <v>13</v>
      </c>
      <c r="F295" s="4">
        <f ca="1" t="shared" ref="F295:F301" si="175">RANDBETWEEN(40,80)</f>
        <v>42</v>
      </c>
      <c r="G295" s="4">
        <f ca="1" t="shared" si="174"/>
        <v>56</v>
      </c>
      <c r="H295" s="5">
        <f ca="1" t="shared" si="156"/>
        <v>0.75</v>
      </c>
    </row>
    <row r="296" spans="1:8">
      <c r="A296" s="2" t="s">
        <v>17</v>
      </c>
      <c r="B296" s="2" t="s">
        <v>20</v>
      </c>
      <c r="C296" s="2">
        <v>2014</v>
      </c>
      <c r="D296" s="2">
        <v>11</v>
      </c>
      <c r="E296" s="1" t="s">
        <v>14</v>
      </c>
      <c r="F296" s="4">
        <f ca="1" t="shared" si="175"/>
        <v>65</v>
      </c>
      <c r="G296" s="4">
        <f ca="1" t="shared" si="174"/>
        <v>52</v>
      </c>
      <c r="H296" s="5">
        <f ca="1" t="shared" si="156"/>
        <v>1.25</v>
      </c>
    </row>
    <row r="297" spans="1:8">
      <c r="A297" s="2" t="s">
        <v>17</v>
      </c>
      <c r="B297" s="2" t="s">
        <v>20</v>
      </c>
      <c r="C297" s="2">
        <v>2014</v>
      </c>
      <c r="D297" s="2">
        <v>12</v>
      </c>
      <c r="E297" s="1" t="s">
        <v>10</v>
      </c>
      <c r="F297" s="4">
        <f ca="1" t="shared" si="172"/>
        <v>145</v>
      </c>
      <c r="G297" s="4">
        <f ca="1" t="shared" si="173"/>
        <v>119</v>
      </c>
      <c r="H297" s="5">
        <f ca="1" t="shared" si="156"/>
        <v>1.21848739495798</v>
      </c>
    </row>
    <row r="298" spans="1:8">
      <c r="A298" s="2" t="s">
        <v>17</v>
      </c>
      <c r="B298" s="2" t="s">
        <v>20</v>
      </c>
      <c r="C298" s="2">
        <v>2014</v>
      </c>
      <c r="D298" s="2">
        <v>12</v>
      </c>
      <c r="E298" s="1" t="s">
        <v>11</v>
      </c>
      <c r="F298" s="4">
        <f ca="1" t="shared" si="172"/>
        <v>115</v>
      </c>
      <c r="G298" s="4">
        <f ca="1" t="shared" si="173"/>
        <v>125</v>
      </c>
      <c r="H298" s="5">
        <f ca="1" t="shared" si="156"/>
        <v>0.92</v>
      </c>
    </row>
    <row r="299" spans="1:8">
      <c r="A299" s="2" t="s">
        <v>17</v>
      </c>
      <c r="B299" s="2" t="s">
        <v>20</v>
      </c>
      <c r="C299" s="2">
        <v>2014</v>
      </c>
      <c r="D299" s="2">
        <v>12</v>
      </c>
      <c r="E299" s="1" t="s">
        <v>12</v>
      </c>
      <c r="F299" s="4">
        <f ca="1">RANDBETWEEN(-40,60)</f>
        <v>-35</v>
      </c>
      <c r="G299" s="4">
        <f ca="1" t="shared" ref="G299:G301" si="176">RANDBETWEEN(40,80)</f>
        <v>60</v>
      </c>
      <c r="H299" s="5">
        <f ca="1" t="shared" si="156"/>
        <v>-0.583333333333333</v>
      </c>
    </row>
    <row r="300" spans="1:8">
      <c r="A300" s="2" t="s">
        <v>17</v>
      </c>
      <c r="B300" s="2" t="s">
        <v>20</v>
      </c>
      <c r="C300" s="2">
        <v>2014</v>
      </c>
      <c r="D300" s="2">
        <v>12</v>
      </c>
      <c r="E300" s="1" t="s">
        <v>13</v>
      </c>
      <c r="F300" s="4">
        <f ca="1" t="shared" si="175"/>
        <v>60</v>
      </c>
      <c r="G300" s="4">
        <f ca="1" t="shared" si="176"/>
        <v>79</v>
      </c>
      <c r="H300" s="5">
        <f ca="1" t="shared" si="156"/>
        <v>0.759493670886076</v>
      </c>
    </row>
    <row r="301" spans="1:8">
      <c r="A301" s="2" t="s">
        <v>17</v>
      </c>
      <c r="B301" s="2" t="s">
        <v>20</v>
      </c>
      <c r="C301" s="2">
        <v>2014</v>
      </c>
      <c r="D301" s="2">
        <v>12</v>
      </c>
      <c r="E301" s="1" t="s">
        <v>14</v>
      </c>
      <c r="F301" s="4">
        <f ca="1" t="shared" si="175"/>
        <v>51</v>
      </c>
      <c r="G301" s="4">
        <f ca="1" t="shared" si="176"/>
        <v>67</v>
      </c>
      <c r="H301" s="5">
        <f ca="1" t="shared" si="156"/>
        <v>0.761194029850746</v>
      </c>
    </row>
    <row r="302" spans="1:8">
      <c r="A302" s="2" t="s">
        <v>17</v>
      </c>
      <c r="B302" s="2" t="s">
        <v>21</v>
      </c>
      <c r="C302" s="2">
        <v>2014</v>
      </c>
      <c r="D302" s="2">
        <v>1</v>
      </c>
      <c r="E302" s="1" t="s">
        <v>10</v>
      </c>
      <c r="F302" s="4">
        <f ca="1" t="shared" ref="F302:F308" si="177">RANDBETWEEN(100,200)</f>
        <v>128</v>
      </c>
      <c r="G302" s="4">
        <f ca="1" t="shared" ref="G302:G308" si="178">RANDBETWEEN(100,200)</f>
        <v>107</v>
      </c>
      <c r="H302" s="5">
        <f ca="1" t="shared" si="156"/>
        <v>1.19626168224299</v>
      </c>
    </row>
    <row r="303" spans="1:8">
      <c r="A303" s="2" t="s">
        <v>17</v>
      </c>
      <c r="B303" s="2" t="s">
        <v>21</v>
      </c>
      <c r="C303" s="2">
        <v>2014</v>
      </c>
      <c r="D303" s="2">
        <v>1</v>
      </c>
      <c r="E303" s="1" t="s">
        <v>11</v>
      </c>
      <c r="F303" s="4">
        <f ca="1" t="shared" si="177"/>
        <v>148</v>
      </c>
      <c r="G303" s="4">
        <f ca="1" t="shared" si="178"/>
        <v>186</v>
      </c>
      <c r="H303" s="5">
        <f ca="1" t="shared" si="156"/>
        <v>0.795698924731183</v>
      </c>
    </row>
    <row r="304" spans="1:8">
      <c r="A304" s="2" t="s">
        <v>17</v>
      </c>
      <c r="B304" s="2" t="s">
        <v>21</v>
      </c>
      <c r="C304" s="2">
        <v>2014</v>
      </c>
      <c r="D304" s="2">
        <v>1</v>
      </c>
      <c r="E304" s="1" t="s">
        <v>12</v>
      </c>
      <c r="F304" s="4">
        <f ca="1" t="shared" ref="F304:F306" si="179">RANDBETWEEN(40,80)</f>
        <v>63</v>
      </c>
      <c r="G304" s="4">
        <f ca="1" t="shared" ref="G304:G306" si="180">RANDBETWEEN(40,80)</f>
        <v>61</v>
      </c>
      <c r="H304" s="5">
        <f ca="1" t="shared" si="156"/>
        <v>1.0327868852459</v>
      </c>
    </row>
    <row r="305" spans="1:8">
      <c r="A305" s="2" t="s">
        <v>17</v>
      </c>
      <c r="B305" s="2" t="s">
        <v>21</v>
      </c>
      <c r="C305" s="2">
        <v>2014</v>
      </c>
      <c r="D305" s="2">
        <v>1</v>
      </c>
      <c r="E305" s="1" t="s">
        <v>13</v>
      </c>
      <c r="F305" s="4">
        <f ca="1" t="shared" si="179"/>
        <v>61</v>
      </c>
      <c r="G305" s="4">
        <f ca="1" t="shared" si="180"/>
        <v>51</v>
      </c>
      <c r="H305" s="5">
        <f ca="1" t="shared" si="156"/>
        <v>1.19607843137255</v>
      </c>
    </row>
    <row r="306" spans="1:8">
      <c r="A306" s="2" t="s">
        <v>17</v>
      </c>
      <c r="B306" s="2" t="s">
        <v>21</v>
      </c>
      <c r="C306" s="2">
        <v>2014</v>
      </c>
      <c r="D306" s="2">
        <v>1</v>
      </c>
      <c r="E306" s="1" t="s">
        <v>14</v>
      </c>
      <c r="F306" s="4">
        <f ca="1" t="shared" si="179"/>
        <v>50</v>
      </c>
      <c r="G306" s="4">
        <f ca="1" t="shared" si="180"/>
        <v>65</v>
      </c>
      <c r="H306" s="5">
        <f ca="1" t="shared" si="156"/>
        <v>0.769230769230769</v>
      </c>
    </row>
    <row r="307" spans="1:8">
      <c r="A307" s="2" t="s">
        <v>17</v>
      </c>
      <c r="B307" s="2" t="s">
        <v>21</v>
      </c>
      <c r="C307" s="2">
        <v>2014</v>
      </c>
      <c r="D307" s="2">
        <v>2</v>
      </c>
      <c r="E307" s="1" t="s">
        <v>10</v>
      </c>
      <c r="F307" s="4">
        <f ca="1" t="shared" si="177"/>
        <v>110</v>
      </c>
      <c r="G307" s="4">
        <f ca="1" t="shared" si="178"/>
        <v>103</v>
      </c>
      <c r="H307" s="5">
        <f ca="1" t="shared" si="156"/>
        <v>1.06796116504854</v>
      </c>
    </row>
    <row r="308" spans="1:8">
      <c r="A308" s="2" t="s">
        <v>17</v>
      </c>
      <c r="B308" s="2" t="s">
        <v>21</v>
      </c>
      <c r="C308" s="2">
        <v>2014</v>
      </c>
      <c r="D308" s="2">
        <v>2</v>
      </c>
      <c r="E308" s="1" t="s">
        <v>11</v>
      </c>
      <c r="F308" s="4">
        <f ca="1" t="shared" si="177"/>
        <v>151</v>
      </c>
      <c r="G308" s="4">
        <f ca="1" t="shared" si="178"/>
        <v>120</v>
      </c>
      <c r="H308" s="5">
        <f ca="1" t="shared" si="156"/>
        <v>1.25833333333333</v>
      </c>
    </row>
    <row r="309" spans="1:8">
      <c r="A309" s="2" t="s">
        <v>17</v>
      </c>
      <c r="B309" s="2" t="s">
        <v>21</v>
      </c>
      <c r="C309" s="2">
        <v>2014</v>
      </c>
      <c r="D309" s="2">
        <v>2</v>
      </c>
      <c r="E309" s="1" t="s">
        <v>12</v>
      </c>
      <c r="F309" s="4">
        <f ca="1" t="shared" ref="F309:F311" si="181">RANDBETWEEN(40,80)</f>
        <v>52</v>
      </c>
      <c r="G309" s="4">
        <f ca="1" t="shared" ref="G309:G311" si="182">RANDBETWEEN(40,80)</f>
        <v>42</v>
      </c>
      <c r="H309" s="5">
        <f ca="1" t="shared" si="156"/>
        <v>1.23809523809524</v>
      </c>
    </row>
    <row r="310" spans="1:8">
      <c r="A310" s="2" t="s">
        <v>17</v>
      </c>
      <c r="B310" s="2" t="s">
        <v>21</v>
      </c>
      <c r="C310" s="2">
        <v>2014</v>
      </c>
      <c r="D310" s="2">
        <v>2</v>
      </c>
      <c r="E310" s="1" t="s">
        <v>13</v>
      </c>
      <c r="F310" s="4">
        <f ca="1" t="shared" si="181"/>
        <v>59</v>
      </c>
      <c r="G310" s="4">
        <f ca="1" t="shared" si="182"/>
        <v>41</v>
      </c>
      <c r="H310" s="5">
        <f ca="1" t="shared" si="156"/>
        <v>1.4390243902439</v>
      </c>
    </row>
    <row r="311" spans="1:8">
      <c r="A311" s="2" t="s">
        <v>17</v>
      </c>
      <c r="B311" s="2" t="s">
        <v>21</v>
      </c>
      <c r="C311" s="2">
        <v>2014</v>
      </c>
      <c r="D311" s="2">
        <v>2</v>
      </c>
      <c r="E311" s="1" t="s">
        <v>14</v>
      </c>
      <c r="F311" s="4">
        <f ca="1" t="shared" si="181"/>
        <v>72</v>
      </c>
      <c r="G311" s="4">
        <f ca="1" t="shared" si="182"/>
        <v>68</v>
      </c>
      <c r="H311" s="5">
        <f ca="1" t="shared" si="156"/>
        <v>1.05882352941176</v>
      </c>
    </row>
    <row r="312" spans="1:8">
      <c r="A312" s="2" t="s">
        <v>17</v>
      </c>
      <c r="B312" s="2" t="s">
        <v>21</v>
      </c>
      <c r="C312" s="2">
        <v>2014</v>
      </c>
      <c r="D312" s="2">
        <v>3</v>
      </c>
      <c r="E312" s="1" t="s">
        <v>10</v>
      </c>
      <c r="F312" s="4">
        <f ca="1" t="shared" ref="F312:F318" si="183">RANDBETWEEN(100,200)</f>
        <v>158</v>
      </c>
      <c r="G312" s="4">
        <f ca="1" t="shared" ref="G312:G318" si="184">RANDBETWEEN(100,200)</f>
        <v>192</v>
      </c>
      <c r="H312" s="5">
        <f ca="1" t="shared" si="156"/>
        <v>0.822916666666667</v>
      </c>
    </row>
    <row r="313" spans="1:8">
      <c r="A313" s="2" t="s">
        <v>17</v>
      </c>
      <c r="B313" s="2" t="s">
        <v>21</v>
      </c>
      <c r="C313" s="2">
        <v>2014</v>
      </c>
      <c r="D313" s="2">
        <v>3</v>
      </c>
      <c r="E313" s="1" t="s">
        <v>11</v>
      </c>
      <c r="F313" s="4">
        <f ca="1" t="shared" si="183"/>
        <v>186</v>
      </c>
      <c r="G313" s="4">
        <f ca="1" t="shared" si="184"/>
        <v>132</v>
      </c>
      <c r="H313" s="5">
        <f ca="1" t="shared" si="156"/>
        <v>1.40909090909091</v>
      </c>
    </row>
    <row r="314" spans="1:8">
      <c r="A314" s="2" t="s">
        <v>17</v>
      </c>
      <c r="B314" s="2" t="s">
        <v>21</v>
      </c>
      <c r="C314" s="2">
        <v>2014</v>
      </c>
      <c r="D314" s="2">
        <v>3</v>
      </c>
      <c r="E314" s="1" t="s">
        <v>12</v>
      </c>
      <c r="F314" s="4">
        <f ca="1" t="shared" ref="F314:F316" si="185">RANDBETWEEN(40,80)</f>
        <v>43</v>
      </c>
      <c r="G314" s="4">
        <f ca="1" t="shared" ref="G314:G316" si="186">RANDBETWEEN(40,80)</f>
        <v>56</v>
      </c>
      <c r="H314" s="5">
        <f ca="1" t="shared" si="156"/>
        <v>0.767857142857143</v>
      </c>
    </row>
    <row r="315" spans="1:8">
      <c r="A315" s="2" t="s">
        <v>17</v>
      </c>
      <c r="B315" s="2" t="s">
        <v>21</v>
      </c>
      <c r="C315" s="2">
        <v>2014</v>
      </c>
      <c r="D315" s="2">
        <v>3</v>
      </c>
      <c r="E315" s="1" t="s">
        <v>13</v>
      </c>
      <c r="F315" s="4">
        <f ca="1" t="shared" si="185"/>
        <v>80</v>
      </c>
      <c r="G315" s="4">
        <f ca="1" t="shared" si="186"/>
        <v>77</v>
      </c>
      <c r="H315" s="5">
        <f ca="1" t="shared" si="156"/>
        <v>1.03896103896104</v>
      </c>
    </row>
    <row r="316" spans="1:8">
      <c r="A316" s="2" t="s">
        <v>17</v>
      </c>
      <c r="B316" s="2" t="s">
        <v>21</v>
      </c>
      <c r="C316" s="2">
        <v>2014</v>
      </c>
      <c r="D316" s="2">
        <v>3</v>
      </c>
      <c r="E316" s="1" t="s">
        <v>14</v>
      </c>
      <c r="F316" s="4">
        <f ca="1" t="shared" si="185"/>
        <v>42</v>
      </c>
      <c r="G316" s="4">
        <f ca="1" t="shared" si="186"/>
        <v>73</v>
      </c>
      <c r="H316" s="5">
        <f ca="1" t="shared" si="156"/>
        <v>0.575342465753425</v>
      </c>
    </row>
    <row r="317" spans="1:8">
      <c r="A317" s="2" t="s">
        <v>17</v>
      </c>
      <c r="B317" s="2" t="s">
        <v>21</v>
      </c>
      <c r="C317" s="2">
        <v>2014</v>
      </c>
      <c r="D317" s="2">
        <v>4</v>
      </c>
      <c r="E317" s="1" t="s">
        <v>10</v>
      </c>
      <c r="F317" s="4">
        <f ca="1" t="shared" si="183"/>
        <v>174</v>
      </c>
      <c r="G317" s="4">
        <f ca="1" t="shared" si="184"/>
        <v>120</v>
      </c>
      <c r="H317" s="5">
        <f ca="1" t="shared" si="156"/>
        <v>1.45</v>
      </c>
    </row>
    <row r="318" spans="1:8">
      <c r="A318" s="2" t="s">
        <v>17</v>
      </c>
      <c r="B318" s="2" t="s">
        <v>21</v>
      </c>
      <c r="C318" s="2">
        <v>2014</v>
      </c>
      <c r="D318" s="2">
        <v>4</v>
      </c>
      <c r="E318" s="1" t="s">
        <v>11</v>
      </c>
      <c r="F318" s="4">
        <f ca="1" t="shared" si="183"/>
        <v>200</v>
      </c>
      <c r="G318" s="4">
        <f ca="1" t="shared" si="184"/>
        <v>139</v>
      </c>
      <c r="H318" s="5">
        <f ca="1" t="shared" si="156"/>
        <v>1.43884892086331</v>
      </c>
    </row>
    <row r="319" spans="1:8">
      <c r="A319" s="2" t="s">
        <v>17</v>
      </c>
      <c r="B319" s="2" t="s">
        <v>21</v>
      </c>
      <c r="C319" s="2">
        <v>2014</v>
      </c>
      <c r="D319" s="2">
        <v>4</v>
      </c>
      <c r="E319" s="1" t="s">
        <v>12</v>
      </c>
      <c r="F319" s="4">
        <f ca="1" t="shared" ref="F319:F321" si="187">RANDBETWEEN(40,80)</f>
        <v>51</v>
      </c>
      <c r="G319" s="4">
        <f ca="1" t="shared" ref="G319:G321" si="188">RANDBETWEEN(40,80)</f>
        <v>78</v>
      </c>
      <c r="H319" s="5">
        <f ca="1" t="shared" si="156"/>
        <v>0.653846153846154</v>
      </c>
    </row>
    <row r="320" spans="1:8">
      <c r="A320" s="2" t="s">
        <v>17</v>
      </c>
      <c r="B320" s="2" t="s">
        <v>21</v>
      </c>
      <c r="C320" s="2">
        <v>2014</v>
      </c>
      <c r="D320" s="2">
        <v>4</v>
      </c>
      <c r="E320" s="1" t="s">
        <v>13</v>
      </c>
      <c r="F320" s="4">
        <f ca="1" t="shared" si="187"/>
        <v>70</v>
      </c>
      <c r="G320" s="4">
        <f ca="1" t="shared" si="188"/>
        <v>48</v>
      </c>
      <c r="H320" s="5">
        <f ca="1" t="shared" si="156"/>
        <v>1.45833333333333</v>
      </c>
    </row>
    <row r="321" spans="1:8">
      <c r="A321" s="2" t="s">
        <v>17</v>
      </c>
      <c r="B321" s="2" t="s">
        <v>21</v>
      </c>
      <c r="C321" s="2">
        <v>2014</v>
      </c>
      <c r="D321" s="2">
        <v>4</v>
      </c>
      <c r="E321" s="1" t="s">
        <v>14</v>
      </c>
      <c r="F321" s="4">
        <f ca="1" t="shared" si="187"/>
        <v>57</v>
      </c>
      <c r="G321" s="4">
        <f ca="1" t="shared" si="188"/>
        <v>50</v>
      </c>
      <c r="H321" s="5">
        <f ca="1" t="shared" si="156"/>
        <v>1.14</v>
      </c>
    </row>
    <row r="322" spans="1:8">
      <c r="A322" s="2" t="s">
        <v>17</v>
      </c>
      <c r="B322" s="2" t="s">
        <v>21</v>
      </c>
      <c r="C322" s="2">
        <v>2014</v>
      </c>
      <c r="D322" s="2">
        <v>5</v>
      </c>
      <c r="E322" s="1" t="s">
        <v>10</v>
      </c>
      <c r="F322" s="4">
        <f ca="1" t="shared" ref="F322:F328" si="189">RANDBETWEEN(100,200)</f>
        <v>135</v>
      </c>
      <c r="G322" s="4">
        <f ca="1" t="shared" ref="G322:G328" si="190">RANDBETWEEN(100,200)</f>
        <v>132</v>
      </c>
      <c r="H322" s="5">
        <f ca="1" t="shared" si="156"/>
        <v>1.02272727272727</v>
      </c>
    </row>
    <row r="323" spans="1:8">
      <c r="A323" s="2" t="s">
        <v>17</v>
      </c>
      <c r="B323" s="2" t="s">
        <v>21</v>
      </c>
      <c r="C323" s="2">
        <v>2014</v>
      </c>
      <c r="D323" s="2">
        <v>5</v>
      </c>
      <c r="E323" s="1" t="s">
        <v>11</v>
      </c>
      <c r="F323" s="4">
        <f ca="1" t="shared" si="189"/>
        <v>137</v>
      </c>
      <c r="G323" s="4">
        <f ca="1" t="shared" si="190"/>
        <v>166</v>
      </c>
      <c r="H323" s="5">
        <f ca="1" t="shared" ref="H323:H386" si="191">F323/G323</f>
        <v>0.825301204819277</v>
      </c>
    </row>
    <row r="324" spans="1:8">
      <c r="A324" s="2" t="s">
        <v>17</v>
      </c>
      <c r="B324" s="2" t="s">
        <v>21</v>
      </c>
      <c r="C324" s="2">
        <v>2014</v>
      </c>
      <c r="D324" s="2">
        <v>5</v>
      </c>
      <c r="E324" s="1" t="s">
        <v>12</v>
      </c>
      <c r="F324" s="4">
        <f ca="1" t="shared" ref="F324:F326" si="192">RANDBETWEEN(40,80)</f>
        <v>65</v>
      </c>
      <c r="G324" s="4">
        <f ca="1" t="shared" ref="G324:G326" si="193">RANDBETWEEN(40,80)</f>
        <v>69</v>
      </c>
      <c r="H324" s="5">
        <f ca="1" t="shared" si="191"/>
        <v>0.942028985507246</v>
      </c>
    </row>
    <row r="325" spans="1:8">
      <c r="A325" s="2" t="s">
        <v>17</v>
      </c>
      <c r="B325" s="2" t="s">
        <v>21</v>
      </c>
      <c r="C325" s="2">
        <v>2014</v>
      </c>
      <c r="D325" s="2">
        <v>5</v>
      </c>
      <c r="E325" s="1" t="s">
        <v>13</v>
      </c>
      <c r="F325" s="4">
        <f ca="1" t="shared" si="192"/>
        <v>78</v>
      </c>
      <c r="G325" s="4">
        <f ca="1" t="shared" si="193"/>
        <v>50</v>
      </c>
      <c r="H325" s="5">
        <f ca="1" t="shared" si="191"/>
        <v>1.56</v>
      </c>
    </row>
    <row r="326" spans="1:8">
      <c r="A326" s="2" t="s">
        <v>17</v>
      </c>
      <c r="B326" s="2" t="s">
        <v>21</v>
      </c>
      <c r="C326" s="2">
        <v>2014</v>
      </c>
      <c r="D326" s="2">
        <v>5</v>
      </c>
      <c r="E326" s="1" t="s">
        <v>14</v>
      </c>
      <c r="F326" s="4">
        <f ca="1" t="shared" si="192"/>
        <v>78</v>
      </c>
      <c r="G326" s="4">
        <f ca="1" t="shared" si="193"/>
        <v>46</v>
      </c>
      <c r="H326" s="5">
        <f ca="1" t="shared" si="191"/>
        <v>1.69565217391304</v>
      </c>
    </row>
    <row r="327" spans="1:8">
      <c r="A327" s="2" t="s">
        <v>17</v>
      </c>
      <c r="B327" s="2" t="s">
        <v>21</v>
      </c>
      <c r="C327" s="2">
        <v>2014</v>
      </c>
      <c r="D327" s="2">
        <v>6</v>
      </c>
      <c r="E327" s="1" t="s">
        <v>10</v>
      </c>
      <c r="F327" s="4">
        <f ca="1" t="shared" si="189"/>
        <v>155</v>
      </c>
      <c r="G327" s="4">
        <f ca="1" t="shared" si="190"/>
        <v>157</v>
      </c>
      <c r="H327" s="5">
        <f ca="1" t="shared" si="191"/>
        <v>0.987261146496815</v>
      </c>
    </row>
    <row r="328" spans="1:8">
      <c r="A328" s="2" t="s">
        <v>17</v>
      </c>
      <c r="B328" s="2" t="s">
        <v>21</v>
      </c>
      <c r="C328" s="2">
        <v>2014</v>
      </c>
      <c r="D328" s="2">
        <v>6</v>
      </c>
      <c r="E328" s="1" t="s">
        <v>11</v>
      </c>
      <c r="F328" s="4">
        <f ca="1" t="shared" si="189"/>
        <v>194</v>
      </c>
      <c r="G328" s="4">
        <f ca="1" t="shared" si="190"/>
        <v>163</v>
      </c>
      <c r="H328" s="5">
        <f ca="1" t="shared" si="191"/>
        <v>1.19018404907975</v>
      </c>
    </row>
    <row r="329" spans="1:8">
      <c r="A329" s="2" t="s">
        <v>17</v>
      </c>
      <c r="B329" s="2" t="s">
        <v>21</v>
      </c>
      <c r="C329" s="2">
        <v>2014</v>
      </c>
      <c r="D329" s="2">
        <v>6</v>
      </c>
      <c r="E329" s="1" t="s">
        <v>12</v>
      </c>
      <c r="F329" s="4">
        <f ca="1" t="shared" ref="F329:F331" si="194">RANDBETWEEN(40,80)</f>
        <v>71</v>
      </c>
      <c r="G329" s="4">
        <f ca="1" t="shared" ref="G329:G331" si="195">RANDBETWEEN(40,80)</f>
        <v>49</v>
      </c>
      <c r="H329" s="5">
        <f ca="1" t="shared" si="191"/>
        <v>1.44897959183673</v>
      </c>
    </row>
    <row r="330" spans="1:8">
      <c r="A330" s="2" t="s">
        <v>17</v>
      </c>
      <c r="B330" s="2" t="s">
        <v>21</v>
      </c>
      <c r="C330" s="2">
        <v>2014</v>
      </c>
      <c r="D330" s="2">
        <v>6</v>
      </c>
      <c r="E330" s="1" t="s">
        <v>13</v>
      </c>
      <c r="F330" s="4">
        <f ca="1" t="shared" si="194"/>
        <v>72</v>
      </c>
      <c r="G330" s="4">
        <f ca="1" t="shared" si="195"/>
        <v>43</v>
      </c>
      <c r="H330" s="5">
        <f ca="1" t="shared" si="191"/>
        <v>1.67441860465116</v>
      </c>
    </row>
    <row r="331" spans="1:8">
      <c r="A331" s="2" t="s">
        <v>17</v>
      </c>
      <c r="B331" s="2" t="s">
        <v>21</v>
      </c>
      <c r="C331" s="2">
        <v>2014</v>
      </c>
      <c r="D331" s="2">
        <v>6</v>
      </c>
      <c r="E331" s="1" t="s">
        <v>14</v>
      </c>
      <c r="F331" s="4">
        <f ca="1" t="shared" si="194"/>
        <v>75</v>
      </c>
      <c r="G331" s="4">
        <f ca="1" t="shared" si="195"/>
        <v>79</v>
      </c>
      <c r="H331" s="5">
        <f ca="1" t="shared" si="191"/>
        <v>0.949367088607595</v>
      </c>
    </row>
    <row r="332" spans="1:8">
      <c r="A332" s="2" t="s">
        <v>17</v>
      </c>
      <c r="B332" s="2" t="s">
        <v>21</v>
      </c>
      <c r="C332" s="2">
        <v>2014</v>
      </c>
      <c r="D332" s="2">
        <v>7</v>
      </c>
      <c r="E332" s="1" t="s">
        <v>10</v>
      </c>
      <c r="F332" s="4">
        <f ca="1" t="shared" ref="F332:F338" si="196">RANDBETWEEN(100,200)</f>
        <v>104</v>
      </c>
      <c r="G332" s="4">
        <f ca="1" t="shared" ref="G332:G338" si="197">RANDBETWEEN(100,200)</f>
        <v>178</v>
      </c>
      <c r="H332" s="5">
        <f ca="1" t="shared" si="191"/>
        <v>0.584269662921348</v>
      </c>
    </row>
    <row r="333" spans="1:8">
      <c r="A333" s="2" t="s">
        <v>17</v>
      </c>
      <c r="B333" s="2" t="s">
        <v>21</v>
      </c>
      <c r="C333" s="2">
        <v>2014</v>
      </c>
      <c r="D333" s="2">
        <v>7</v>
      </c>
      <c r="E333" s="1" t="s">
        <v>11</v>
      </c>
      <c r="F333" s="4">
        <f ca="1" t="shared" si="196"/>
        <v>170</v>
      </c>
      <c r="G333" s="4">
        <f ca="1" t="shared" si="197"/>
        <v>196</v>
      </c>
      <c r="H333" s="5">
        <f ca="1" t="shared" si="191"/>
        <v>0.86734693877551</v>
      </c>
    </row>
    <row r="334" spans="1:8">
      <c r="A334" s="2" t="s">
        <v>17</v>
      </c>
      <c r="B334" s="2" t="s">
        <v>21</v>
      </c>
      <c r="C334" s="2">
        <v>2014</v>
      </c>
      <c r="D334" s="2">
        <v>7</v>
      </c>
      <c r="E334" s="1" t="s">
        <v>12</v>
      </c>
      <c r="F334" s="4">
        <f ca="1" t="shared" ref="F334:F336" si="198">RANDBETWEEN(40,80)</f>
        <v>42</v>
      </c>
      <c r="G334" s="4">
        <f ca="1" t="shared" ref="G334:G336" si="199">RANDBETWEEN(40,80)</f>
        <v>74</v>
      </c>
      <c r="H334" s="5">
        <f ca="1" t="shared" si="191"/>
        <v>0.567567567567568</v>
      </c>
    </row>
    <row r="335" spans="1:8">
      <c r="A335" s="2" t="s">
        <v>17</v>
      </c>
      <c r="B335" s="2" t="s">
        <v>21</v>
      </c>
      <c r="C335" s="2">
        <v>2014</v>
      </c>
      <c r="D335" s="2">
        <v>7</v>
      </c>
      <c r="E335" s="1" t="s">
        <v>13</v>
      </c>
      <c r="F335" s="4">
        <f ca="1" t="shared" si="198"/>
        <v>62</v>
      </c>
      <c r="G335" s="4">
        <f ca="1" t="shared" si="199"/>
        <v>70</v>
      </c>
      <c r="H335" s="5">
        <f ca="1" t="shared" si="191"/>
        <v>0.885714285714286</v>
      </c>
    </row>
    <row r="336" spans="1:8">
      <c r="A336" s="2" t="s">
        <v>17</v>
      </c>
      <c r="B336" s="2" t="s">
        <v>21</v>
      </c>
      <c r="C336" s="2">
        <v>2014</v>
      </c>
      <c r="D336" s="2">
        <v>7</v>
      </c>
      <c r="E336" s="1" t="s">
        <v>14</v>
      </c>
      <c r="F336" s="4">
        <f ca="1" t="shared" si="198"/>
        <v>49</v>
      </c>
      <c r="G336" s="4">
        <f ca="1" t="shared" si="199"/>
        <v>55</v>
      </c>
      <c r="H336" s="5">
        <f ca="1" t="shared" si="191"/>
        <v>0.890909090909091</v>
      </c>
    </row>
    <row r="337" spans="1:8">
      <c r="A337" s="2" t="s">
        <v>17</v>
      </c>
      <c r="B337" s="2" t="s">
        <v>21</v>
      </c>
      <c r="C337" s="2">
        <v>2014</v>
      </c>
      <c r="D337" s="2">
        <v>8</v>
      </c>
      <c r="E337" s="1" t="s">
        <v>10</v>
      </c>
      <c r="F337" s="4">
        <f ca="1" t="shared" si="196"/>
        <v>171</v>
      </c>
      <c r="G337" s="4">
        <f ca="1" t="shared" si="197"/>
        <v>142</v>
      </c>
      <c r="H337" s="5">
        <f ca="1" t="shared" si="191"/>
        <v>1.20422535211268</v>
      </c>
    </row>
    <row r="338" spans="1:8">
      <c r="A338" s="2" t="s">
        <v>17</v>
      </c>
      <c r="B338" s="2" t="s">
        <v>21</v>
      </c>
      <c r="C338" s="2">
        <v>2014</v>
      </c>
      <c r="D338" s="2">
        <v>8</v>
      </c>
      <c r="E338" s="1" t="s">
        <v>11</v>
      </c>
      <c r="F338" s="4">
        <f ca="1" t="shared" si="196"/>
        <v>180</v>
      </c>
      <c r="G338" s="4">
        <f ca="1" t="shared" si="197"/>
        <v>110</v>
      </c>
      <c r="H338" s="5">
        <f ca="1" t="shared" si="191"/>
        <v>1.63636363636364</v>
      </c>
    </row>
    <row r="339" spans="1:8">
      <c r="A339" s="2" t="s">
        <v>17</v>
      </c>
      <c r="B339" s="2" t="s">
        <v>21</v>
      </c>
      <c r="C339" s="2">
        <v>2014</v>
      </c>
      <c r="D339" s="2">
        <v>8</v>
      </c>
      <c r="E339" s="1" t="s">
        <v>12</v>
      </c>
      <c r="F339" s="4">
        <f ca="1" t="shared" ref="F339:F341" si="200">RANDBETWEEN(40,80)</f>
        <v>48</v>
      </c>
      <c r="G339" s="4">
        <f ca="1" t="shared" ref="G339:G341" si="201">RANDBETWEEN(40,80)</f>
        <v>47</v>
      </c>
      <c r="H339" s="5">
        <f ca="1" t="shared" si="191"/>
        <v>1.02127659574468</v>
      </c>
    </row>
    <row r="340" spans="1:8">
      <c r="A340" s="2" t="s">
        <v>17</v>
      </c>
      <c r="B340" s="2" t="s">
        <v>21</v>
      </c>
      <c r="C340" s="2">
        <v>2014</v>
      </c>
      <c r="D340" s="2">
        <v>8</v>
      </c>
      <c r="E340" s="1" t="s">
        <v>13</v>
      </c>
      <c r="F340" s="4">
        <f ca="1" t="shared" si="200"/>
        <v>53</v>
      </c>
      <c r="G340" s="4">
        <f ca="1" t="shared" si="201"/>
        <v>43</v>
      </c>
      <c r="H340" s="5">
        <f ca="1" t="shared" si="191"/>
        <v>1.23255813953488</v>
      </c>
    </row>
    <row r="341" spans="1:8">
      <c r="A341" s="2" t="s">
        <v>17</v>
      </c>
      <c r="B341" s="2" t="s">
        <v>21</v>
      </c>
      <c r="C341" s="2">
        <v>2014</v>
      </c>
      <c r="D341" s="2">
        <v>8</v>
      </c>
      <c r="E341" s="1" t="s">
        <v>14</v>
      </c>
      <c r="F341" s="4">
        <f ca="1" t="shared" si="200"/>
        <v>67</v>
      </c>
      <c r="G341" s="4">
        <f ca="1" t="shared" si="201"/>
        <v>70</v>
      </c>
      <c r="H341" s="5">
        <f ca="1" t="shared" si="191"/>
        <v>0.957142857142857</v>
      </c>
    </row>
    <row r="342" spans="1:8">
      <c r="A342" s="2" t="s">
        <v>17</v>
      </c>
      <c r="B342" s="2" t="s">
        <v>21</v>
      </c>
      <c r="C342" s="2">
        <v>2014</v>
      </c>
      <c r="D342" s="2">
        <v>9</v>
      </c>
      <c r="E342" s="1" t="s">
        <v>10</v>
      </c>
      <c r="F342" s="4">
        <f ca="1" t="shared" ref="F342:F349" si="202">RANDBETWEEN(100,200)</f>
        <v>167</v>
      </c>
      <c r="G342" s="4">
        <f ca="1" t="shared" ref="G342:G349" si="203">RANDBETWEEN(100,200)</f>
        <v>167</v>
      </c>
      <c r="H342" s="5">
        <f ca="1" t="shared" si="191"/>
        <v>1</v>
      </c>
    </row>
    <row r="343" spans="1:8">
      <c r="A343" s="2" t="s">
        <v>17</v>
      </c>
      <c r="B343" s="2" t="s">
        <v>21</v>
      </c>
      <c r="C343" s="2">
        <v>2014</v>
      </c>
      <c r="D343" s="2">
        <v>9</v>
      </c>
      <c r="E343" s="1" t="s">
        <v>11</v>
      </c>
      <c r="F343" s="4">
        <f ca="1" t="shared" si="202"/>
        <v>124</v>
      </c>
      <c r="G343" s="4">
        <f ca="1" t="shared" si="203"/>
        <v>173</v>
      </c>
      <c r="H343" s="5">
        <f ca="1" t="shared" si="191"/>
        <v>0.716763005780347</v>
      </c>
    </row>
    <row r="344" spans="1:8">
      <c r="A344" s="2" t="s">
        <v>17</v>
      </c>
      <c r="B344" s="2" t="s">
        <v>21</v>
      </c>
      <c r="C344" s="2">
        <v>2014</v>
      </c>
      <c r="D344" s="2">
        <v>9</v>
      </c>
      <c r="E344" s="1" t="s">
        <v>12</v>
      </c>
      <c r="F344" s="4">
        <f ca="1" t="shared" ref="F344:F346" si="204">RANDBETWEEN(40,80)</f>
        <v>72</v>
      </c>
      <c r="G344" s="4">
        <f ca="1" t="shared" ref="G344:G346" si="205">RANDBETWEEN(40,80)</f>
        <v>41</v>
      </c>
      <c r="H344" s="5">
        <f ca="1" t="shared" si="191"/>
        <v>1.75609756097561</v>
      </c>
    </row>
    <row r="345" spans="1:8">
      <c r="A345" s="2" t="s">
        <v>17</v>
      </c>
      <c r="B345" s="2" t="s">
        <v>21</v>
      </c>
      <c r="C345" s="2">
        <v>2014</v>
      </c>
      <c r="D345" s="2">
        <v>9</v>
      </c>
      <c r="E345" s="1" t="s">
        <v>13</v>
      </c>
      <c r="F345" s="4">
        <f ca="1" t="shared" si="204"/>
        <v>40</v>
      </c>
      <c r="G345" s="4">
        <f ca="1" t="shared" si="205"/>
        <v>51</v>
      </c>
      <c r="H345" s="5">
        <f ca="1" t="shared" si="191"/>
        <v>0.784313725490196</v>
      </c>
    </row>
    <row r="346" spans="1:8">
      <c r="A346" s="2" t="s">
        <v>17</v>
      </c>
      <c r="B346" s="2" t="s">
        <v>21</v>
      </c>
      <c r="C346" s="2">
        <v>2014</v>
      </c>
      <c r="D346" s="2">
        <v>9</v>
      </c>
      <c r="E346" s="1" t="s">
        <v>14</v>
      </c>
      <c r="F346" s="4">
        <f ca="1" t="shared" si="204"/>
        <v>48</v>
      </c>
      <c r="G346" s="4">
        <f ca="1" t="shared" si="205"/>
        <v>75</v>
      </c>
      <c r="H346" s="5">
        <f ca="1" t="shared" si="191"/>
        <v>0.64</v>
      </c>
    </row>
    <row r="347" spans="1:8">
      <c r="A347" s="2" t="s">
        <v>17</v>
      </c>
      <c r="B347" s="2" t="s">
        <v>21</v>
      </c>
      <c r="C347" s="2">
        <v>2014</v>
      </c>
      <c r="D347" s="2">
        <v>10</v>
      </c>
      <c r="E347" s="1" t="s">
        <v>10</v>
      </c>
      <c r="F347" s="4">
        <f ca="1" t="shared" si="202"/>
        <v>105</v>
      </c>
      <c r="G347" s="4">
        <f ca="1" t="shared" si="203"/>
        <v>137</v>
      </c>
      <c r="H347" s="5">
        <f ca="1" t="shared" si="191"/>
        <v>0.766423357664234</v>
      </c>
    </row>
    <row r="348" spans="1:8">
      <c r="A348" s="2" t="s">
        <v>17</v>
      </c>
      <c r="B348" s="2" t="s">
        <v>21</v>
      </c>
      <c r="C348" s="2">
        <v>2014</v>
      </c>
      <c r="D348" s="2">
        <v>10</v>
      </c>
      <c r="E348" s="1" t="s">
        <v>11</v>
      </c>
      <c r="F348" s="4">
        <f ca="1" t="shared" si="202"/>
        <v>108</v>
      </c>
      <c r="G348" s="4">
        <f ca="1" t="shared" si="203"/>
        <v>181</v>
      </c>
      <c r="H348" s="5">
        <f ca="1" t="shared" si="191"/>
        <v>0.596685082872928</v>
      </c>
    </row>
    <row r="349" spans="1:8">
      <c r="A349" s="2" t="s">
        <v>17</v>
      </c>
      <c r="B349" s="2" t="s">
        <v>21</v>
      </c>
      <c r="C349" s="2">
        <v>2014</v>
      </c>
      <c r="D349" s="2">
        <v>10</v>
      </c>
      <c r="E349" s="1" t="s">
        <v>12</v>
      </c>
      <c r="F349" s="4">
        <f ca="1" t="shared" si="202"/>
        <v>105</v>
      </c>
      <c r="G349" s="4">
        <f ca="1" t="shared" si="203"/>
        <v>162</v>
      </c>
      <c r="H349" s="5">
        <f ca="1" t="shared" si="191"/>
        <v>0.648148148148148</v>
      </c>
    </row>
    <row r="350" spans="1:8">
      <c r="A350" s="2" t="s">
        <v>17</v>
      </c>
      <c r="B350" s="2" t="s">
        <v>21</v>
      </c>
      <c r="C350" s="2">
        <v>2014</v>
      </c>
      <c r="D350" s="2">
        <v>10</v>
      </c>
      <c r="E350" s="1" t="s">
        <v>13</v>
      </c>
      <c r="F350" s="4">
        <f ca="1" t="shared" ref="F350:F356" si="206">RANDBETWEEN(40,80)</f>
        <v>65</v>
      </c>
      <c r="G350" s="4">
        <f ca="1" t="shared" ref="G350:G356" si="207">RANDBETWEEN(40,80)</f>
        <v>59</v>
      </c>
      <c r="H350" s="5">
        <f ca="1" t="shared" si="191"/>
        <v>1.10169491525424</v>
      </c>
    </row>
    <row r="351" spans="1:8">
      <c r="A351" s="2" t="s">
        <v>17</v>
      </c>
      <c r="B351" s="2" t="s">
        <v>21</v>
      </c>
      <c r="C351" s="2">
        <v>2014</v>
      </c>
      <c r="D351" s="2">
        <v>10</v>
      </c>
      <c r="E351" s="1" t="s">
        <v>14</v>
      </c>
      <c r="F351" s="4">
        <f ca="1" t="shared" si="206"/>
        <v>53</v>
      </c>
      <c r="G351" s="4">
        <f ca="1" t="shared" si="207"/>
        <v>42</v>
      </c>
      <c r="H351" s="5">
        <f ca="1" t="shared" si="191"/>
        <v>1.26190476190476</v>
      </c>
    </row>
    <row r="352" spans="1:8">
      <c r="A352" s="2" t="s">
        <v>17</v>
      </c>
      <c r="B352" s="2" t="s">
        <v>21</v>
      </c>
      <c r="C352" s="2">
        <v>2014</v>
      </c>
      <c r="D352" s="2">
        <v>11</v>
      </c>
      <c r="E352" s="1" t="s">
        <v>10</v>
      </c>
      <c r="F352" s="4">
        <f ca="1" t="shared" ref="F352:F358" si="208">RANDBETWEEN(100,200)</f>
        <v>158</v>
      </c>
      <c r="G352" s="4">
        <f ca="1" t="shared" ref="G352:G358" si="209">RANDBETWEEN(100,200)</f>
        <v>135</v>
      </c>
      <c r="H352" s="5">
        <f ca="1" t="shared" si="191"/>
        <v>1.17037037037037</v>
      </c>
    </row>
    <row r="353" spans="1:8">
      <c r="A353" s="2" t="s">
        <v>17</v>
      </c>
      <c r="B353" s="2" t="s">
        <v>21</v>
      </c>
      <c r="C353" s="2">
        <v>2014</v>
      </c>
      <c r="D353" s="2">
        <v>11</v>
      </c>
      <c r="E353" s="1" t="s">
        <v>11</v>
      </c>
      <c r="F353" s="4">
        <f ca="1" t="shared" si="208"/>
        <v>179</v>
      </c>
      <c r="G353" s="4">
        <f ca="1" t="shared" si="209"/>
        <v>103</v>
      </c>
      <c r="H353" s="5">
        <f ca="1" t="shared" si="191"/>
        <v>1.7378640776699</v>
      </c>
    </row>
    <row r="354" spans="1:8">
      <c r="A354" s="2" t="s">
        <v>17</v>
      </c>
      <c r="B354" s="2" t="s">
        <v>21</v>
      </c>
      <c r="C354" s="2">
        <v>2014</v>
      </c>
      <c r="D354" s="2">
        <v>11</v>
      </c>
      <c r="E354" s="1" t="s">
        <v>12</v>
      </c>
      <c r="F354" s="4">
        <f ca="1" t="shared" si="206"/>
        <v>63</v>
      </c>
      <c r="G354" s="4">
        <f ca="1" t="shared" si="207"/>
        <v>65</v>
      </c>
      <c r="H354" s="5">
        <f ca="1" t="shared" si="191"/>
        <v>0.969230769230769</v>
      </c>
    </row>
    <row r="355" spans="1:8">
      <c r="A355" s="2" t="s">
        <v>17</v>
      </c>
      <c r="B355" s="2" t="s">
        <v>21</v>
      </c>
      <c r="C355" s="2">
        <v>2014</v>
      </c>
      <c r="D355" s="2">
        <v>11</v>
      </c>
      <c r="E355" s="1" t="s">
        <v>13</v>
      </c>
      <c r="F355" s="4">
        <f ca="1" t="shared" si="206"/>
        <v>53</v>
      </c>
      <c r="G355" s="4">
        <f ca="1" t="shared" si="207"/>
        <v>61</v>
      </c>
      <c r="H355" s="5">
        <f ca="1" t="shared" si="191"/>
        <v>0.868852459016393</v>
      </c>
    </row>
    <row r="356" spans="1:8">
      <c r="A356" s="2" t="s">
        <v>17</v>
      </c>
      <c r="B356" s="2" t="s">
        <v>21</v>
      </c>
      <c r="C356" s="2">
        <v>2014</v>
      </c>
      <c r="D356" s="2">
        <v>11</v>
      </c>
      <c r="E356" s="1" t="s">
        <v>14</v>
      </c>
      <c r="F356" s="4">
        <f ca="1" t="shared" si="206"/>
        <v>45</v>
      </c>
      <c r="G356" s="4">
        <f ca="1" t="shared" si="207"/>
        <v>40</v>
      </c>
      <c r="H356" s="5">
        <f ca="1" t="shared" si="191"/>
        <v>1.125</v>
      </c>
    </row>
    <row r="357" spans="1:8">
      <c r="A357" s="2" t="s">
        <v>17</v>
      </c>
      <c r="B357" s="2" t="s">
        <v>21</v>
      </c>
      <c r="C357" s="2">
        <v>2014</v>
      </c>
      <c r="D357" s="2">
        <v>12</v>
      </c>
      <c r="E357" s="1" t="s">
        <v>10</v>
      </c>
      <c r="F357" s="4">
        <f ca="1" t="shared" si="208"/>
        <v>197</v>
      </c>
      <c r="G357" s="4">
        <f ca="1" t="shared" si="209"/>
        <v>137</v>
      </c>
      <c r="H357" s="5">
        <f ca="1" t="shared" si="191"/>
        <v>1.43795620437956</v>
      </c>
    </row>
    <row r="358" spans="1:8">
      <c r="A358" s="2" t="s">
        <v>17</v>
      </c>
      <c r="B358" s="2" t="s">
        <v>21</v>
      </c>
      <c r="C358" s="2">
        <v>2014</v>
      </c>
      <c r="D358" s="2">
        <v>12</v>
      </c>
      <c r="E358" s="1" t="s">
        <v>11</v>
      </c>
      <c r="F358" s="4">
        <f ca="1" t="shared" si="208"/>
        <v>141</v>
      </c>
      <c r="G358" s="4">
        <f ca="1" t="shared" si="209"/>
        <v>185</v>
      </c>
      <c r="H358" s="5">
        <f ca="1" t="shared" si="191"/>
        <v>0.762162162162162</v>
      </c>
    </row>
    <row r="359" spans="1:8">
      <c r="A359" s="2" t="s">
        <v>17</v>
      </c>
      <c r="B359" s="2" t="s">
        <v>21</v>
      </c>
      <c r="C359" s="2">
        <v>2014</v>
      </c>
      <c r="D359" s="2">
        <v>12</v>
      </c>
      <c r="E359" s="1" t="s">
        <v>12</v>
      </c>
      <c r="F359" s="4">
        <f ca="1" t="shared" ref="F359:F361" si="210">RANDBETWEEN(40,80)</f>
        <v>41</v>
      </c>
      <c r="G359" s="4">
        <f ca="1" t="shared" ref="G359:G361" si="211">RANDBETWEEN(40,80)</f>
        <v>59</v>
      </c>
      <c r="H359" s="5">
        <f ca="1" t="shared" si="191"/>
        <v>0.694915254237288</v>
      </c>
    </row>
    <row r="360" spans="1:8">
      <c r="A360" s="2" t="s">
        <v>17</v>
      </c>
      <c r="B360" s="2" t="s">
        <v>21</v>
      </c>
      <c r="C360" s="2">
        <v>2014</v>
      </c>
      <c r="D360" s="2">
        <v>12</v>
      </c>
      <c r="E360" s="1" t="s">
        <v>13</v>
      </c>
      <c r="F360" s="4">
        <f ca="1" t="shared" si="210"/>
        <v>73</v>
      </c>
      <c r="G360" s="4">
        <f ca="1" t="shared" si="211"/>
        <v>72</v>
      </c>
      <c r="H360" s="5">
        <f ca="1" t="shared" si="191"/>
        <v>1.01388888888889</v>
      </c>
    </row>
    <row r="361" spans="1:8">
      <c r="A361" s="2" t="s">
        <v>17</v>
      </c>
      <c r="B361" s="2" t="s">
        <v>21</v>
      </c>
      <c r="C361" s="2">
        <v>2014</v>
      </c>
      <c r="D361" s="2">
        <v>12</v>
      </c>
      <c r="E361" s="1" t="s">
        <v>14</v>
      </c>
      <c r="F361" s="4">
        <f ca="1" t="shared" si="210"/>
        <v>52</v>
      </c>
      <c r="G361" s="4">
        <f ca="1" t="shared" si="211"/>
        <v>58</v>
      </c>
      <c r="H361" s="5">
        <f ca="1" t="shared" si="191"/>
        <v>0.896551724137931</v>
      </c>
    </row>
    <row r="362" spans="1:8">
      <c r="A362" s="2" t="s">
        <v>17</v>
      </c>
      <c r="B362" s="2" t="s">
        <v>19</v>
      </c>
      <c r="C362" s="2">
        <v>2014</v>
      </c>
      <c r="D362" s="2">
        <v>1</v>
      </c>
      <c r="E362" s="1" t="s">
        <v>10</v>
      </c>
      <c r="F362" s="4">
        <f ca="1" t="shared" ref="F362:F368" si="212">RANDBETWEEN(100,200)</f>
        <v>194</v>
      </c>
      <c r="G362" s="4">
        <f ca="1" t="shared" ref="G362:G368" si="213">RANDBETWEEN(100,200)</f>
        <v>154</v>
      </c>
      <c r="H362" s="5">
        <f ca="1" t="shared" si="191"/>
        <v>1.25974025974026</v>
      </c>
    </row>
    <row r="363" spans="1:8">
      <c r="A363" s="2" t="s">
        <v>17</v>
      </c>
      <c r="B363" s="2" t="s">
        <v>19</v>
      </c>
      <c r="C363" s="2">
        <v>2014</v>
      </c>
      <c r="D363" s="2">
        <v>1</v>
      </c>
      <c r="E363" s="1" t="s">
        <v>11</v>
      </c>
      <c r="F363" s="4">
        <f ca="1" t="shared" si="212"/>
        <v>193</v>
      </c>
      <c r="G363" s="4">
        <f ca="1" t="shared" si="213"/>
        <v>119</v>
      </c>
      <c r="H363" s="5">
        <f ca="1" t="shared" si="191"/>
        <v>1.6218487394958</v>
      </c>
    </row>
    <row r="364" spans="1:8">
      <c r="A364" s="2" t="s">
        <v>17</v>
      </c>
      <c r="B364" s="2" t="s">
        <v>19</v>
      </c>
      <c r="C364" s="2">
        <v>2014</v>
      </c>
      <c r="D364" s="2">
        <v>1</v>
      </c>
      <c r="E364" s="1" t="s">
        <v>12</v>
      </c>
      <c r="F364" s="4">
        <f ca="1" t="shared" ref="F364:F366" si="214">RANDBETWEEN(40,80)</f>
        <v>76</v>
      </c>
      <c r="G364" s="4">
        <f ca="1" t="shared" ref="G364:G366" si="215">RANDBETWEEN(40,80)</f>
        <v>50</v>
      </c>
      <c r="H364" s="5">
        <f ca="1" t="shared" si="191"/>
        <v>1.52</v>
      </c>
    </row>
    <row r="365" spans="1:8">
      <c r="A365" s="2" t="s">
        <v>17</v>
      </c>
      <c r="B365" s="2" t="s">
        <v>19</v>
      </c>
      <c r="C365" s="2">
        <v>2014</v>
      </c>
      <c r="D365" s="2">
        <v>1</v>
      </c>
      <c r="E365" s="1" t="s">
        <v>13</v>
      </c>
      <c r="F365" s="4">
        <f ca="1" t="shared" si="214"/>
        <v>48</v>
      </c>
      <c r="G365" s="4">
        <f ca="1" t="shared" si="215"/>
        <v>77</v>
      </c>
      <c r="H365" s="5">
        <f ca="1" t="shared" si="191"/>
        <v>0.623376623376623</v>
      </c>
    </row>
    <row r="366" spans="1:8">
      <c r="A366" s="2" t="s">
        <v>17</v>
      </c>
      <c r="B366" s="2" t="s">
        <v>19</v>
      </c>
      <c r="C366" s="2">
        <v>2014</v>
      </c>
      <c r="D366" s="2">
        <v>1</v>
      </c>
      <c r="E366" s="1" t="s">
        <v>14</v>
      </c>
      <c r="F366" s="4">
        <f ca="1" t="shared" si="214"/>
        <v>63</v>
      </c>
      <c r="G366" s="4">
        <f ca="1" t="shared" si="215"/>
        <v>67</v>
      </c>
      <c r="H366" s="5">
        <f ca="1" t="shared" si="191"/>
        <v>0.940298507462687</v>
      </c>
    </row>
    <row r="367" spans="1:8">
      <c r="A367" s="2" t="s">
        <v>17</v>
      </c>
      <c r="B367" s="2" t="s">
        <v>19</v>
      </c>
      <c r="C367" s="2">
        <v>2014</v>
      </c>
      <c r="D367" s="2">
        <v>2</v>
      </c>
      <c r="E367" s="1" t="s">
        <v>10</v>
      </c>
      <c r="F367" s="4">
        <f ca="1" t="shared" si="212"/>
        <v>142</v>
      </c>
      <c r="G367" s="4">
        <f ca="1" t="shared" si="213"/>
        <v>108</v>
      </c>
      <c r="H367" s="5">
        <f ca="1" t="shared" si="191"/>
        <v>1.31481481481481</v>
      </c>
    </row>
    <row r="368" spans="1:8">
      <c r="A368" s="2" t="s">
        <v>17</v>
      </c>
      <c r="B368" s="2" t="s">
        <v>19</v>
      </c>
      <c r="C368" s="2">
        <v>2014</v>
      </c>
      <c r="D368" s="2">
        <v>2</v>
      </c>
      <c r="E368" s="1" t="s">
        <v>11</v>
      </c>
      <c r="F368" s="4">
        <f ca="1" t="shared" si="212"/>
        <v>141</v>
      </c>
      <c r="G368" s="4">
        <f ca="1" t="shared" si="213"/>
        <v>169</v>
      </c>
      <c r="H368" s="5">
        <f ca="1" t="shared" si="191"/>
        <v>0.834319526627219</v>
      </c>
    </row>
    <row r="369" spans="1:8">
      <c r="A369" s="2" t="s">
        <v>17</v>
      </c>
      <c r="B369" s="2" t="s">
        <v>19</v>
      </c>
      <c r="C369" s="2">
        <v>2014</v>
      </c>
      <c r="D369" s="2">
        <v>2</v>
      </c>
      <c r="E369" s="1" t="s">
        <v>12</v>
      </c>
      <c r="F369" s="4">
        <f ca="1" t="shared" ref="F369:F371" si="216">RANDBETWEEN(40,80)</f>
        <v>61</v>
      </c>
      <c r="G369" s="4">
        <f ca="1" t="shared" ref="G369:G371" si="217">RANDBETWEEN(40,80)</f>
        <v>57</v>
      </c>
      <c r="H369" s="5">
        <f ca="1" t="shared" si="191"/>
        <v>1.07017543859649</v>
      </c>
    </row>
    <row r="370" spans="1:8">
      <c r="A370" s="2" t="s">
        <v>17</v>
      </c>
      <c r="B370" s="2" t="s">
        <v>19</v>
      </c>
      <c r="C370" s="2">
        <v>2014</v>
      </c>
      <c r="D370" s="2">
        <v>2</v>
      </c>
      <c r="E370" s="1" t="s">
        <v>13</v>
      </c>
      <c r="F370" s="4">
        <f ca="1" t="shared" si="216"/>
        <v>57</v>
      </c>
      <c r="G370" s="4">
        <f ca="1" t="shared" si="217"/>
        <v>80</v>
      </c>
      <c r="H370" s="5">
        <f ca="1" t="shared" si="191"/>
        <v>0.7125</v>
      </c>
    </row>
    <row r="371" spans="1:8">
      <c r="A371" s="2" t="s">
        <v>17</v>
      </c>
      <c r="B371" s="2" t="s">
        <v>19</v>
      </c>
      <c r="C371" s="2">
        <v>2014</v>
      </c>
      <c r="D371" s="2">
        <v>2</v>
      </c>
      <c r="E371" s="1" t="s">
        <v>14</v>
      </c>
      <c r="F371" s="4">
        <f ca="1" t="shared" si="216"/>
        <v>67</v>
      </c>
      <c r="G371" s="4">
        <f ca="1" t="shared" si="217"/>
        <v>44</v>
      </c>
      <c r="H371" s="5">
        <f ca="1" t="shared" si="191"/>
        <v>1.52272727272727</v>
      </c>
    </row>
    <row r="372" spans="1:8">
      <c r="A372" s="2" t="s">
        <v>17</v>
      </c>
      <c r="B372" s="2" t="s">
        <v>19</v>
      </c>
      <c r="C372" s="2">
        <v>2014</v>
      </c>
      <c r="D372" s="2">
        <v>3</v>
      </c>
      <c r="E372" s="1" t="s">
        <v>10</v>
      </c>
      <c r="F372" s="4">
        <f ca="1" t="shared" ref="F372:F378" si="218">RANDBETWEEN(100,200)</f>
        <v>167</v>
      </c>
      <c r="G372" s="4">
        <f ca="1" t="shared" ref="G372:G378" si="219">RANDBETWEEN(100,200)</f>
        <v>120</v>
      </c>
      <c r="H372" s="5">
        <f ca="1" t="shared" si="191"/>
        <v>1.39166666666667</v>
      </c>
    </row>
    <row r="373" spans="1:8">
      <c r="A373" s="2" t="s">
        <v>17</v>
      </c>
      <c r="B373" s="2" t="s">
        <v>19</v>
      </c>
      <c r="C373" s="2">
        <v>2014</v>
      </c>
      <c r="D373" s="2">
        <v>3</v>
      </c>
      <c r="E373" s="1" t="s">
        <v>11</v>
      </c>
      <c r="F373" s="4">
        <f ca="1" t="shared" si="218"/>
        <v>126</v>
      </c>
      <c r="G373" s="4">
        <f ca="1" t="shared" si="219"/>
        <v>164</v>
      </c>
      <c r="H373" s="5">
        <f ca="1" t="shared" si="191"/>
        <v>0.768292682926829</v>
      </c>
    </row>
    <row r="374" spans="1:8">
      <c r="A374" s="2" t="s">
        <v>17</v>
      </c>
      <c r="B374" s="2" t="s">
        <v>19</v>
      </c>
      <c r="C374" s="2">
        <v>2014</v>
      </c>
      <c r="D374" s="2">
        <v>3</v>
      </c>
      <c r="E374" s="1" t="s">
        <v>12</v>
      </c>
      <c r="F374" s="4">
        <f ca="1" t="shared" ref="F374:F376" si="220">RANDBETWEEN(40,80)</f>
        <v>78</v>
      </c>
      <c r="G374" s="4">
        <f ca="1" t="shared" ref="G374:G376" si="221">RANDBETWEEN(40,80)</f>
        <v>70</v>
      </c>
      <c r="H374" s="5">
        <f ca="1" t="shared" si="191"/>
        <v>1.11428571428571</v>
      </c>
    </row>
    <row r="375" spans="1:8">
      <c r="A375" s="2" t="s">
        <v>17</v>
      </c>
      <c r="B375" s="2" t="s">
        <v>19</v>
      </c>
      <c r="C375" s="2">
        <v>2014</v>
      </c>
      <c r="D375" s="2">
        <v>3</v>
      </c>
      <c r="E375" s="1" t="s">
        <v>13</v>
      </c>
      <c r="F375" s="4">
        <f ca="1" t="shared" si="220"/>
        <v>51</v>
      </c>
      <c r="G375" s="4">
        <f ca="1" t="shared" si="221"/>
        <v>63</v>
      </c>
      <c r="H375" s="5">
        <f ca="1" t="shared" si="191"/>
        <v>0.80952380952381</v>
      </c>
    </row>
    <row r="376" spans="1:8">
      <c r="A376" s="2" t="s">
        <v>17</v>
      </c>
      <c r="B376" s="2" t="s">
        <v>19</v>
      </c>
      <c r="C376" s="2">
        <v>2014</v>
      </c>
      <c r="D376" s="2">
        <v>3</v>
      </c>
      <c r="E376" s="1" t="s">
        <v>14</v>
      </c>
      <c r="F376" s="4">
        <f ca="1" t="shared" si="220"/>
        <v>68</v>
      </c>
      <c r="G376" s="4">
        <f ca="1" t="shared" si="221"/>
        <v>49</v>
      </c>
      <c r="H376" s="5">
        <f ca="1" t="shared" si="191"/>
        <v>1.38775510204082</v>
      </c>
    </row>
    <row r="377" spans="1:8">
      <c r="A377" s="2" t="s">
        <v>17</v>
      </c>
      <c r="B377" s="2" t="s">
        <v>19</v>
      </c>
      <c r="C377" s="2">
        <v>2014</v>
      </c>
      <c r="D377" s="2">
        <v>4</v>
      </c>
      <c r="E377" s="1" t="s">
        <v>10</v>
      </c>
      <c r="F377" s="4">
        <f ca="1" t="shared" si="218"/>
        <v>136</v>
      </c>
      <c r="G377" s="4">
        <f ca="1" t="shared" si="219"/>
        <v>153</v>
      </c>
      <c r="H377" s="5">
        <f ca="1" t="shared" si="191"/>
        <v>0.888888888888889</v>
      </c>
    </row>
    <row r="378" spans="1:8">
      <c r="A378" s="2" t="s">
        <v>17</v>
      </c>
      <c r="B378" s="2" t="s">
        <v>19</v>
      </c>
      <c r="C378" s="2">
        <v>2014</v>
      </c>
      <c r="D378" s="2">
        <v>4</v>
      </c>
      <c r="E378" s="1" t="s">
        <v>11</v>
      </c>
      <c r="F378" s="4">
        <f ca="1" t="shared" si="218"/>
        <v>156</v>
      </c>
      <c r="G378" s="4">
        <f ca="1" t="shared" si="219"/>
        <v>116</v>
      </c>
      <c r="H378" s="5">
        <f ca="1" t="shared" si="191"/>
        <v>1.3448275862069</v>
      </c>
    </row>
    <row r="379" spans="1:8">
      <c r="A379" s="2" t="s">
        <v>17</v>
      </c>
      <c r="B379" s="2" t="s">
        <v>19</v>
      </c>
      <c r="C379" s="2">
        <v>2014</v>
      </c>
      <c r="D379" s="2">
        <v>4</v>
      </c>
      <c r="E379" s="1" t="s">
        <v>12</v>
      </c>
      <c r="F379" s="4">
        <f ca="1" t="shared" ref="F379:F381" si="222">RANDBETWEEN(40,80)</f>
        <v>70</v>
      </c>
      <c r="G379" s="4">
        <f ca="1" t="shared" ref="G379:G381" si="223">RANDBETWEEN(40,80)</f>
        <v>59</v>
      </c>
      <c r="H379" s="5">
        <f ca="1" t="shared" si="191"/>
        <v>1.1864406779661</v>
      </c>
    </row>
    <row r="380" spans="1:8">
      <c r="A380" s="2" t="s">
        <v>17</v>
      </c>
      <c r="B380" s="2" t="s">
        <v>19</v>
      </c>
      <c r="C380" s="2">
        <v>2014</v>
      </c>
      <c r="D380" s="2">
        <v>4</v>
      </c>
      <c r="E380" s="1" t="s">
        <v>13</v>
      </c>
      <c r="F380" s="4">
        <f ca="1" t="shared" si="222"/>
        <v>79</v>
      </c>
      <c r="G380" s="4">
        <f ca="1" t="shared" si="223"/>
        <v>48</v>
      </c>
      <c r="H380" s="5">
        <f ca="1" t="shared" si="191"/>
        <v>1.64583333333333</v>
      </c>
    </row>
    <row r="381" spans="1:8">
      <c r="A381" s="2" t="s">
        <v>17</v>
      </c>
      <c r="B381" s="2" t="s">
        <v>19</v>
      </c>
      <c r="C381" s="2">
        <v>2014</v>
      </c>
      <c r="D381" s="2">
        <v>4</v>
      </c>
      <c r="E381" s="1" t="s">
        <v>14</v>
      </c>
      <c r="F381" s="4">
        <f ca="1" t="shared" si="222"/>
        <v>42</v>
      </c>
      <c r="G381" s="4">
        <f ca="1" t="shared" si="223"/>
        <v>59</v>
      </c>
      <c r="H381" s="5">
        <f ca="1" t="shared" si="191"/>
        <v>0.711864406779661</v>
      </c>
    </row>
    <row r="382" spans="1:8">
      <c r="A382" s="2" t="s">
        <v>17</v>
      </c>
      <c r="B382" s="2" t="s">
        <v>19</v>
      </c>
      <c r="C382" s="2">
        <v>2014</v>
      </c>
      <c r="D382" s="2">
        <v>5</v>
      </c>
      <c r="E382" s="1" t="s">
        <v>10</v>
      </c>
      <c r="F382" s="4">
        <f ca="1" t="shared" ref="F382:F388" si="224">RANDBETWEEN(100,200)</f>
        <v>119</v>
      </c>
      <c r="G382" s="4">
        <f ca="1" t="shared" ref="G382:G388" si="225">RANDBETWEEN(100,200)</f>
        <v>168</v>
      </c>
      <c r="H382" s="5">
        <f ca="1" t="shared" si="191"/>
        <v>0.708333333333333</v>
      </c>
    </row>
    <row r="383" spans="1:8">
      <c r="A383" s="2" t="s">
        <v>17</v>
      </c>
      <c r="B383" s="2" t="s">
        <v>19</v>
      </c>
      <c r="C383" s="2">
        <v>2014</v>
      </c>
      <c r="D383" s="2">
        <v>5</v>
      </c>
      <c r="E383" s="1" t="s">
        <v>11</v>
      </c>
      <c r="F383" s="4">
        <f ca="1" t="shared" si="224"/>
        <v>186</v>
      </c>
      <c r="G383" s="4">
        <f ca="1" t="shared" si="225"/>
        <v>104</v>
      </c>
      <c r="H383" s="5">
        <f ca="1" t="shared" si="191"/>
        <v>1.78846153846154</v>
      </c>
    </row>
    <row r="384" spans="1:8">
      <c r="A384" s="2" t="s">
        <v>17</v>
      </c>
      <c r="B384" s="2" t="s">
        <v>19</v>
      </c>
      <c r="C384" s="2">
        <v>2014</v>
      </c>
      <c r="D384" s="2">
        <v>5</v>
      </c>
      <c r="E384" s="1" t="s">
        <v>12</v>
      </c>
      <c r="F384" s="4">
        <f ca="1" t="shared" ref="F384:F386" si="226">RANDBETWEEN(40,80)</f>
        <v>58</v>
      </c>
      <c r="G384" s="4">
        <f ca="1" t="shared" ref="G384:G386" si="227">RANDBETWEEN(40,80)</f>
        <v>51</v>
      </c>
      <c r="H384" s="5">
        <f ca="1" t="shared" si="191"/>
        <v>1.13725490196078</v>
      </c>
    </row>
    <row r="385" spans="1:8">
      <c r="A385" s="2" t="s">
        <v>17</v>
      </c>
      <c r="B385" s="2" t="s">
        <v>19</v>
      </c>
      <c r="C385" s="2">
        <v>2014</v>
      </c>
      <c r="D385" s="2">
        <v>5</v>
      </c>
      <c r="E385" s="1" t="s">
        <v>13</v>
      </c>
      <c r="F385" s="4">
        <f ca="1" t="shared" si="226"/>
        <v>59</v>
      </c>
      <c r="G385" s="4">
        <f ca="1" t="shared" si="227"/>
        <v>75</v>
      </c>
      <c r="H385" s="5">
        <f ca="1" t="shared" si="191"/>
        <v>0.786666666666667</v>
      </c>
    </row>
    <row r="386" spans="1:8">
      <c r="A386" s="2" t="s">
        <v>17</v>
      </c>
      <c r="B386" s="2" t="s">
        <v>19</v>
      </c>
      <c r="C386" s="2">
        <v>2014</v>
      </c>
      <c r="D386" s="2">
        <v>5</v>
      </c>
      <c r="E386" s="1" t="s">
        <v>14</v>
      </c>
      <c r="F386" s="4">
        <f ca="1" t="shared" si="226"/>
        <v>58</v>
      </c>
      <c r="G386" s="4">
        <f ca="1" t="shared" si="227"/>
        <v>42</v>
      </c>
      <c r="H386" s="5">
        <f ca="1" t="shared" si="191"/>
        <v>1.38095238095238</v>
      </c>
    </row>
    <row r="387" spans="1:8">
      <c r="A387" s="2" t="s">
        <v>17</v>
      </c>
      <c r="B387" s="2" t="s">
        <v>19</v>
      </c>
      <c r="C387" s="2">
        <v>2014</v>
      </c>
      <c r="D387" s="2">
        <v>6</v>
      </c>
      <c r="E387" s="1" t="s">
        <v>10</v>
      </c>
      <c r="F387" s="4">
        <f ca="1" t="shared" si="224"/>
        <v>167</v>
      </c>
      <c r="G387" s="4">
        <f ca="1" t="shared" si="225"/>
        <v>151</v>
      </c>
      <c r="H387" s="5">
        <f ca="1" t="shared" ref="H387:H450" si="228">F387/G387</f>
        <v>1.10596026490066</v>
      </c>
    </row>
    <row r="388" spans="1:8">
      <c r="A388" s="2" t="s">
        <v>17</v>
      </c>
      <c r="B388" s="2" t="s">
        <v>19</v>
      </c>
      <c r="C388" s="2">
        <v>2014</v>
      </c>
      <c r="D388" s="2">
        <v>6</v>
      </c>
      <c r="E388" s="1" t="s">
        <v>11</v>
      </c>
      <c r="F388" s="4">
        <f ca="1" t="shared" si="224"/>
        <v>121</v>
      </c>
      <c r="G388" s="4">
        <f ca="1" t="shared" si="225"/>
        <v>107</v>
      </c>
      <c r="H388" s="5">
        <f ca="1" t="shared" si="228"/>
        <v>1.13084112149533</v>
      </c>
    </row>
    <row r="389" spans="1:8">
      <c r="A389" s="2" t="s">
        <v>17</v>
      </c>
      <c r="B389" s="2" t="s">
        <v>19</v>
      </c>
      <c r="C389" s="2">
        <v>2014</v>
      </c>
      <c r="D389" s="2">
        <v>6</v>
      </c>
      <c r="E389" s="1" t="s">
        <v>12</v>
      </c>
      <c r="F389" s="4">
        <f ca="1" t="shared" ref="F389:F391" si="229">RANDBETWEEN(40,80)</f>
        <v>48</v>
      </c>
      <c r="G389" s="4">
        <f ca="1" t="shared" ref="G389:G391" si="230">RANDBETWEEN(40,80)</f>
        <v>70</v>
      </c>
      <c r="H389" s="5">
        <f ca="1" t="shared" si="228"/>
        <v>0.685714285714286</v>
      </c>
    </row>
    <row r="390" spans="1:8">
      <c r="A390" s="2" t="s">
        <v>17</v>
      </c>
      <c r="B390" s="2" t="s">
        <v>19</v>
      </c>
      <c r="C390" s="2">
        <v>2014</v>
      </c>
      <c r="D390" s="2">
        <v>6</v>
      </c>
      <c r="E390" s="1" t="s">
        <v>13</v>
      </c>
      <c r="F390" s="4">
        <f ca="1" t="shared" si="229"/>
        <v>71</v>
      </c>
      <c r="G390" s="4">
        <f ca="1" t="shared" si="230"/>
        <v>69</v>
      </c>
      <c r="H390" s="5">
        <f ca="1" t="shared" si="228"/>
        <v>1.02898550724638</v>
      </c>
    </row>
    <row r="391" spans="1:8">
      <c r="A391" s="2" t="s">
        <v>17</v>
      </c>
      <c r="B391" s="2" t="s">
        <v>19</v>
      </c>
      <c r="C391" s="2">
        <v>2014</v>
      </c>
      <c r="D391" s="2">
        <v>6</v>
      </c>
      <c r="E391" s="1" t="s">
        <v>14</v>
      </c>
      <c r="F391" s="4">
        <f ca="1" t="shared" si="229"/>
        <v>41</v>
      </c>
      <c r="G391" s="4">
        <f ca="1" t="shared" si="230"/>
        <v>64</v>
      </c>
      <c r="H391" s="5">
        <f ca="1" t="shared" si="228"/>
        <v>0.640625</v>
      </c>
    </row>
    <row r="392" spans="1:8">
      <c r="A392" s="2" t="s">
        <v>17</v>
      </c>
      <c r="B392" s="2" t="s">
        <v>19</v>
      </c>
      <c r="C392" s="2">
        <v>2014</v>
      </c>
      <c r="D392" s="2">
        <v>7</v>
      </c>
      <c r="E392" s="1" t="s">
        <v>10</v>
      </c>
      <c r="F392" s="4">
        <f ca="1" t="shared" ref="F392:F398" si="231">RANDBETWEEN(100,200)</f>
        <v>165</v>
      </c>
      <c r="G392" s="4">
        <f ca="1" t="shared" ref="G392:G398" si="232">RANDBETWEEN(100,200)</f>
        <v>164</v>
      </c>
      <c r="H392" s="5">
        <f ca="1" t="shared" si="228"/>
        <v>1.00609756097561</v>
      </c>
    </row>
    <row r="393" spans="1:8">
      <c r="A393" s="2" t="s">
        <v>17</v>
      </c>
      <c r="B393" s="2" t="s">
        <v>19</v>
      </c>
      <c r="C393" s="2">
        <v>2014</v>
      </c>
      <c r="D393" s="2">
        <v>7</v>
      </c>
      <c r="E393" s="1" t="s">
        <v>11</v>
      </c>
      <c r="F393" s="4">
        <f ca="1" t="shared" si="231"/>
        <v>196</v>
      </c>
      <c r="G393" s="4">
        <f ca="1" t="shared" si="232"/>
        <v>147</v>
      </c>
      <c r="H393" s="5">
        <f ca="1" t="shared" si="228"/>
        <v>1.33333333333333</v>
      </c>
    </row>
    <row r="394" spans="1:8">
      <c r="A394" s="2" t="s">
        <v>17</v>
      </c>
      <c r="B394" s="2" t="s">
        <v>19</v>
      </c>
      <c r="C394" s="2">
        <v>2014</v>
      </c>
      <c r="D394" s="2">
        <v>7</v>
      </c>
      <c r="E394" s="1" t="s">
        <v>12</v>
      </c>
      <c r="F394" s="4">
        <f ca="1" t="shared" ref="F394:F396" si="233">RANDBETWEEN(40,80)</f>
        <v>79</v>
      </c>
      <c r="G394" s="4">
        <f ca="1" t="shared" ref="G394:G396" si="234">RANDBETWEEN(40,80)</f>
        <v>49</v>
      </c>
      <c r="H394" s="5">
        <f ca="1" t="shared" si="228"/>
        <v>1.61224489795918</v>
      </c>
    </row>
    <row r="395" spans="1:8">
      <c r="A395" s="2" t="s">
        <v>17</v>
      </c>
      <c r="B395" s="2" t="s">
        <v>19</v>
      </c>
      <c r="C395" s="2">
        <v>2014</v>
      </c>
      <c r="D395" s="2">
        <v>7</v>
      </c>
      <c r="E395" s="1" t="s">
        <v>13</v>
      </c>
      <c r="F395" s="4">
        <f ca="1" t="shared" si="233"/>
        <v>55</v>
      </c>
      <c r="G395" s="4">
        <f ca="1" t="shared" si="234"/>
        <v>67</v>
      </c>
      <c r="H395" s="5">
        <f ca="1" t="shared" si="228"/>
        <v>0.82089552238806</v>
      </c>
    </row>
    <row r="396" spans="1:8">
      <c r="A396" s="2" t="s">
        <v>17</v>
      </c>
      <c r="B396" s="2" t="s">
        <v>19</v>
      </c>
      <c r="C396" s="2">
        <v>2014</v>
      </c>
      <c r="D396" s="2">
        <v>7</v>
      </c>
      <c r="E396" s="1" t="s">
        <v>14</v>
      </c>
      <c r="F396" s="4">
        <f ca="1" t="shared" si="233"/>
        <v>50</v>
      </c>
      <c r="G396" s="4">
        <f ca="1" t="shared" si="234"/>
        <v>58</v>
      </c>
      <c r="H396" s="5">
        <f ca="1" t="shared" si="228"/>
        <v>0.862068965517241</v>
      </c>
    </row>
    <row r="397" spans="1:8">
      <c r="A397" s="2" t="s">
        <v>17</v>
      </c>
      <c r="B397" s="2" t="s">
        <v>19</v>
      </c>
      <c r="C397" s="2">
        <v>2014</v>
      </c>
      <c r="D397" s="2">
        <v>8</v>
      </c>
      <c r="E397" s="1" t="s">
        <v>10</v>
      </c>
      <c r="F397" s="4">
        <f ca="1" t="shared" si="231"/>
        <v>145</v>
      </c>
      <c r="G397" s="4">
        <f ca="1" t="shared" si="232"/>
        <v>165</v>
      </c>
      <c r="H397" s="5">
        <f ca="1" t="shared" si="228"/>
        <v>0.878787878787879</v>
      </c>
    </row>
    <row r="398" spans="1:8">
      <c r="A398" s="2" t="s">
        <v>17</v>
      </c>
      <c r="B398" s="2" t="s">
        <v>19</v>
      </c>
      <c r="C398" s="2">
        <v>2014</v>
      </c>
      <c r="D398" s="2">
        <v>8</v>
      </c>
      <c r="E398" s="1" t="s">
        <v>11</v>
      </c>
      <c r="F398" s="4">
        <f ca="1" t="shared" si="231"/>
        <v>160</v>
      </c>
      <c r="G398" s="4">
        <f ca="1" t="shared" si="232"/>
        <v>125</v>
      </c>
      <c r="H398" s="5">
        <f ca="1" t="shared" si="228"/>
        <v>1.28</v>
      </c>
    </row>
    <row r="399" spans="1:8">
      <c r="A399" s="2" t="s">
        <v>17</v>
      </c>
      <c r="B399" s="2" t="s">
        <v>19</v>
      </c>
      <c r="C399" s="2">
        <v>2014</v>
      </c>
      <c r="D399" s="2">
        <v>8</v>
      </c>
      <c r="E399" s="1" t="s">
        <v>12</v>
      </c>
      <c r="F399" s="4">
        <f ca="1" t="shared" ref="F399:F401" si="235">RANDBETWEEN(40,80)</f>
        <v>53</v>
      </c>
      <c r="G399" s="4">
        <f ca="1" t="shared" ref="G399:G401" si="236">RANDBETWEEN(40,80)</f>
        <v>43</v>
      </c>
      <c r="H399" s="5">
        <f ca="1" t="shared" si="228"/>
        <v>1.23255813953488</v>
      </c>
    </row>
    <row r="400" spans="1:8">
      <c r="A400" s="2" t="s">
        <v>17</v>
      </c>
      <c r="B400" s="2" t="s">
        <v>19</v>
      </c>
      <c r="C400" s="2">
        <v>2014</v>
      </c>
      <c r="D400" s="2">
        <v>8</v>
      </c>
      <c r="E400" s="1" t="s">
        <v>13</v>
      </c>
      <c r="F400" s="4">
        <f ca="1" t="shared" si="235"/>
        <v>71</v>
      </c>
      <c r="G400" s="4">
        <f ca="1" t="shared" si="236"/>
        <v>47</v>
      </c>
      <c r="H400" s="5">
        <f ca="1" t="shared" si="228"/>
        <v>1.51063829787234</v>
      </c>
    </row>
    <row r="401" spans="1:8">
      <c r="A401" s="2" t="s">
        <v>17</v>
      </c>
      <c r="B401" s="2" t="s">
        <v>19</v>
      </c>
      <c r="C401" s="2">
        <v>2014</v>
      </c>
      <c r="D401" s="2">
        <v>8</v>
      </c>
      <c r="E401" s="1" t="s">
        <v>14</v>
      </c>
      <c r="F401" s="4">
        <f ca="1" t="shared" si="235"/>
        <v>65</v>
      </c>
      <c r="G401" s="4">
        <f ca="1" t="shared" si="236"/>
        <v>68</v>
      </c>
      <c r="H401" s="5">
        <f ca="1" t="shared" si="228"/>
        <v>0.955882352941177</v>
      </c>
    </row>
    <row r="402" spans="1:8">
      <c r="A402" s="2" t="s">
        <v>17</v>
      </c>
      <c r="B402" s="2" t="s">
        <v>19</v>
      </c>
      <c r="C402" s="2">
        <v>2014</v>
      </c>
      <c r="D402" s="2">
        <v>9</v>
      </c>
      <c r="E402" s="1" t="s">
        <v>10</v>
      </c>
      <c r="F402" s="4">
        <f ca="1" t="shared" ref="F402:F408" si="237">RANDBETWEEN(100,200)</f>
        <v>168</v>
      </c>
      <c r="G402" s="4">
        <f ca="1" t="shared" ref="G402:G408" si="238">RANDBETWEEN(100,200)</f>
        <v>172</v>
      </c>
      <c r="H402" s="5">
        <f ca="1" t="shared" si="228"/>
        <v>0.976744186046512</v>
      </c>
    </row>
    <row r="403" spans="1:8">
      <c r="A403" s="2" t="s">
        <v>17</v>
      </c>
      <c r="B403" s="2" t="s">
        <v>19</v>
      </c>
      <c r="C403" s="2">
        <v>2014</v>
      </c>
      <c r="D403" s="2">
        <v>9</v>
      </c>
      <c r="E403" s="1" t="s">
        <v>11</v>
      </c>
      <c r="F403" s="4">
        <f ca="1" t="shared" si="237"/>
        <v>164</v>
      </c>
      <c r="G403" s="4">
        <f ca="1" t="shared" si="238"/>
        <v>169</v>
      </c>
      <c r="H403" s="5">
        <f ca="1" t="shared" si="228"/>
        <v>0.970414201183432</v>
      </c>
    </row>
    <row r="404" spans="1:8">
      <c r="A404" s="2" t="s">
        <v>17</v>
      </c>
      <c r="B404" s="2" t="s">
        <v>19</v>
      </c>
      <c r="C404" s="2">
        <v>2014</v>
      </c>
      <c r="D404" s="2">
        <v>9</v>
      </c>
      <c r="E404" s="1" t="s">
        <v>12</v>
      </c>
      <c r="F404" s="4">
        <f ca="1" t="shared" ref="F404:F406" si="239">RANDBETWEEN(40,80)</f>
        <v>51</v>
      </c>
      <c r="G404" s="4">
        <f ca="1" t="shared" ref="G404:G406" si="240">RANDBETWEEN(40,80)</f>
        <v>77</v>
      </c>
      <c r="H404" s="5">
        <f ca="1" t="shared" si="228"/>
        <v>0.662337662337662</v>
      </c>
    </row>
    <row r="405" spans="1:8">
      <c r="A405" s="2" t="s">
        <v>17</v>
      </c>
      <c r="B405" s="2" t="s">
        <v>19</v>
      </c>
      <c r="C405" s="2">
        <v>2014</v>
      </c>
      <c r="D405" s="2">
        <v>9</v>
      </c>
      <c r="E405" s="1" t="s">
        <v>13</v>
      </c>
      <c r="F405" s="4">
        <f ca="1" t="shared" si="239"/>
        <v>41</v>
      </c>
      <c r="G405" s="4">
        <f ca="1" t="shared" si="240"/>
        <v>67</v>
      </c>
      <c r="H405" s="5">
        <f ca="1" t="shared" si="228"/>
        <v>0.611940298507463</v>
      </c>
    </row>
    <row r="406" spans="1:8">
      <c r="A406" s="2" t="s">
        <v>17</v>
      </c>
      <c r="B406" s="2" t="s">
        <v>19</v>
      </c>
      <c r="C406" s="2">
        <v>2014</v>
      </c>
      <c r="D406" s="2">
        <v>9</v>
      </c>
      <c r="E406" s="1" t="s">
        <v>14</v>
      </c>
      <c r="F406" s="4">
        <f ca="1" t="shared" si="239"/>
        <v>48</v>
      </c>
      <c r="G406" s="4">
        <f ca="1" t="shared" si="240"/>
        <v>59</v>
      </c>
      <c r="H406" s="5">
        <f ca="1" t="shared" si="228"/>
        <v>0.813559322033898</v>
      </c>
    </row>
    <row r="407" spans="1:8">
      <c r="A407" s="2" t="s">
        <v>17</v>
      </c>
      <c r="B407" s="2" t="s">
        <v>19</v>
      </c>
      <c r="C407" s="2">
        <v>2014</v>
      </c>
      <c r="D407" s="2">
        <v>10</v>
      </c>
      <c r="E407" s="1" t="s">
        <v>10</v>
      </c>
      <c r="F407" s="4">
        <f ca="1" t="shared" si="237"/>
        <v>160</v>
      </c>
      <c r="G407" s="4">
        <f ca="1" t="shared" si="238"/>
        <v>157</v>
      </c>
      <c r="H407" s="5">
        <f ca="1" t="shared" si="228"/>
        <v>1.01910828025478</v>
      </c>
    </row>
    <row r="408" spans="1:8">
      <c r="A408" s="2" t="s">
        <v>17</v>
      </c>
      <c r="B408" s="2" t="s">
        <v>19</v>
      </c>
      <c r="C408" s="2">
        <v>2014</v>
      </c>
      <c r="D408" s="2">
        <v>10</v>
      </c>
      <c r="E408" s="1" t="s">
        <v>11</v>
      </c>
      <c r="F408" s="4">
        <f ca="1" t="shared" si="237"/>
        <v>196</v>
      </c>
      <c r="G408" s="4">
        <f ca="1" t="shared" si="238"/>
        <v>164</v>
      </c>
      <c r="H408" s="5">
        <f ca="1" t="shared" si="228"/>
        <v>1.19512195121951</v>
      </c>
    </row>
    <row r="409" spans="1:8">
      <c r="A409" s="2" t="s">
        <v>17</v>
      </c>
      <c r="B409" s="2" t="s">
        <v>19</v>
      </c>
      <c r="C409" s="2">
        <v>2014</v>
      </c>
      <c r="D409" s="2">
        <v>10</v>
      </c>
      <c r="E409" s="1" t="s">
        <v>12</v>
      </c>
      <c r="F409" s="4">
        <f ca="1" t="shared" ref="F409:F411" si="241">RANDBETWEEN(40,80)</f>
        <v>51</v>
      </c>
      <c r="G409" s="4">
        <f ca="1" t="shared" ref="G409:G411" si="242">RANDBETWEEN(40,80)</f>
        <v>57</v>
      </c>
      <c r="H409" s="5">
        <f ca="1" t="shared" si="228"/>
        <v>0.894736842105263</v>
      </c>
    </row>
    <row r="410" spans="1:8">
      <c r="A410" s="2" t="s">
        <v>17</v>
      </c>
      <c r="B410" s="2" t="s">
        <v>19</v>
      </c>
      <c r="C410" s="2">
        <v>2014</v>
      </c>
      <c r="D410" s="2">
        <v>10</v>
      </c>
      <c r="E410" s="1" t="s">
        <v>13</v>
      </c>
      <c r="F410" s="4">
        <f ca="1" t="shared" si="241"/>
        <v>69</v>
      </c>
      <c r="G410" s="4">
        <f ca="1" t="shared" si="242"/>
        <v>60</v>
      </c>
      <c r="H410" s="5">
        <f ca="1" t="shared" si="228"/>
        <v>1.15</v>
      </c>
    </row>
    <row r="411" spans="1:8">
      <c r="A411" s="2" t="s">
        <v>17</v>
      </c>
      <c r="B411" s="2" t="s">
        <v>19</v>
      </c>
      <c r="C411" s="2">
        <v>2014</v>
      </c>
      <c r="D411" s="2">
        <v>10</v>
      </c>
      <c r="E411" s="1" t="s">
        <v>14</v>
      </c>
      <c r="F411" s="4">
        <f ca="1" t="shared" si="241"/>
        <v>57</v>
      </c>
      <c r="G411" s="4">
        <f ca="1" t="shared" si="242"/>
        <v>69</v>
      </c>
      <c r="H411" s="5">
        <f ca="1" t="shared" si="228"/>
        <v>0.826086956521739</v>
      </c>
    </row>
    <row r="412" spans="1:8">
      <c r="A412" s="2" t="s">
        <v>17</v>
      </c>
      <c r="B412" s="2" t="s">
        <v>19</v>
      </c>
      <c r="C412" s="2">
        <v>2014</v>
      </c>
      <c r="D412" s="2">
        <v>11</v>
      </c>
      <c r="E412" s="1" t="s">
        <v>10</v>
      </c>
      <c r="F412" s="4">
        <f ca="1" t="shared" ref="F412:F418" si="243">RANDBETWEEN(100,200)</f>
        <v>148</v>
      </c>
      <c r="G412" s="4">
        <f ca="1" t="shared" ref="G412:G418" si="244">RANDBETWEEN(100,200)</f>
        <v>187</v>
      </c>
      <c r="H412" s="5">
        <f ca="1" t="shared" si="228"/>
        <v>0.79144385026738</v>
      </c>
    </row>
    <row r="413" spans="1:8">
      <c r="A413" s="2" t="s">
        <v>17</v>
      </c>
      <c r="B413" s="2" t="s">
        <v>19</v>
      </c>
      <c r="C413" s="2">
        <v>2014</v>
      </c>
      <c r="D413" s="2">
        <v>11</v>
      </c>
      <c r="E413" s="1" t="s">
        <v>11</v>
      </c>
      <c r="F413" s="4">
        <f ca="1" t="shared" si="243"/>
        <v>199</v>
      </c>
      <c r="G413" s="4">
        <f ca="1" t="shared" si="244"/>
        <v>111</v>
      </c>
      <c r="H413" s="5">
        <f ca="1" t="shared" si="228"/>
        <v>1.79279279279279</v>
      </c>
    </row>
    <row r="414" spans="1:8">
      <c r="A414" s="2" t="s">
        <v>17</v>
      </c>
      <c r="B414" s="2" t="s">
        <v>19</v>
      </c>
      <c r="C414" s="2">
        <v>2014</v>
      </c>
      <c r="D414" s="2">
        <v>11</v>
      </c>
      <c r="E414" s="1" t="s">
        <v>12</v>
      </c>
      <c r="F414" s="4">
        <f ca="1" t="shared" ref="F414:F416" si="245">RANDBETWEEN(40,80)</f>
        <v>66</v>
      </c>
      <c r="G414" s="4">
        <f ca="1" t="shared" ref="G414:G416" si="246">RANDBETWEEN(40,80)</f>
        <v>45</v>
      </c>
      <c r="H414" s="5">
        <f ca="1" t="shared" si="228"/>
        <v>1.46666666666667</v>
      </c>
    </row>
    <row r="415" spans="1:8">
      <c r="A415" s="2" t="s">
        <v>17</v>
      </c>
      <c r="B415" s="2" t="s">
        <v>19</v>
      </c>
      <c r="C415" s="2">
        <v>2014</v>
      </c>
      <c r="D415" s="2">
        <v>11</v>
      </c>
      <c r="E415" s="1" t="s">
        <v>13</v>
      </c>
      <c r="F415" s="4">
        <f ca="1" t="shared" si="245"/>
        <v>72</v>
      </c>
      <c r="G415" s="4">
        <f ca="1" t="shared" si="246"/>
        <v>53</v>
      </c>
      <c r="H415" s="5">
        <f ca="1" t="shared" si="228"/>
        <v>1.35849056603774</v>
      </c>
    </row>
    <row r="416" spans="1:8">
      <c r="A416" s="2" t="s">
        <v>17</v>
      </c>
      <c r="B416" s="2" t="s">
        <v>19</v>
      </c>
      <c r="C416" s="2">
        <v>2014</v>
      </c>
      <c r="D416" s="2">
        <v>11</v>
      </c>
      <c r="E416" s="1" t="s">
        <v>14</v>
      </c>
      <c r="F416" s="4">
        <f ca="1" t="shared" si="245"/>
        <v>48</v>
      </c>
      <c r="G416" s="4">
        <f ca="1" t="shared" si="246"/>
        <v>77</v>
      </c>
      <c r="H416" s="5">
        <f ca="1" t="shared" si="228"/>
        <v>0.623376623376623</v>
      </c>
    </row>
    <row r="417" spans="1:8">
      <c r="A417" s="2" t="s">
        <v>17</v>
      </c>
      <c r="B417" s="2" t="s">
        <v>19</v>
      </c>
      <c r="C417" s="2">
        <v>2014</v>
      </c>
      <c r="D417" s="2">
        <v>12</v>
      </c>
      <c r="E417" s="1" t="s">
        <v>10</v>
      </c>
      <c r="F417" s="4">
        <f ca="1" t="shared" si="243"/>
        <v>168</v>
      </c>
      <c r="G417" s="4">
        <f ca="1" t="shared" si="244"/>
        <v>179</v>
      </c>
      <c r="H417" s="5">
        <f ca="1" t="shared" si="228"/>
        <v>0.93854748603352</v>
      </c>
    </row>
    <row r="418" spans="1:8">
      <c r="A418" s="2" t="s">
        <v>17</v>
      </c>
      <c r="B418" s="2" t="s">
        <v>19</v>
      </c>
      <c r="C418" s="2">
        <v>2014</v>
      </c>
      <c r="D418" s="2">
        <v>12</v>
      </c>
      <c r="E418" s="1" t="s">
        <v>11</v>
      </c>
      <c r="F418" s="4">
        <f ca="1" t="shared" si="243"/>
        <v>105</v>
      </c>
      <c r="G418" s="4">
        <f ca="1" t="shared" si="244"/>
        <v>100</v>
      </c>
      <c r="H418" s="5">
        <f ca="1" t="shared" si="228"/>
        <v>1.05</v>
      </c>
    </row>
    <row r="419" spans="1:8">
      <c r="A419" s="2" t="s">
        <v>17</v>
      </c>
      <c r="B419" s="2" t="s">
        <v>19</v>
      </c>
      <c r="C419" s="2">
        <v>2014</v>
      </c>
      <c r="D419" s="2">
        <v>12</v>
      </c>
      <c r="E419" s="1" t="s">
        <v>12</v>
      </c>
      <c r="F419" s="4">
        <f ca="1" t="shared" ref="F419:F421" si="247">RANDBETWEEN(40,80)</f>
        <v>51</v>
      </c>
      <c r="G419" s="4">
        <f ca="1" t="shared" ref="G419:G421" si="248">RANDBETWEEN(40,80)</f>
        <v>67</v>
      </c>
      <c r="H419" s="5">
        <f ca="1" t="shared" si="228"/>
        <v>0.761194029850746</v>
      </c>
    </row>
    <row r="420" spans="1:8">
      <c r="A420" s="2" t="s">
        <v>17</v>
      </c>
      <c r="B420" s="2" t="s">
        <v>19</v>
      </c>
      <c r="C420" s="2">
        <v>2014</v>
      </c>
      <c r="D420" s="2">
        <v>12</v>
      </c>
      <c r="E420" s="1" t="s">
        <v>13</v>
      </c>
      <c r="F420" s="4">
        <f ca="1" t="shared" si="247"/>
        <v>50</v>
      </c>
      <c r="G420" s="4">
        <f ca="1" t="shared" si="248"/>
        <v>44</v>
      </c>
      <c r="H420" s="5">
        <f ca="1" t="shared" si="228"/>
        <v>1.13636363636364</v>
      </c>
    </row>
    <row r="421" spans="1:8">
      <c r="A421" s="2" t="s">
        <v>17</v>
      </c>
      <c r="B421" s="2" t="s">
        <v>19</v>
      </c>
      <c r="C421" s="2">
        <v>2014</v>
      </c>
      <c r="D421" s="2">
        <v>12</v>
      </c>
      <c r="E421" s="1" t="s">
        <v>14</v>
      </c>
      <c r="F421" s="4">
        <f ca="1" t="shared" si="247"/>
        <v>67</v>
      </c>
      <c r="G421" s="4">
        <f ca="1" t="shared" si="248"/>
        <v>67</v>
      </c>
      <c r="H421" s="5">
        <f ca="1" t="shared" si="228"/>
        <v>1</v>
      </c>
    </row>
    <row r="422" spans="1:8">
      <c r="A422" s="2" t="s">
        <v>17</v>
      </c>
      <c r="B422" s="2" t="s">
        <v>22</v>
      </c>
      <c r="C422" s="2">
        <v>2014</v>
      </c>
      <c r="D422" s="2">
        <v>1</v>
      </c>
      <c r="E422" s="1" t="s">
        <v>10</v>
      </c>
      <c r="F422" s="4">
        <f ca="1" t="shared" ref="F422:F428" si="249">RANDBETWEEN(100,200)</f>
        <v>170</v>
      </c>
      <c r="G422" s="4">
        <f ca="1" t="shared" ref="G422:G428" si="250">RANDBETWEEN(100,200)</f>
        <v>106</v>
      </c>
      <c r="H422" s="5">
        <f ca="1" t="shared" si="228"/>
        <v>1.60377358490566</v>
      </c>
    </row>
    <row r="423" spans="1:8">
      <c r="A423" s="2" t="s">
        <v>17</v>
      </c>
      <c r="B423" s="2" t="s">
        <v>22</v>
      </c>
      <c r="C423" s="2">
        <v>2014</v>
      </c>
      <c r="D423" s="2">
        <v>1</v>
      </c>
      <c r="E423" s="1" t="s">
        <v>11</v>
      </c>
      <c r="F423" s="4">
        <f ca="1" t="shared" si="249"/>
        <v>137</v>
      </c>
      <c r="G423" s="4">
        <f ca="1" t="shared" si="250"/>
        <v>125</v>
      </c>
      <c r="H423" s="5">
        <f ca="1" t="shared" si="228"/>
        <v>1.096</v>
      </c>
    </row>
    <row r="424" spans="1:8">
      <c r="A424" s="2" t="s">
        <v>17</v>
      </c>
      <c r="B424" s="2" t="s">
        <v>22</v>
      </c>
      <c r="C424" s="2">
        <v>2014</v>
      </c>
      <c r="D424" s="2">
        <v>1</v>
      </c>
      <c r="E424" s="1" t="s">
        <v>12</v>
      </c>
      <c r="F424" s="4">
        <f ca="1">RANDBETWEEN(-40,60)</f>
        <v>-13</v>
      </c>
      <c r="G424" s="4">
        <f ca="1" t="shared" ref="G424:G426" si="251">RANDBETWEEN(40,80)</f>
        <v>69</v>
      </c>
      <c r="H424" s="5">
        <f ca="1" t="shared" si="228"/>
        <v>-0.188405797101449</v>
      </c>
    </row>
    <row r="425" spans="1:8">
      <c r="A425" s="2" t="s">
        <v>17</v>
      </c>
      <c r="B425" s="2" t="s">
        <v>22</v>
      </c>
      <c r="C425" s="2">
        <v>2014</v>
      </c>
      <c r="D425" s="2">
        <v>1</v>
      </c>
      <c r="E425" s="1" t="s">
        <v>13</v>
      </c>
      <c r="F425" s="4">
        <f ca="1" t="shared" ref="F425:F431" si="252">RANDBETWEEN(40,80)</f>
        <v>40</v>
      </c>
      <c r="G425" s="4">
        <f ca="1" t="shared" si="251"/>
        <v>56</v>
      </c>
      <c r="H425" s="5">
        <f ca="1" t="shared" si="228"/>
        <v>0.714285714285714</v>
      </c>
    </row>
    <row r="426" spans="1:8">
      <c r="A426" s="2" t="s">
        <v>17</v>
      </c>
      <c r="B426" s="2" t="s">
        <v>22</v>
      </c>
      <c r="C426" s="2">
        <v>2014</v>
      </c>
      <c r="D426" s="2">
        <v>1</v>
      </c>
      <c r="E426" s="1" t="s">
        <v>14</v>
      </c>
      <c r="F426" s="4">
        <f ca="1" t="shared" si="252"/>
        <v>47</v>
      </c>
      <c r="G426" s="4">
        <f ca="1" t="shared" si="251"/>
        <v>47</v>
      </c>
      <c r="H426" s="5">
        <f ca="1" t="shared" si="228"/>
        <v>1</v>
      </c>
    </row>
    <row r="427" spans="1:8">
      <c r="A427" s="2" t="s">
        <v>17</v>
      </c>
      <c r="B427" s="2" t="s">
        <v>22</v>
      </c>
      <c r="C427" s="2">
        <v>2014</v>
      </c>
      <c r="D427" s="2">
        <v>2</v>
      </c>
      <c r="E427" s="1" t="s">
        <v>10</v>
      </c>
      <c r="F427" s="4">
        <f ca="1" t="shared" si="249"/>
        <v>127</v>
      </c>
      <c r="G427" s="4">
        <f ca="1" t="shared" si="250"/>
        <v>115</v>
      </c>
      <c r="H427" s="5">
        <f ca="1" t="shared" si="228"/>
        <v>1.10434782608696</v>
      </c>
    </row>
    <row r="428" spans="1:8">
      <c r="A428" s="2" t="s">
        <v>17</v>
      </c>
      <c r="B428" s="2" t="s">
        <v>22</v>
      </c>
      <c r="C428" s="2">
        <v>2014</v>
      </c>
      <c r="D428" s="2">
        <v>2</v>
      </c>
      <c r="E428" s="1" t="s">
        <v>11</v>
      </c>
      <c r="F428" s="4">
        <f ca="1" t="shared" si="249"/>
        <v>159</v>
      </c>
      <c r="G428" s="4">
        <f ca="1" t="shared" si="250"/>
        <v>169</v>
      </c>
      <c r="H428" s="5">
        <f ca="1" t="shared" si="228"/>
        <v>0.940828402366864</v>
      </c>
    </row>
    <row r="429" spans="1:8">
      <c r="A429" s="2" t="s">
        <v>17</v>
      </c>
      <c r="B429" s="2" t="s">
        <v>22</v>
      </c>
      <c r="C429" s="2">
        <v>2014</v>
      </c>
      <c r="D429" s="2">
        <v>2</v>
      </c>
      <c r="E429" s="1" t="s">
        <v>12</v>
      </c>
      <c r="F429" s="4">
        <f ca="1">RANDBETWEEN(-40,60)</f>
        <v>24</v>
      </c>
      <c r="G429" s="4">
        <f ca="1" t="shared" ref="G429:G431" si="253">RANDBETWEEN(40,80)</f>
        <v>50</v>
      </c>
      <c r="H429" s="5">
        <f ca="1" t="shared" si="228"/>
        <v>0.48</v>
      </c>
    </row>
    <row r="430" spans="1:8">
      <c r="A430" s="2" t="s">
        <v>17</v>
      </c>
      <c r="B430" s="2" t="s">
        <v>22</v>
      </c>
      <c r="C430" s="2">
        <v>2014</v>
      </c>
      <c r="D430" s="2">
        <v>2</v>
      </c>
      <c r="E430" s="1" t="s">
        <v>13</v>
      </c>
      <c r="F430" s="4">
        <f ca="1" t="shared" si="252"/>
        <v>45</v>
      </c>
      <c r="G430" s="4">
        <f ca="1" t="shared" si="253"/>
        <v>60</v>
      </c>
      <c r="H430" s="5">
        <f ca="1" t="shared" si="228"/>
        <v>0.75</v>
      </c>
    </row>
    <row r="431" spans="1:8">
      <c r="A431" s="2" t="s">
        <v>17</v>
      </c>
      <c r="B431" s="2" t="s">
        <v>22</v>
      </c>
      <c r="C431" s="2">
        <v>2014</v>
      </c>
      <c r="D431" s="2">
        <v>2</v>
      </c>
      <c r="E431" s="1" t="s">
        <v>14</v>
      </c>
      <c r="F431" s="4">
        <f ca="1" t="shared" si="252"/>
        <v>46</v>
      </c>
      <c r="G431" s="4">
        <f ca="1" t="shared" si="253"/>
        <v>52</v>
      </c>
      <c r="H431" s="5">
        <f ca="1" t="shared" si="228"/>
        <v>0.884615384615385</v>
      </c>
    </row>
    <row r="432" spans="1:8">
      <c r="A432" s="2" t="s">
        <v>17</v>
      </c>
      <c r="B432" s="2" t="s">
        <v>22</v>
      </c>
      <c r="C432" s="2">
        <v>2014</v>
      </c>
      <c r="D432" s="2">
        <v>3</v>
      </c>
      <c r="E432" s="1" t="s">
        <v>10</v>
      </c>
      <c r="F432" s="4">
        <f ca="1" t="shared" ref="F432:F438" si="254">RANDBETWEEN(100,200)</f>
        <v>136</v>
      </c>
      <c r="G432" s="4">
        <f ca="1" t="shared" ref="G432:G438" si="255">RANDBETWEEN(100,200)</f>
        <v>121</v>
      </c>
      <c r="H432" s="5">
        <f ca="1" t="shared" si="228"/>
        <v>1.12396694214876</v>
      </c>
    </row>
    <row r="433" spans="1:8">
      <c r="A433" s="2" t="s">
        <v>17</v>
      </c>
      <c r="B433" s="2" t="s">
        <v>22</v>
      </c>
      <c r="C433" s="2">
        <v>2014</v>
      </c>
      <c r="D433" s="2">
        <v>3</v>
      </c>
      <c r="E433" s="1" t="s">
        <v>11</v>
      </c>
      <c r="F433" s="4">
        <f ca="1" t="shared" si="254"/>
        <v>128</v>
      </c>
      <c r="G433" s="4">
        <f ca="1" t="shared" si="255"/>
        <v>200</v>
      </c>
      <c r="H433" s="5">
        <f ca="1" t="shared" si="228"/>
        <v>0.64</v>
      </c>
    </row>
    <row r="434" spans="1:8">
      <c r="A434" s="2" t="s">
        <v>17</v>
      </c>
      <c r="B434" s="2" t="s">
        <v>22</v>
      </c>
      <c r="C434" s="2">
        <v>2014</v>
      </c>
      <c r="D434" s="2">
        <v>3</v>
      </c>
      <c r="E434" s="1" t="s">
        <v>12</v>
      </c>
      <c r="F434" s="4">
        <f ca="1">RANDBETWEEN(-40,60)</f>
        <v>22</v>
      </c>
      <c r="G434" s="4">
        <f ca="1" t="shared" ref="G434:G436" si="256">RANDBETWEEN(40,80)</f>
        <v>71</v>
      </c>
      <c r="H434" s="5">
        <f ca="1" t="shared" si="228"/>
        <v>0.309859154929577</v>
      </c>
    </row>
    <row r="435" spans="1:8">
      <c r="A435" s="2" t="s">
        <v>17</v>
      </c>
      <c r="B435" s="2" t="s">
        <v>22</v>
      </c>
      <c r="C435" s="2">
        <v>2014</v>
      </c>
      <c r="D435" s="2">
        <v>3</v>
      </c>
      <c r="E435" s="1" t="s">
        <v>13</v>
      </c>
      <c r="F435" s="4">
        <f ca="1" t="shared" ref="F435:F441" si="257">RANDBETWEEN(40,80)</f>
        <v>41</v>
      </c>
      <c r="G435" s="4">
        <f ca="1" t="shared" si="256"/>
        <v>47</v>
      </c>
      <c r="H435" s="5">
        <f ca="1" t="shared" si="228"/>
        <v>0.872340425531915</v>
      </c>
    </row>
    <row r="436" spans="1:8">
      <c r="A436" s="2" t="s">
        <v>17</v>
      </c>
      <c r="B436" s="2" t="s">
        <v>22</v>
      </c>
      <c r="C436" s="2">
        <v>2014</v>
      </c>
      <c r="D436" s="2">
        <v>3</v>
      </c>
      <c r="E436" s="1" t="s">
        <v>14</v>
      </c>
      <c r="F436" s="4">
        <f ca="1" t="shared" si="257"/>
        <v>72</v>
      </c>
      <c r="G436" s="4">
        <f ca="1" t="shared" si="256"/>
        <v>66</v>
      </c>
      <c r="H436" s="5">
        <f ca="1" t="shared" si="228"/>
        <v>1.09090909090909</v>
      </c>
    </row>
    <row r="437" spans="1:8">
      <c r="A437" s="2" t="s">
        <v>17</v>
      </c>
      <c r="B437" s="2" t="s">
        <v>22</v>
      </c>
      <c r="C437" s="2">
        <v>2014</v>
      </c>
      <c r="D437" s="2">
        <v>4</v>
      </c>
      <c r="E437" s="1" t="s">
        <v>10</v>
      </c>
      <c r="F437" s="4">
        <f ca="1" t="shared" si="254"/>
        <v>177</v>
      </c>
      <c r="G437" s="4">
        <f ca="1" t="shared" si="255"/>
        <v>181</v>
      </c>
      <c r="H437" s="5">
        <f ca="1" t="shared" si="228"/>
        <v>0.977900552486188</v>
      </c>
    </row>
    <row r="438" spans="1:8">
      <c r="A438" s="2" t="s">
        <v>17</v>
      </c>
      <c r="B438" s="2" t="s">
        <v>22</v>
      </c>
      <c r="C438" s="2">
        <v>2014</v>
      </c>
      <c r="D438" s="2">
        <v>4</v>
      </c>
      <c r="E438" s="1" t="s">
        <v>11</v>
      </c>
      <c r="F438" s="4">
        <f ca="1" t="shared" si="254"/>
        <v>173</v>
      </c>
      <c r="G438" s="4">
        <f ca="1" t="shared" si="255"/>
        <v>101</v>
      </c>
      <c r="H438" s="5">
        <f ca="1" t="shared" si="228"/>
        <v>1.71287128712871</v>
      </c>
    </row>
    <row r="439" spans="1:8">
      <c r="A439" s="2" t="s">
        <v>17</v>
      </c>
      <c r="B439" s="2" t="s">
        <v>22</v>
      </c>
      <c r="C439" s="2">
        <v>2014</v>
      </c>
      <c r="D439" s="2">
        <v>4</v>
      </c>
      <c r="E439" s="1" t="s">
        <v>12</v>
      </c>
      <c r="F439" s="4">
        <f ca="1">RANDBETWEEN(-40,60)</f>
        <v>18</v>
      </c>
      <c r="G439" s="4">
        <f ca="1" t="shared" ref="G439:G441" si="258">RANDBETWEEN(40,80)</f>
        <v>49</v>
      </c>
      <c r="H439" s="5">
        <f ca="1" t="shared" si="228"/>
        <v>0.36734693877551</v>
      </c>
    </row>
    <row r="440" spans="1:8">
      <c r="A440" s="2" t="s">
        <v>17</v>
      </c>
      <c r="B440" s="2" t="s">
        <v>22</v>
      </c>
      <c r="C440" s="2">
        <v>2014</v>
      </c>
      <c r="D440" s="2">
        <v>4</v>
      </c>
      <c r="E440" s="1" t="s">
        <v>13</v>
      </c>
      <c r="F440" s="4">
        <f ca="1" t="shared" si="257"/>
        <v>64</v>
      </c>
      <c r="G440" s="4">
        <f ca="1" t="shared" si="258"/>
        <v>54</v>
      </c>
      <c r="H440" s="5">
        <f ca="1" t="shared" si="228"/>
        <v>1.18518518518519</v>
      </c>
    </row>
    <row r="441" spans="1:8">
      <c r="A441" s="2" t="s">
        <v>17</v>
      </c>
      <c r="B441" s="2" t="s">
        <v>22</v>
      </c>
      <c r="C441" s="2">
        <v>2014</v>
      </c>
      <c r="D441" s="2">
        <v>4</v>
      </c>
      <c r="E441" s="1" t="s">
        <v>14</v>
      </c>
      <c r="F441" s="4">
        <f ca="1" t="shared" si="257"/>
        <v>67</v>
      </c>
      <c r="G441" s="4">
        <f ca="1" t="shared" si="258"/>
        <v>52</v>
      </c>
      <c r="H441" s="5">
        <f ca="1" t="shared" si="228"/>
        <v>1.28846153846154</v>
      </c>
    </row>
    <row r="442" spans="1:8">
      <c r="A442" s="2" t="s">
        <v>17</v>
      </c>
      <c r="B442" s="2" t="s">
        <v>22</v>
      </c>
      <c r="C442" s="2">
        <v>2014</v>
      </c>
      <c r="D442" s="2">
        <v>5</v>
      </c>
      <c r="E442" s="1" t="s">
        <v>10</v>
      </c>
      <c r="F442" s="4">
        <f ca="1" t="shared" ref="F442:F448" si="259">RANDBETWEEN(100,200)</f>
        <v>196</v>
      </c>
      <c r="G442" s="4">
        <f ca="1" t="shared" ref="G442:G448" si="260">RANDBETWEEN(100,200)</f>
        <v>144</v>
      </c>
      <c r="H442" s="5">
        <f ca="1" t="shared" si="228"/>
        <v>1.36111111111111</v>
      </c>
    </row>
    <row r="443" spans="1:8">
      <c r="A443" s="2" t="s">
        <v>17</v>
      </c>
      <c r="B443" s="2" t="s">
        <v>22</v>
      </c>
      <c r="C443" s="2">
        <v>2014</v>
      </c>
      <c r="D443" s="2">
        <v>5</v>
      </c>
      <c r="E443" s="1" t="s">
        <v>11</v>
      </c>
      <c r="F443" s="4">
        <f ca="1" t="shared" si="259"/>
        <v>127</v>
      </c>
      <c r="G443" s="4">
        <f ca="1" t="shared" si="260"/>
        <v>152</v>
      </c>
      <c r="H443" s="5">
        <f ca="1" t="shared" si="228"/>
        <v>0.835526315789474</v>
      </c>
    </row>
    <row r="444" spans="1:8">
      <c r="A444" s="2" t="s">
        <v>17</v>
      </c>
      <c r="B444" s="2" t="s">
        <v>22</v>
      </c>
      <c r="C444" s="2">
        <v>2014</v>
      </c>
      <c r="D444" s="2">
        <v>5</v>
      </c>
      <c r="E444" s="1" t="s">
        <v>12</v>
      </c>
      <c r="F444" s="4">
        <f ca="1">RANDBETWEEN(-40,60)</f>
        <v>-28</v>
      </c>
      <c r="G444" s="4">
        <f ca="1" t="shared" ref="G444:G446" si="261">RANDBETWEEN(40,80)</f>
        <v>43</v>
      </c>
      <c r="H444" s="5">
        <f ca="1" t="shared" si="228"/>
        <v>-0.651162790697674</v>
      </c>
    </row>
    <row r="445" spans="1:8">
      <c r="A445" s="2" t="s">
        <v>17</v>
      </c>
      <c r="B445" s="2" t="s">
        <v>22</v>
      </c>
      <c r="C445" s="2">
        <v>2014</v>
      </c>
      <c r="D445" s="2">
        <v>5</v>
      </c>
      <c r="E445" s="1" t="s">
        <v>13</v>
      </c>
      <c r="F445" s="4">
        <f ca="1" t="shared" ref="F445:F451" si="262">RANDBETWEEN(40,80)</f>
        <v>63</v>
      </c>
      <c r="G445" s="4">
        <f ca="1" t="shared" si="261"/>
        <v>69</v>
      </c>
      <c r="H445" s="5">
        <f ca="1" t="shared" si="228"/>
        <v>0.91304347826087</v>
      </c>
    </row>
    <row r="446" spans="1:8">
      <c r="A446" s="2" t="s">
        <v>17</v>
      </c>
      <c r="B446" s="2" t="s">
        <v>22</v>
      </c>
      <c r="C446" s="2">
        <v>2014</v>
      </c>
      <c r="D446" s="2">
        <v>5</v>
      </c>
      <c r="E446" s="1" t="s">
        <v>14</v>
      </c>
      <c r="F446" s="4">
        <f ca="1" t="shared" si="262"/>
        <v>55</v>
      </c>
      <c r="G446" s="4">
        <f ca="1" t="shared" si="261"/>
        <v>79</v>
      </c>
      <c r="H446" s="5">
        <f ca="1" t="shared" si="228"/>
        <v>0.69620253164557</v>
      </c>
    </row>
    <row r="447" spans="1:8">
      <c r="A447" s="2" t="s">
        <v>17</v>
      </c>
      <c r="B447" s="2" t="s">
        <v>22</v>
      </c>
      <c r="C447" s="2">
        <v>2014</v>
      </c>
      <c r="D447" s="2">
        <v>6</v>
      </c>
      <c r="E447" s="1" t="s">
        <v>10</v>
      </c>
      <c r="F447" s="4">
        <f ca="1" t="shared" si="259"/>
        <v>128</v>
      </c>
      <c r="G447" s="4">
        <f ca="1" t="shared" si="260"/>
        <v>128</v>
      </c>
      <c r="H447" s="5">
        <f ca="1" t="shared" si="228"/>
        <v>1</v>
      </c>
    </row>
    <row r="448" spans="1:8">
      <c r="A448" s="2" t="s">
        <v>17</v>
      </c>
      <c r="B448" s="2" t="s">
        <v>22</v>
      </c>
      <c r="C448" s="2">
        <v>2014</v>
      </c>
      <c r="D448" s="2">
        <v>6</v>
      </c>
      <c r="E448" s="1" t="s">
        <v>11</v>
      </c>
      <c r="F448" s="4">
        <f ca="1" t="shared" si="259"/>
        <v>139</v>
      </c>
      <c r="G448" s="4">
        <f ca="1" t="shared" si="260"/>
        <v>114</v>
      </c>
      <c r="H448" s="5">
        <f ca="1" t="shared" si="228"/>
        <v>1.21929824561404</v>
      </c>
    </row>
    <row r="449" spans="1:8">
      <c r="A449" s="2" t="s">
        <v>17</v>
      </c>
      <c r="B449" s="2" t="s">
        <v>22</v>
      </c>
      <c r="C449" s="2">
        <v>2014</v>
      </c>
      <c r="D449" s="2">
        <v>6</v>
      </c>
      <c r="E449" s="1" t="s">
        <v>12</v>
      </c>
      <c r="F449" s="4">
        <f ca="1">RANDBETWEEN(-40,60)</f>
        <v>19</v>
      </c>
      <c r="G449" s="4">
        <f ca="1" t="shared" ref="G449:G451" si="263">RANDBETWEEN(40,80)</f>
        <v>45</v>
      </c>
      <c r="H449" s="5">
        <f ca="1" t="shared" si="228"/>
        <v>0.422222222222222</v>
      </c>
    </row>
    <row r="450" spans="1:8">
      <c r="A450" s="2" t="s">
        <v>17</v>
      </c>
      <c r="B450" s="2" t="s">
        <v>22</v>
      </c>
      <c r="C450" s="2">
        <v>2014</v>
      </c>
      <c r="D450" s="2">
        <v>6</v>
      </c>
      <c r="E450" s="1" t="s">
        <v>13</v>
      </c>
      <c r="F450" s="4">
        <f ca="1" t="shared" si="262"/>
        <v>41</v>
      </c>
      <c r="G450" s="4">
        <f ca="1" t="shared" si="263"/>
        <v>71</v>
      </c>
      <c r="H450" s="5">
        <f ca="1" t="shared" si="228"/>
        <v>0.577464788732394</v>
      </c>
    </row>
    <row r="451" spans="1:8">
      <c r="A451" s="2" t="s">
        <v>17</v>
      </c>
      <c r="B451" s="2" t="s">
        <v>22</v>
      </c>
      <c r="C451" s="2">
        <v>2014</v>
      </c>
      <c r="D451" s="2">
        <v>6</v>
      </c>
      <c r="E451" s="1" t="s">
        <v>14</v>
      </c>
      <c r="F451" s="4">
        <f ca="1" t="shared" si="262"/>
        <v>68</v>
      </c>
      <c r="G451" s="4">
        <f ca="1" t="shared" si="263"/>
        <v>60</v>
      </c>
      <c r="H451" s="5">
        <f ca="1" t="shared" ref="H451:H490" si="264">F451/G451</f>
        <v>1.13333333333333</v>
      </c>
    </row>
    <row r="452" spans="1:8">
      <c r="A452" s="2" t="s">
        <v>17</v>
      </c>
      <c r="B452" s="2" t="s">
        <v>22</v>
      </c>
      <c r="C452" s="2">
        <v>2014</v>
      </c>
      <c r="D452" s="2">
        <v>7</v>
      </c>
      <c r="E452" s="1" t="s">
        <v>10</v>
      </c>
      <c r="F452" s="4">
        <f ca="1" t="shared" ref="F452:F458" si="265">RANDBETWEEN(100,200)</f>
        <v>106</v>
      </c>
      <c r="G452" s="4">
        <f ca="1" t="shared" ref="G452:G458" si="266">RANDBETWEEN(100,200)</f>
        <v>124</v>
      </c>
      <c r="H452" s="5">
        <f ca="1" t="shared" si="264"/>
        <v>0.854838709677419</v>
      </c>
    </row>
    <row r="453" spans="1:8">
      <c r="A453" s="2" t="s">
        <v>17</v>
      </c>
      <c r="B453" s="2" t="s">
        <v>22</v>
      </c>
      <c r="C453" s="2">
        <v>2014</v>
      </c>
      <c r="D453" s="2">
        <v>7</v>
      </c>
      <c r="E453" s="1" t="s">
        <v>11</v>
      </c>
      <c r="F453" s="4">
        <f ca="1" t="shared" si="265"/>
        <v>132</v>
      </c>
      <c r="G453" s="4">
        <f ca="1" t="shared" si="266"/>
        <v>174</v>
      </c>
      <c r="H453" s="5">
        <f ca="1" t="shared" si="264"/>
        <v>0.758620689655172</v>
      </c>
    </row>
    <row r="454" spans="1:8">
      <c r="A454" s="2" t="s">
        <v>17</v>
      </c>
      <c r="B454" s="2" t="s">
        <v>22</v>
      </c>
      <c r="C454" s="2">
        <v>2014</v>
      </c>
      <c r="D454" s="2">
        <v>7</v>
      </c>
      <c r="E454" s="1" t="s">
        <v>12</v>
      </c>
      <c r="F454" s="4">
        <f ca="1">RANDBETWEEN(-40,60)</f>
        <v>-19</v>
      </c>
      <c r="G454" s="4">
        <f ca="1" t="shared" ref="G454:G456" si="267">RANDBETWEEN(40,80)</f>
        <v>61</v>
      </c>
      <c r="H454" s="5">
        <f ca="1" t="shared" si="264"/>
        <v>-0.311475409836066</v>
      </c>
    </row>
    <row r="455" spans="1:8">
      <c r="A455" s="2" t="s">
        <v>17</v>
      </c>
      <c r="B455" s="2" t="s">
        <v>22</v>
      </c>
      <c r="C455" s="2">
        <v>2014</v>
      </c>
      <c r="D455" s="2">
        <v>7</v>
      </c>
      <c r="E455" s="1" t="s">
        <v>13</v>
      </c>
      <c r="F455" s="4">
        <f ca="1" t="shared" ref="F455:F461" si="268">RANDBETWEEN(40,80)</f>
        <v>69</v>
      </c>
      <c r="G455" s="4">
        <f ca="1" t="shared" si="267"/>
        <v>69</v>
      </c>
      <c r="H455" s="5">
        <f ca="1" t="shared" si="264"/>
        <v>1</v>
      </c>
    </row>
    <row r="456" spans="1:8">
      <c r="A456" s="2" t="s">
        <v>17</v>
      </c>
      <c r="B456" s="2" t="s">
        <v>22</v>
      </c>
      <c r="C456" s="2">
        <v>2014</v>
      </c>
      <c r="D456" s="2">
        <v>7</v>
      </c>
      <c r="E456" s="1" t="s">
        <v>14</v>
      </c>
      <c r="F456" s="4">
        <f ca="1" t="shared" si="268"/>
        <v>65</v>
      </c>
      <c r="G456" s="4">
        <f ca="1" t="shared" si="267"/>
        <v>60</v>
      </c>
      <c r="H456" s="5">
        <f ca="1" t="shared" si="264"/>
        <v>1.08333333333333</v>
      </c>
    </row>
    <row r="457" spans="1:8">
      <c r="A457" s="2" t="s">
        <v>17</v>
      </c>
      <c r="B457" s="2" t="s">
        <v>22</v>
      </c>
      <c r="C457" s="2">
        <v>2014</v>
      </c>
      <c r="D457" s="2">
        <v>8</v>
      </c>
      <c r="E457" s="1" t="s">
        <v>10</v>
      </c>
      <c r="F457" s="4">
        <f ca="1" t="shared" si="265"/>
        <v>200</v>
      </c>
      <c r="G457" s="4">
        <f ca="1" t="shared" si="266"/>
        <v>123</v>
      </c>
      <c r="H457" s="5">
        <f ca="1" t="shared" si="264"/>
        <v>1.6260162601626</v>
      </c>
    </row>
    <row r="458" spans="1:8">
      <c r="A458" s="2" t="s">
        <v>17</v>
      </c>
      <c r="B458" s="2" t="s">
        <v>22</v>
      </c>
      <c r="C458" s="2">
        <v>2014</v>
      </c>
      <c r="D458" s="2">
        <v>8</v>
      </c>
      <c r="E458" s="1" t="s">
        <v>11</v>
      </c>
      <c r="F458" s="4">
        <f ca="1" t="shared" si="265"/>
        <v>169</v>
      </c>
      <c r="G458" s="4">
        <f ca="1" t="shared" si="266"/>
        <v>128</v>
      </c>
      <c r="H458" s="5">
        <f ca="1" t="shared" si="264"/>
        <v>1.3203125</v>
      </c>
    </row>
    <row r="459" spans="1:8">
      <c r="A459" s="2" t="s">
        <v>17</v>
      </c>
      <c r="B459" s="2" t="s">
        <v>22</v>
      </c>
      <c r="C459" s="2">
        <v>2014</v>
      </c>
      <c r="D459" s="2">
        <v>8</v>
      </c>
      <c r="E459" s="1" t="s">
        <v>12</v>
      </c>
      <c r="F459" s="4">
        <f ca="1">RANDBETWEEN(-40,60)</f>
        <v>17</v>
      </c>
      <c r="G459" s="4">
        <f ca="1" t="shared" ref="G459:G461" si="269">RANDBETWEEN(40,80)</f>
        <v>75</v>
      </c>
      <c r="H459" s="5">
        <f ca="1" t="shared" si="264"/>
        <v>0.226666666666667</v>
      </c>
    </row>
    <row r="460" spans="1:8">
      <c r="A460" s="2" t="s">
        <v>17</v>
      </c>
      <c r="B460" s="2" t="s">
        <v>22</v>
      </c>
      <c r="C460" s="2">
        <v>2014</v>
      </c>
      <c r="D460" s="2">
        <v>8</v>
      </c>
      <c r="E460" s="1" t="s">
        <v>13</v>
      </c>
      <c r="F460" s="4">
        <f ca="1" t="shared" si="268"/>
        <v>57</v>
      </c>
      <c r="G460" s="4">
        <f ca="1" t="shared" si="269"/>
        <v>56</v>
      </c>
      <c r="H460" s="5">
        <f ca="1" t="shared" si="264"/>
        <v>1.01785714285714</v>
      </c>
    </row>
    <row r="461" spans="1:8">
      <c r="A461" s="2" t="s">
        <v>17</v>
      </c>
      <c r="B461" s="2" t="s">
        <v>22</v>
      </c>
      <c r="C461" s="2">
        <v>2014</v>
      </c>
      <c r="D461" s="2">
        <v>8</v>
      </c>
      <c r="E461" s="1" t="s">
        <v>14</v>
      </c>
      <c r="F461" s="4">
        <f ca="1" t="shared" si="268"/>
        <v>43</v>
      </c>
      <c r="G461" s="4">
        <f ca="1" t="shared" si="269"/>
        <v>70</v>
      </c>
      <c r="H461" s="5">
        <f ca="1" t="shared" si="264"/>
        <v>0.614285714285714</v>
      </c>
    </row>
    <row r="462" spans="1:8">
      <c r="A462" s="2" t="s">
        <v>17</v>
      </c>
      <c r="B462" s="2" t="s">
        <v>22</v>
      </c>
      <c r="C462" s="2">
        <v>2014</v>
      </c>
      <c r="D462" s="2">
        <v>9</v>
      </c>
      <c r="E462" s="1" t="s">
        <v>10</v>
      </c>
      <c r="F462" s="4">
        <f ca="1" t="shared" ref="F462:F468" si="270">RANDBETWEEN(100,200)</f>
        <v>112</v>
      </c>
      <c r="G462" s="4">
        <f ca="1" t="shared" ref="G462:G468" si="271">RANDBETWEEN(100,200)</f>
        <v>186</v>
      </c>
      <c r="H462" s="5">
        <f ca="1" t="shared" si="264"/>
        <v>0.602150537634409</v>
      </c>
    </row>
    <row r="463" spans="1:8">
      <c r="A463" s="2" t="s">
        <v>17</v>
      </c>
      <c r="B463" s="2" t="s">
        <v>22</v>
      </c>
      <c r="C463" s="2">
        <v>2014</v>
      </c>
      <c r="D463" s="2">
        <v>9</v>
      </c>
      <c r="E463" s="1" t="s">
        <v>11</v>
      </c>
      <c r="F463" s="4">
        <f ca="1" t="shared" si="270"/>
        <v>121</v>
      </c>
      <c r="G463" s="4">
        <f ca="1" t="shared" si="271"/>
        <v>194</v>
      </c>
      <c r="H463" s="5">
        <f ca="1" t="shared" si="264"/>
        <v>0.623711340206186</v>
      </c>
    </row>
    <row r="464" spans="1:8">
      <c r="A464" s="2" t="s">
        <v>17</v>
      </c>
      <c r="B464" s="2" t="s">
        <v>22</v>
      </c>
      <c r="C464" s="2">
        <v>2014</v>
      </c>
      <c r="D464" s="2">
        <v>9</v>
      </c>
      <c r="E464" s="1" t="s">
        <v>12</v>
      </c>
      <c r="F464" s="4">
        <f ca="1">RANDBETWEEN(-40,60)</f>
        <v>32</v>
      </c>
      <c r="G464" s="4">
        <f ca="1" t="shared" ref="G464:G466" si="272">RANDBETWEEN(40,80)</f>
        <v>65</v>
      </c>
      <c r="H464" s="5">
        <f ca="1" t="shared" si="264"/>
        <v>0.492307692307692</v>
      </c>
    </row>
    <row r="465" spans="1:8">
      <c r="A465" s="2" t="s">
        <v>17</v>
      </c>
      <c r="B465" s="2" t="s">
        <v>22</v>
      </c>
      <c r="C465" s="2">
        <v>2014</v>
      </c>
      <c r="D465" s="2">
        <v>9</v>
      </c>
      <c r="E465" s="1" t="s">
        <v>13</v>
      </c>
      <c r="F465" s="4">
        <f ca="1" t="shared" ref="F465:F471" si="273">RANDBETWEEN(40,80)</f>
        <v>51</v>
      </c>
      <c r="G465" s="4">
        <f ca="1" t="shared" si="272"/>
        <v>47</v>
      </c>
      <c r="H465" s="5">
        <f ca="1" t="shared" si="264"/>
        <v>1.08510638297872</v>
      </c>
    </row>
    <row r="466" spans="1:8">
      <c r="A466" s="2" t="s">
        <v>17</v>
      </c>
      <c r="B466" s="2" t="s">
        <v>22</v>
      </c>
      <c r="C466" s="2">
        <v>2014</v>
      </c>
      <c r="D466" s="2">
        <v>9</v>
      </c>
      <c r="E466" s="1" t="s">
        <v>14</v>
      </c>
      <c r="F466" s="4">
        <f ca="1" t="shared" si="273"/>
        <v>67</v>
      </c>
      <c r="G466" s="4">
        <f ca="1" t="shared" si="272"/>
        <v>65</v>
      </c>
      <c r="H466" s="5">
        <f ca="1" t="shared" si="264"/>
        <v>1.03076923076923</v>
      </c>
    </row>
    <row r="467" spans="1:8">
      <c r="A467" s="2" t="s">
        <v>17</v>
      </c>
      <c r="B467" s="2" t="s">
        <v>22</v>
      </c>
      <c r="C467" s="2">
        <v>2014</v>
      </c>
      <c r="D467" s="2">
        <v>10</v>
      </c>
      <c r="E467" s="1" t="s">
        <v>10</v>
      </c>
      <c r="F467" s="4">
        <f ca="1" t="shared" si="270"/>
        <v>171</v>
      </c>
      <c r="G467" s="4">
        <f ca="1" t="shared" si="271"/>
        <v>157</v>
      </c>
      <c r="H467" s="5">
        <f ca="1" t="shared" si="264"/>
        <v>1.08917197452229</v>
      </c>
    </row>
    <row r="468" spans="1:8">
      <c r="A468" s="2" t="s">
        <v>17</v>
      </c>
      <c r="B468" s="2" t="s">
        <v>22</v>
      </c>
      <c r="C468" s="2">
        <v>2014</v>
      </c>
      <c r="D468" s="2">
        <v>10</v>
      </c>
      <c r="E468" s="1" t="s">
        <v>11</v>
      </c>
      <c r="F468" s="4">
        <f ca="1" t="shared" si="270"/>
        <v>168</v>
      </c>
      <c r="G468" s="4">
        <f ca="1" t="shared" si="271"/>
        <v>168</v>
      </c>
      <c r="H468" s="5">
        <f ca="1" t="shared" si="264"/>
        <v>1</v>
      </c>
    </row>
    <row r="469" spans="1:8">
      <c r="A469" s="2" t="s">
        <v>17</v>
      </c>
      <c r="B469" s="2" t="s">
        <v>22</v>
      </c>
      <c r="C469" s="2">
        <v>2014</v>
      </c>
      <c r="D469" s="2">
        <v>10</v>
      </c>
      <c r="E469" s="1" t="s">
        <v>12</v>
      </c>
      <c r="F469" s="4">
        <f ca="1">RANDBETWEEN(-40,60)</f>
        <v>3</v>
      </c>
      <c r="G469" s="4">
        <f ca="1" t="shared" ref="G469:G471" si="274">RANDBETWEEN(40,80)</f>
        <v>52</v>
      </c>
      <c r="H469" s="5">
        <f ca="1" t="shared" si="264"/>
        <v>0.0576923076923077</v>
      </c>
    </row>
    <row r="470" spans="1:8">
      <c r="A470" s="2" t="s">
        <v>17</v>
      </c>
      <c r="B470" s="2" t="s">
        <v>22</v>
      </c>
      <c r="C470" s="2">
        <v>2014</v>
      </c>
      <c r="D470" s="2">
        <v>10</v>
      </c>
      <c r="E470" s="1" t="s">
        <v>13</v>
      </c>
      <c r="F470" s="4">
        <f ca="1" t="shared" si="273"/>
        <v>67</v>
      </c>
      <c r="G470" s="4">
        <f ca="1" t="shared" si="274"/>
        <v>43</v>
      </c>
      <c r="H470" s="5">
        <f ca="1" t="shared" si="264"/>
        <v>1.55813953488372</v>
      </c>
    </row>
    <row r="471" spans="1:8">
      <c r="A471" s="2" t="s">
        <v>17</v>
      </c>
      <c r="B471" s="2" t="s">
        <v>22</v>
      </c>
      <c r="C471" s="2">
        <v>2014</v>
      </c>
      <c r="D471" s="2">
        <v>10</v>
      </c>
      <c r="E471" s="1" t="s">
        <v>14</v>
      </c>
      <c r="F471" s="4">
        <f ca="1" t="shared" si="273"/>
        <v>62</v>
      </c>
      <c r="G471" s="4">
        <f ca="1" t="shared" si="274"/>
        <v>68</v>
      </c>
      <c r="H471" s="5">
        <f ca="1" t="shared" si="264"/>
        <v>0.911764705882353</v>
      </c>
    </row>
    <row r="472" spans="1:8">
      <c r="A472" s="2" t="s">
        <v>17</v>
      </c>
      <c r="B472" s="2" t="s">
        <v>22</v>
      </c>
      <c r="C472" s="2">
        <v>2014</v>
      </c>
      <c r="D472" s="2">
        <v>11</v>
      </c>
      <c r="E472" s="1" t="s">
        <v>10</v>
      </c>
      <c r="F472" s="4">
        <f ca="1" t="shared" ref="F472:F478" si="275">RANDBETWEEN(100,200)</f>
        <v>106</v>
      </c>
      <c r="G472" s="4">
        <f ca="1" t="shared" ref="G472:G478" si="276">RANDBETWEEN(100,200)</f>
        <v>172</v>
      </c>
      <c r="H472" s="5">
        <f ca="1" t="shared" si="264"/>
        <v>0.616279069767442</v>
      </c>
    </row>
    <row r="473" spans="1:8">
      <c r="A473" s="2" t="s">
        <v>17</v>
      </c>
      <c r="B473" s="2" t="s">
        <v>22</v>
      </c>
      <c r="C473" s="2">
        <v>2014</v>
      </c>
      <c r="D473" s="2">
        <v>11</v>
      </c>
      <c r="E473" s="1" t="s">
        <v>11</v>
      </c>
      <c r="F473" s="4">
        <f ca="1" t="shared" si="275"/>
        <v>108</v>
      </c>
      <c r="G473" s="4">
        <f ca="1" t="shared" si="276"/>
        <v>170</v>
      </c>
      <c r="H473" s="5">
        <f ca="1" t="shared" si="264"/>
        <v>0.635294117647059</v>
      </c>
    </row>
    <row r="474" spans="1:8">
      <c r="A474" s="2" t="s">
        <v>17</v>
      </c>
      <c r="B474" s="2" t="s">
        <v>22</v>
      </c>
      <c r="C474" s="2">
        <v>2014</v>
      </c>
      <c r="D474" s="2">
        <v>11</v>
      </c>
      <c r="E474" s="1" t="s">
        <v>12</v>
      </c>
      <c r="F474" s="4">
        <f ca="1">RANDBETWEEN(-40,60)</f>
        <v>51</v>
      </c>
      <c r="G474" s="4">
        <f ca="1" t="shared" ref="G474:G476" si="277">RANDBETWEEN(40,80)</f>
        <v>67</v>
      </c>
      <c r="H474" s="5">
        <f ca="1" t="shared" si="264"/>
        <v>0.761194029850746</v>
      </c>
    </row>
    <row r="475" spans="1:8">
      <c r="A475" s="2" t="s">
        <v>17</v>
      </c>
      <c r="B475" s="2" t="s">
        <v>22</v>
      </c>
      <c r="C475" s="2">
        <v>2014</v>
      </c>
      <c r="D475" s="2">
        <v>11</v>
      </c>
      <c r="E475" s="1" t="s">
        <v>13</v>
      </c>
      <c r="F475" s="4">
        <f ca="1" t="shared" ref="F475:F481" si="278">RANDBETWEEN(40,80)</f>
        <v>79</v>
      </c>
      <c r="G475" s="4">
        <f ca="1" t="shared" si="277"/>
        <v>43</v>
      </c>
      <c r="H475" s="5">
        <f ca="1" t="shared" si="264"/>
        <v>1.83720930232558</v>
      </c>
    </row>
    <row r="476" spans="1:8">
      <c r="A476" s="2" t="s">
        <v>17</v>
      </c>
      <c r="B476" s="2" t="s">
        <v>22</v>
      </c>
      <c r="C476" s="2">
        <v>2014</v>
      </c>
      <c r="D476" s="2">
        <v>11</v>
      </c>
      <c r="E476" s="1" t="s">
        <v>14</v>
      </c>
      <c r="F476" s="4">
        <f ca="1" t="shared" si="278"/>
        <v>73</v>
      </c>
      <c r="G476" s="4">
        <f ca="1" t="shared" si="277"/>
        <v>61</v>
      </c>
      <c r="H476" s="5">
        <f ca="1" t="shared" si="264"/>
        <v>1.19672131147541</v>
      </c>
    </row>
    <row r="477" spans="1:8">
      <c r="A477" s="2" t="s">
        <v>17</v>
      </c>
      <c r="B477" s="2" t="s">
        <v>22</v>
      </c>
      <c r="C477" s="2">
        <v>2014</v>
      </c>
      <c r="D477" s="2">
        <v>12</v>
      </c>
      <c r="E477" s="1" t="s">
        <v>10</v>
      </c>
      <c r="F477" s="4">
        <f ca="1" t="shared" si="275"/>
        <v>162</v>
      </c>
      <c r="G477" s="4">
        <f ca="1" t="shared" si="276"/>
        <v>139</v>
      </c>
      <c r="H477" s="5">
        <f ca="1" t="shared" si="264"/>
        <v>1.16546762589928</v>
      </c>
    </row>
    <row r="478" spans="1:8">
      <c r="A478" s="2" t="s">
        <v>17</v>
      </c>
      <c r="B478" s="2" t="s">
        <v>22</v>
      </c>
      <c r="C478" s="2">
        <v>2014</v>
      </c>
      <c r="D478" s="2">
        <v>12</v>
      </c>
      <c r="E478" s="1" t="s">
        <v>11</v>
      </c>
      <c r="F478" s="4">
        <f ca="1" t="shared" si="275"/>
        <v>147</v>
      </c>
      <c r="G478" s="4">
        <f ca="1" t="shared" si="276"/>
        <v>168</v>
      </c>
      <c r="H478" s="5">
        <f ca="1" t="shared" si="264"/>
        <v>0.875</v>
      </c>
    </row>
    <row r="479" spans="1:8">
      <c r="A479" s="2" t="s">
        <v>17</v>
      </c>
      <c r="B479" s="2" t="s">
        <v>22</v>
      </c>
      <c r="C479" s="2">
        <v>2014</v>
      </c>
      <c r="D479" s="2">
        <v>12</v>
      </c>
      <c r="E479" s="1" t="s">
        <v>12</v>
      </c>
      <c r="F479" s="4">
        <f ca="1">RANDBETWEEN(-40,60)</f>
        <v>44</v>
      </c>
      <c r="G479" s="4">
        <f ca="1" t="shared" ref="G479:G481" si="279">RANDBETWEEN(40,80)</f>
        <v>62</v>
      </c>
      <c r="H479" s="5">
        <f ca="1" t="shared" si="264"/>
        <v>0.709677419354839</v>
      </c>
    </row>
    <row r="480" spans="1:8">
      <c r="A480" s="2" t="s">
        <v>17</v>
      </c>
      <c r="B480" s="2" t="s">
        <v>22</v>
      </c>
      <c r="C480" s="2">
        <v>2014</v>
      </c>
      <c r="D480" s="2">
        <v>12</v>
      </c>
      <c r="E480" s="1" t="s">
        <v>13</v>
      </c>
      <c r="F480" s="4">
        <f ca="1" t="shared" si="278"/>
        <v>59</v>
      </c>
      <c r="G480" s="4">
        <f ca="1" t="shared" si="279"/>
        <v>42</v>
      </c>
      <c r="H480" s="5">
        <f ca="1" t="shared" si="264"/>
        <v>1.4047619047619</v>
      </c>
    </row>
    <row r="481" spans="1:8">
      <c r="A481" s="2" t="s">
        <v>17</v>
      </c>
      <c r="B481" s="2" t="s">
        <v>22</v>
      </c>
      <c r="C481" s="2">
        <v>2014</v>
      </c>
      <c r="D481" s="2">
        <v>12</v>
      </c>
      <c r="E481" s="1" t="s">
        <v>14</v>
      </c>
      <c r="F481" s="4">
        <f ca="1" t="shared" si="278"/>
        <v>60</v>
      </c>
      <c r="G481" s="4">
        <f ca="1" t="shared" si="279"/>
        <v>41</v>
      </c>
      <c r="H481" s="5">
        <f ca="1" t="shared" si="264"/>
        <v>1.46341463414634</v>
      </c>
    </row>
    <row r="482" spans="1:8">
      <c r="A482" s="2" t="s">
        <v>17</v>
      </c>
      <c r="B482" s="2" t="s">
        <v>23</v>
      </c>
      <c r="C482" s="2">
        <v>2014</v>
      </c>
      <c r="D482" s="2">
        <v>1</v>
      </c>
      <c r="E482" s="1" t="s">
        <v>10</v>
      </c>
      <c r="F482" s="4">
        <f ca="1">RANDBETWEEN(100,200)</f>
        <v>138</v>
      </c>
      <c r="G482" s="4">
        <f ca="1">RANDBETWEEN(100,200)</f>
        <v>175</v>
      </c>
      <c r="H482" s="5">
        <f ca="1" t="shared" si="264"/>
        <v>0.788571428571429</v>
      </c>
    </row>
    <row r="483" spans="1:8">
      <c r="A483" s="2" t="s">
        <v>17</v>
      </c>
      <c r="B483" s="2" t="s">
        <v>23</v>
      </c>
      <c r="C483" s="2">
        <v>2014</v>
      </c>
      <c r="D483" s="2">
        <v>1</v>
      </c>
      <c r="E483" s="1" t="s">
        <v>11</v>
      </c>
      <c r="F483" s="4">
        <f ca="1">RANDBETWEEN(100,200)</f>
        <v>172</v>
      </c>
      <c r="G483" s="4">
        <f ca="1">RANDBETWEEN(100,200)</f>
        <v>167</v>
      </c>
      <c r="H483" s="5">
        <f ca="1" t="shared" si="264"/>
        <v>1.02994011976048</v>
      </c>
    </row>
    <row r="484" spans="1:8">
      <c r="A484" s="2" t="s">
        <v>17</v>
      </c>
      <c r="B484" s="2" t="s">
        <v>23</v>
      </c>
      <c r="C484" s="2">
        <v>2014</v>
      </c>
      <c r="D484" s="2">
        <v>1</v>
      </c>
      <c r="E484" s="1" t="s">
        <v>12</v>
      </c>
      <c r="F484" s="4">
        <f ca="1" t="shared" ref="F484:F486" si="280">RANDBETWEEN(40,80)</f>
        <v>55</v>
      </c>
      <c r="G484" s="4">
        <f ca="1" t="shared" ref="G484:G486" si="281">RANDBETWEEN(40,80)</f>
        <v>49</v>
      </c>
      <c r="H484" s="5">
        <f ca="1" t="shared" si="264"/>
        <v>1.12244897959184</v>
      </c>
    </row>
    <row r="485" spans="1:8">
      <c r="A485" s="2" t="s">
        <v>17</v>
      </c>
      <c r="B485" s="2" t="s">
        <v>23</v>
      </c>
      <c r="C485" s="2">
        <v>2014</v>
      </c>
      <c r="D485" s="2">
        <v>1</v>
      </c>
      <c r="E485" s="1" t="s">
        <v>13</v>
      </c>
      <c r="F485" s="4">
        <f ca="1" t="shared" si="280"/>
        <v>61</v>
      </c>
      <c r="G485" s="4">
        <f ca="1" t="shared" si="281"/>
        <v>45</v>
      </c>
      <c r="H485" s="5">
        <f ca="1" t="shared" si="264"/>
        <v>1.35555555555556</v>
      </c>
    </row>
    <row r="486" spans="1:8">
      <c r="A486" s="2" t="s">
        <v>17</v>
      </c>
      <c r="B486" s="2" t="s">
        <v>23</v>
      </c>
      <c r="C486" s="2">
        <v>2014</v>
      </c>
      <c r="D486" s="2">
        <v>1</v>
      </c>
      <c r="E486" s="1" t="s">
        <v>14</v>
      </c>
      <c r="F486" s="4">
        <f ca="1" t="shared" si="280"/>
        <v>60</v>
      </c>
      <c r="G486" s="4">
        <f ca="1" t="shared" si="281"/>
        <v>52</v>
      </c>
      <c r="H486" s="5">
        <f ca="1" t="shared" si="264"/>
        <v>1.15384615384615</v>
      </c>
    </row>
    <row r="487" spans="1:8">
      <c r="A487" s="2" t="s">
        <v>17</v>
      </c>
      <c r="B487" s="2" t="s">
        <v>23</v>
      </c>
      <c r="C487" s="2">
        <v>2014</v>
      </c>
      <c r="D487" s="2">
        <v>2</v>
      </c>
      <c r="E487" s="1" t="s">
        <v>10</v>
      </c>
      <c r="F487" s="4">
        <f ca="1" t="shared" ref="F487:F493" si="282">RANDBETWEEN(100,200)</f>
        <v>150</v>
      </c>
      <c r="G487" s="4">
        <f ca="1" t="shared" ref="G487:G493" si="283">RANDBETWEEN(100,200)</f>
        <v>193</v>
      </c>
      <c r="H487" s="5">
        <f ca="1" t="shared" si="264"/>
        <v>0.77720207253886</v>
      </c>
    </row>
    <row r="488" spans="1:8">
      <c r="A488" s="2" t="s">
        <v>17</v>
      </c>
      <c r="B488" s="2" t="s">
        <v>23</v>
      </c>
      <c r="C488" s="2">
        <v>2014</v>
      </c>
      <c r="D488" s="2">
        <v>2</v>
      </c>
      <c r="E488" s="1" t="s">
        <v>11</v>
      </c>
      <c r="F488" s="4">
        <f ca="1" t="shared" si="282"/>
        <v>128</v>
      </c>
      <c r="G488" s="4">
        <f ca="1" t="shared" si="283"/>
        <v>125</v>
      </c>
      <c r="H488" s="5">
        <f ca="1" t="shared" si="264"/>
        <v>1.024</v>
      </c>
    </row>
    <row r="489" spans="1:8">
      <c r="A489" s="2" t="s">
        <v>17</v>
      </c>
      <c r="B489" s="2" t="s">
        <v>23</v>
      </c>
      <c r="C489" s="2">
        <v>2014</v>
      </c>
      <c r="D489" s="2">
        <v>2</v>
      </c>
      <c r="E489" s="1" t="s">
        <v>12</v>
      </c>
      <c r="F489" s="4">
        <f ca="1" t="shared" ref="F489:F491" si="284">RANDBETWEEN(40,80)</f>
        <v>55</v>
      </c>
      <c r="G489" s="4">
        <f ca="1" t="shared" ref="G489:G491" si="285">RANDBETWEEN(40,80)</f>
        <v>73</v>
      </c>
      <c r="H489" s="5">
        <f ca="1" t="shared" si="264"/>
        <v>0.753424657534247</v>
      </c>
    </row>
    <row r="490" spans="1:8">
      <c r="A490" s="2" t="s">
        <v>17</v>
      </c>
      <c r="B490" s="2" t="s">
        <v>23</v>
      </c>
      <c r="C490" s="2">
        <v>2014</v>
      </c>
      <c r="D490" s="2">
        <v>2</v>
      </c>
      <c r="E490" s="1" t="s">
        <v>13</v>
      </c>
      <c r="F490" s="4">
        <f ca="1" t="shared" si="284"/>
        <v>44</v>
      </c>
      <c r="G490" s="4">
        <f ca="1" t="shared" si="285"/>
        <v>49</v>
      </c>
      <c r="H490" s="5">
        <f ca="1" t="shared" si="264"/>
        <v>0.897959183673469</v>
      </c>
    </row>
    <row r="491" spans="1:8">
      <c r="A491" s="2" t="s">
        <v>17</v>
      </c>
      <c r="B491" s="2" t="s">
        <v>23</v>
      </c>
      <c r="C491" s="2">
        <v>2014</v>
      </c>
      <c r="D491" s="2">
        <v>2</v>
      </c>
      <c r="E491" s="1" t="s">
        <v>14</v>
      </c>
      <c r="F491" s="4">
        <f ca="1" t="shared" si="284"/>
        <v>41</v>
      </c>
      <c r="G491" s="4">
        <f ca="1" t="shared" si="285"/>
        <v>46</v>
      </c>
      <c r="H491" s="5">
        <f ca="1" t="shared" ref="H491:H554" si="286">F491/G491</f>
        <v>0.891304347826087</v>
      </c>
    </row>
    <row r="492" spans="1:8">
      <c r="A492" s="2" t="s">
        <v>17</v>
      </c>
      <c r="B492" s="2" t="s">
        <v>23</v>
      </c>
      <c r="C492" s="2">
        <v>2014</v>
      </c>
      <c r="D492" s="2">
        <v>3</v>
      </c>
      <c r="E492" s="1" t="s">
        <v>10</v>
      </c>
      <c r="F492" s="4">
        <f ca="1" t="shared" si="282"/>
        <v>141</v>
      </c>
      <c r="G492" s="4">
        <f ca="1" t="shared" si="283"/>
        <v>143</v>
      </c>
      <c r="H492" s="5">
        <f ca="1" t="shared" si="286"/>
        <v>0.986013986013986</v>
      </c>
    </row>
    <row r="493" spans="1:8">
      <c r="A493" s="2" t="s">
        <v>17</v>
      </c>
      <c r="B493" s="2" t="s">
        <v>23</v>
      </c>
      <c r="C493" s="2">
        <v>2014</v>
      </c>
      <c r="D493" s="2">
        <v>3</v>
      </c>
      <c r="E493" s="1" t="s">
        <v>11</v>
      </c>
      <c r="F493" s="4">
        <f ca="1" t="shared" si="282"/>
        <v>190</v>
      </c>
      <c r="G493" s="4">
        <f ca="1" t="shared" si="283"/>
        <v>120</v>
      </c>
      <c r="H493" s="5">
        <f ca="1" t="shared" si="286"/>
        <v>1.58333333333333</v>
      </c>
    </row>
    <row r="494" spans="1:8">
      <c r="A494" s="2" t="s">
        <v>17</v>
      </c>
      <c r="B494" s="2" t="s">
        <v>23</v>
      </c>
      <c r="C494" s="2">
        <v>2014</v>
      </c>
      <c r="D494" s="2">
        <v>3</v>
      </c>
      <c r="E494" s="1" t="s">
        <v>12</v>
      </c>
      <c r="F494" s="4">
        <f ca="1" t="shared" ref="F494:F496" si="287">RANDBETWEEN(40,80)</f>
        <v>80</v>
      </c>
      <c r="G494" s="4">
        <f ca="1" t="shared" ref="G494:G496" si="288">RANDBETWEEN(40,80)</f>
        <v>57</v>
      </c>
      <c r="H494" s="5">
        <f ca="1" t="shared" si="286"/>
        <v>1.40350877192982</v>
      </c>
    </row>
    <row r="495" spans="1:8">
      <c r="A495" s="2" t="s">
        <v>17</v>
      </c>
      <c r="B495" s="2" t="s">
        <v>23</v>
      </c>
      <c r="C495" s="2">
        <v>2014</v>
      </c>
      <c r="D495" s="2">
        <v>3</v>
      </c>
      <c r="E495" s="1" t="s">
        <v>13</v>
      </c>
      <c r="F495" s="4">
        <f ca="1" t="shared" si="287"/>
        <v>80</v>
      </c>
      <c r="G495" s="4">
        <f ca="1" t="shared" si="288"/>
        <v>71</v>
      </c>
      <c r="H495" s="5">
        <f ca="1" t="shared" si="286"/>
        <v>1.12676056338028</v>
      </c>
    </row>
    <row r="496" spans="1:8">
      <c r="A496" s="2" t="s">
        <v>17</v>
      </c>
      <c r="B496" s="2" t="s">
        <v>23</v>
      </c>
      <c r="C496" s="2">
        <v>2014</v>
      </c>
      <c r="D496" s="2">
        <v>3</v>
      </c>
      <c r="E496" s="1" t="s">
        <v>14</v>
      </c>
      <c r="F496" s="4">
        <f ca="1" t="shared" si="287"/>
        <v>63</v>
      </c>
      <c r="G496" s="4">
        <f ca="1" t="shared" si="288"/>
        <v>56</v>
      </c>
      <c r="H496" s="5">
        <f ca="1" t="shared" si="286"/>
        <v>1.125</v>
      </c>
    </row>
    <row r="497" spans="1:8">
      <c r="A497" s="2" t="s">
        <v>17</v>
      </c>
      <c r="B497" s="2" t="s">
        <v>23</v>
      </c>
      <c r="C497" s="2">
        <v>2014</v>
      </c>
      <c r="D497" s="2">
        <v>4</v>
      </c>
      <c r="E497" s="1" t="s">
        <v>10</v>
      </c>
      <c r="F497" s="4">
        <f ca="1" t="shared" ref="F497:F503" si="289">RANDBETWEEN(100,200)</f>
        <v>136</v>
      </c>
      <c r="G497" s="4">
        <f ca="1" t="shared" ref="G497:G504" si="290">RANDBETWEEN(100,200)</f>
        <v>116</v>
      </c>
      <c r="H497" s="5">
        <f ca="1" t="shared" si="286"/>
        <v>1.17241379310345</v>
      </c>
    </row>
    <row r="498" spans="1:8">
      <c r="A498" s="2" t="s">
        <v>17</v>
      </c>
      <c r="B498" s="2" t="s">
        <v>23</v>
      </c>
      <c r="C498" s="2">
        <v>2014</v>
      </c>
      <c r="D498" s="2">
        <v>4</v>
      </c>
      <c r="E498" s="1" t="s">
        <v>11</v>
      </c>
      <c r="F498" s="4">
        <f ca="1" t="shared" si="289"/>
        <v>171</v>
      </c>
      <c r="G498" s="4">
        <f ca="1" t="shared" si="290"/>
        <v>126</v>
      </c>
      <c r="H498" s="5">
        <f ca="1" t="shared" si="286"/>
        <v>1.35714285714286</v>
      </c>
    </row>
    <row r="499" spans="1:8">
      <c r="A499" s="2" t="s">
        <v>17</v>
      </c>
      <c r="B499" s="2" t="s">
        <v>23</v>
      </c>
      <c r="C499" s="2">
        <v>2014</v>
      </c>
      <c r="D499" s="2">
        <v>4</v>
      </c>
      <c r="E499" s="1" t="s">
        <v>12</v>
      </c>
      <c r="F499" s="4">
        <f ca="1" t="shared" ref="F499:F501" si="291">RANDBETWEEN(40,80)</f>
        <v>44</v>
      </c>
      <c r="G499" s="4">
        <f ca="1" t="shared" ref="G499:G501" si="292">RANDBETWEEN(40,80)</f>
        <v>73</v>
      </c>
      <c r="H499" s="5">
        <f ca="1" t="shared" si="286"/>
        <v>0.602739726027397</v>
      </c>
    </row>
    <row r="500" spans="1:8">
      <c r="A500" s="2" t="s">
        <v>17</v>
      </c>
      <c r="B500" s="2" t="s">
        <v>23</v>
      </c>
      <c r="C500" s="2">
        <v>2014</v>
      </c>
      <c r="D500" s="2">
        <v>4</v>
      </c>
      <c r="E500" s="1" t="s">
        <v>13</v>
      </c>
      <c r="F500" s="4">
        <f ca="1" t="shared" si="291"/>
        <v>56</v>
      </c>
      <c r="G500" s="4">
        <f ca="1" t="shared" si="292"/>
        <v>57</v>
      </c>
      <c r="H500" s="5">
        <f ca="1" t="shared" si="286"/>
        <v>0.982456140350877</v>
      </c>
    </row>
    <row r="501" spans="1:8">
      <c r="A501" s="2" t="s">
        <v>17</v>
      </c>
      <c r="B501" s="2" t="s">
        <v>23</v>
      </c>
      <c r="C501" s="2">
        <v>2014</v>
      </c>
      <c r="D501" s="2">
        <v>4</v>
      </c>
      <c r="E501" s="1" t="s">
        <v>14</v>
      </c>
      <c r="F501" s="4">
        <f ca="1" t="shared" si="291"/>
        <v>72</v>
      </c>
      <c r="G501" s="4">
        <f ca="1" t="shared" si="292"/>
        <v>72</v>
      </c>
      <c r="H501" s="5">
        <f ca="1" t="shared" si="286"/>
        <v>1</v>
      </c>
    </row>
    <row r="502" spans="1:8">
      <c r="A502" s="2" t="s">
        <v>17</v>
      </c>
      <c r="B502" s="2" t="s">
        <v>23</v>
      </c>
      <c r="C502" s="2">
        <v>2014</v>
      </c>
      <c r="D502" s="2">
        <v>5</v>
      </c>
      <c r="E502" s="1" t="s">
        <v>10</v>
      </c>
      <c r="F502" s="4">
        <f ca="1" t="shared" si="289"/>
        <v>175</v>
      </c>
      <c r="G502" s="4">
        <f ca="1" t="shared" si="290"/>
        <v>145</v>
      </c>
      <c r="H502" s="5">
        <f ca="1" t="shared" si="286"/>
        <v>1.20689655172414</v>
      </c>
    </row>
    <row r="503" spans="1:8">
      <c r="A503" s="2" t="s">
        <v>17</v>
      </c>
      <c r="B503" s="2" t="s">
        <v>23</v>
      </c>
      <c r="C503" s="2">
        <v>2014</v>
      </c>
      <c r="D503" s="2">
        <v>5</v>
      </c>
      <c r="E503" s="1" t="s">
        <v>11</v>
      </c>
      <c r="F503" s="4">
        <f ca="1" t="shared" si="289"/>
        <v>101</v>
      </c>
      <c r="G503" s="4">
        <f ca="1" t="shared" si="290"/>
        <v>133</v>
      </c>
      <c r="H503" s="5">
        <f ca="1" t="shared" si="286"/>
        <v>0.759398496240602</v>
      </c>
    </row>
    <row r="504" spans="1:8">
      <c r="A504" s="2" t="s">
        <v>17</v>
      </c>
      <c r="B504" s="2" t="s">
        <v>23</v>
      </c>
      <c r="C504" s="2">
        <v>2014</v>
      </c>
      <c r="D504" s="2">
        <v>5</v>
      </c>
      <c r="E504" s="1" t="s">
        <v>12</v>
      </c>
      <c r="F504" s="4">
        <f ca="1" t="shared" ref="F504:F506" si="293">RANDBETWEEN(40,80)</f>
        <v>49</v>
      </c>
      <c r="G504" s="4">
        <f ca="1" t="shared" ref="G504:G506" si="294">RANDBETWEEN(40,80)</f>
        <v>47</v>
      </c>
      <c r="H504" s="5">
        <f ca="1" t="shared" si="286"/>
        <v>1.04255319148936</v>
      </c>
    </row>
    <row r="505" spans="1:8">
      <c r="A505" s="2" t="s">
        <v>17</v>
      </c>
      <c r="B505" s="2" t="s">
        <v>23</v>
      </c>
      <c r="C505" s="2">
        <v>2014</v>
      </c>
      <c r="D505" s="2">
        <v>5</v>
      </c>
      <c r="E505" s="1" t="s">
        <v>13</v>
      </c>
      <c r="F505" s="4">
        <f ca="1" t="shared" si="293"/>
        <v>71</v>
      </c>
      <c r="G505" s="4">
        <f ca="1" t="shared" si="294"/>
        <v>78</v>
      </c>
      <c r="H505" s="5">
        <f ca="1" t="shared" si="286"/>
        <v>0.91025641025641</v>
      </c>
    </row>
    <row r="506" spans="1:8">
      <c r="A506" s="2" t="s">
        <v>17</v>
      </c>
      <c r="B506" s="2" t="s">
        <v>23</v>
      </c>
      <c r="C506" s="2">
        <v>2014</v>
      </c>
      <c r="D506" s="2">
        <v>5</v>
      </c>
      <c r="E506" s="1" t="s">
        <v>14</v>
      </c>
      <c r="F506" s="4">
        <f ca="1" t="shared" si="293"/>
        <v>66</v>
      </c>
      <c r="G506" s="4">
        <f ca="1" t="shared" si="294"/>
        <v>73</v>
      </c>
      <c r="H506" s="5">
        <f ca="1" t="shared" si="286"/>
        <v>0.904109589041096</v>
      </c>
    </row>
    <row r="507" spans="1:8">
      <c r="A507" s="2" t="s">
        <v>17</v>
      </c>
      <c r="B507" s="2" t="s">
        <v>23</v>
      </c>
      <c r="C507" s="2">
        <v>2014</v>
      </c>
      <c r="D507" s="2">
        <v>6</v>
      </c>
      <c r="E507" s="1" t="s">
        <v>10</v>
      </c>
      <c r="F507" s="4">
        <f ca="1" t="shared" ref="F507:F513" si="295">RANDBETWEEN(100,200)</f>
        <v>106</v>
      </c>
      <c r="G507" s="4">
        <f ca="1" t="shared" ref="G507:G513" si="296">RANDBETWEEN(100,200)</f>
        <v>107</v>
      </c>
      <c r="H507" s="5">
        <f ca="1" t="shared" si="286"/>
        <v>0.990654205607477</v>
      </c>
    </row>
    <row r="508" spans="1:8">
      <c r="A508" s="2" t="s">
        <v>17</v>
      </c>
      <c r="B508" s="2" t="s">
        <v>23</v>
      </c>
      <c r="C508" s="2">
        <v>2014</v>
      </c>
      <c r="D508" s="2">
        <v>6</v>
      </c>
      <c r="E508" s="1" t="s">
        <v>11</v>
      </c>
      <c r="F508" s="4">
        <f ca="1" t="shared" si="295"/>
        <v>135</v>
      </c>
      <c r="G508" s="4">
        <f ca="1" t="shared" si="296"/>
        <v>184</v>
      </c>
      <c r="H508" s="5">
        <f ca="1" t="shared" si="286"/>
        <v>0.733695652173913</v>
      </c>
    </row>
    <row r="509" spans="1:8">
      <c r="A509" s="2" t="s">
        <v>17</v>
      </c>
      <c r="B509" s="2" t="s">
        <v>23</v>
      </c>
      <c r="C509" s="2">
        <v>2014</v>
      </c>
      <c r="D509" s="2">
        <v>6</v>
      </c>
      <c r="E509" s="1" t="s">
        <v>12</v>
      </c>
      <c r="F509" s="4">
        <f ca="1" t="shared" ref="F509:F511" si="297">RANDBETWEEN(40,80)</f>
        <v>66</v>
      </c>
      <c r="G509" s="4">
        <f ca="1" t="shared" ref="G509:G511" si="298">RANDBETWEEN(40,80)</f>
        <v>71</v>
      </c>
      <c r="H509" s="5">
        <f ca="1" t="shared" si="286"/>
        <v>0.929577464788732</v>
      </c>
    </row>
    <row r="510" spans="1:8">
      <c r="A510" s="2" t="s">
        <v>17</v>
      </c>
      <c r="B510" s="2" t="s">
        <v>23</v>
      </c>
      <c r="C510" s="2">
        <v>2014</v>
      </c>
      <c r="D510" s="2">
        <v>6</v>
      </c>
      <c r="E510" s="1" t="s">
        <v>13</v>
      </c>
      <c r="F510" s="4">
        <f ca="1" t="shared" si="297"/>
        <v>73</v>
      </c>
      <c r="G510" s="4">
        <f ca="1" t="shared" si="298"/>
        <v>58</v>
      </c>
      <c r="H510" s="5">
        <f ca="1" t="shared" si="286"/>
        <v>1.25862068965517</v>
      </c>
    </row>
    <row r="511" spans="1:8">
      <c r="A511" s="2" t="s">
        <v>17</v>
      </c>
      <c r="B511" s="2" t="s">
        <v>23</v>
      </c>
      <c r="C511" s="2">
        <v>2014</v>
      </c>
      <c r="D511" s="2">
        <v>6</v>
      </c>
      <c r="E511" s="1" t="s">
        <v>14</v>
      </c>
      <c r="F511" s="4">
        <f ca="1" t="shared" si="297"/>
        <v>76</v>
      </c>
      <c r="G511" s="4">
        <f ca="1" t="shared" si="298"/>
        <v>53</v>
      </c>
      <c r="H511" s="5">
        <f ca="1" t="shared" si="286"/>
        <v>1.43396226415094</v>
      </c>
    </row>
    <row r="512" spans="1:8">
      <c r="A512" s="2" t="s">
        <v>17</v>
      </c>
      <c r="B512" s="2" t="s">
        <v>23</v>
      </c>
      <c r="C512" s="2">
        <v>2014</v>
      </c>
      <c r="D512" s="2">
        <v>7</v>
      </c>
      <c r="E512" s="1" t="s">
        <v>10</v>
      </c>
      <c r="F512" s="4">
        <f ca="1" t="shared" si="295"/>
        <v>115</v>
      </c>
      <c r="G512" s="4">
        <f ca="1" t="shared" si="296"/>
        <v>150</v>
      </c>
      <c r="H512" s="5">
        <f ca="1" t="shared" si="286"/>
        <v>0.766666666666667</v>
      </c>
    </row>
    <row r="513" spans="1:8">
      <c r="A513" s="2" t="s">
        <v>17</v>
      </c>
      <c r="B513" s="2" t="s">
        <v>23</v>
      </c>
      <c r="C513" s="2">
        <v>2014</v>
      </c>
      <c r="D513" s="2">
        <v>7</v>
      </c>
      <c r="E513" s="1" t="s">
        <v>11</v>
      </c>
      <c r="F513" s="4">
        <f ca="1" t="shared" si="295"/>
        <v>164</v>
      </c>
      <c r="G513" s="4">
        <f ca="1" t="shared" si="296"/>
        <v>193</v>
      </c>
      <c r="H513" s="5">
        <f ca="1" t="shared" si="286"/>
        <v>0.849740932642487</v>
      </c>
    </row>
    <row r="514" spans="1:8">
      <c r="A514" s="2" t="s">
        <v>17</v>
      </c>
      <c r="B514" s="2" t="s">
        <v>23</v>
      </c>
      <c r="C514" s="2">
        <v>2014</v>
      </c>
      <c r="D514" s="2">
        <v>7</v>
      </c>
      <c r="E514" s="1" t="s">
        <v>12</v>
      </c>
      <c r="F514" s="4">
        <f ca="1" t="shared" ref="F514:F516" si="299">RANDBETWEEN(40,80)</f>
        <v>60</v>
      </c>
      <c r="G514" s="4">
        <f ca="1" t="shared" ref="G514:G516" si="300">RANDBETWEEN(40,80)</f>
        <v>57</v>
      </c>
      <c r="H514" s="5">
        <f ca="1" t="shared" si="286"/>
        <v>1.05263157894737</v>
      </c>
    </row>
    <row r="515" spans="1:8">
      <c r="A515" s="2" t="s">
        <v>17</v>
      </c>
      <c r="B515" s="2" t="s">
        <v>23</v>
      </c>
      <c r="C515" s="2">
        <v>2014</v>
      </c>
      <c r="D515" s="2">
        <v>7</v>
      </c>
      <c r="E515" s="1" t="s">
        <v>13</v>
      </c>
      <c r="F515" s="4">
        <f ca="1" t="shared" si="299"/>
        <v>71</v>
      </c>
      <c r="G515" s="4">
        <f ca="1" t="shared" si="300"/>
        <v>68</v>
      </c>
      <c r="H515" s="5">
        <f ca="1" t="shared" si="286"/>
        <v>1.04411764705882</v>
      </c>
    </row>
    <row r="516" spans="1:8">
      <c r="A516" s="2" t="s">
        <v>17</v>
      </c>
      <c r="B516" s="2" t="s">
        <v>23</v>
      </c>
      <c r="C516" s="2">
        <v>2014</v>
      </c>
      <c r="D516" s="2">
        <v>7</v>
      </c>
      <c r="E516" s="1" t="s">
        <v>14</v>
      </c>
      <c r="F516" s="4">
        <f ca="1" t="shared" si="299"/>
        <v>47</v>
      </c>
      <c r="G516" s="4">
        <f ca="1" t="shared" si="300"/>
        <v>54</v>
      </c>
      <c r="H516" s="5">
        <f ca="1" t="shared" si="286"/>
        <v>0.87037037037037</v>
      </c>
    </row>
    <row r="517" spans="1:8">
      <c r="A517" s="2" t="s">
        <v>17</v>
      </c>
      <c r="B517" s="2" t="s">
        <v>23</v>
      </c>
      <c r="C517" s="2">
        <v>2014</v>
      </c>
      <c r="D517" s="2">
        <v>8</v>
      </c>
      <c r="E517" s="1" t="s">
        <v>10</v>
      </c>
      <c r="F517" s="4">
        <f ca="1" t="shared" ref="F517:F523" si="301">RANDBETWEEN(100,200)</f>
        <v>110</v>
      </c>
      <c r="G517" s="4">
        <f ca="1" t="shared" ref="G517:G523" si="302">RANDBETWEEN(100,200)</f>
        <v>146</v>
      </c>
      <c r="H517" s="5">
        <f ca="1" t="shared" si="286"/>
        <v>0.753424657534247</v>
      </c>
    </row>
    <row r="518" spans="1:8">
      <c r="A518" s="2" t="s">
        <v>17</v>
      </c>
      <c r="B518" s="2" t="s">
        <v>23</v>
      </c>
      <c r="C518" s="2">
        <v>2014</v>
      </c>
      <c r="D518" s="2">
        <v>8</v>
      </c>
      <c r="E518" s="1" t="s">
        <v>11</v>
      </c>
      <c r="F518" s="4">
        <f ca="1" t="shared" si="301"/>
        <v>178</v>
      </c>
      <c r="G518" s="4">
        <f ca="1" t="shared" si="302"/>
        <v>199</v>
      </c>
      <c r="H518" s="5">
        <f ca="1" t="shared" si="286"/>
        <v>0.894472361809045</v>
      </c>
    </row>
    <row r="519" spans="1:8">
      <c r="A519" s="2" t="s">
        <v>17</v>
      </c>
      <c r="B519" s="2" t="s">
        <v>23</v>
      </c>
      <c r="C519" s="2">
        <v>2014</v>
      </c>
      <c r="D519" s="2">
        <v>8</v>
      </c>
      <c r="E519" s="1" t="s">
        <v>12</v>
      </c>
      <c r="F519" s="4">
        <f ca="1" t="shared" ref="F519:F521" si="303">RANDBETWEEN(40,80)</f>
        <v>55</v>
      </c>
      <c r="G519" s="4">
        <f ca="1" t="shared" ref="G519:G521" si="304">RANDBETWEEN(40,80)</f>
        <v>51</v>
      </c>
      <c r="H519" s="5">
        <f ca="1" t="shared" si="286"/>
        <v>1.07843137254902</v>
      </c>
    </row>
    <row r="520" spans="1:8">
      <c r="A520" s="2" t="s">
        <v>17</v>
      </c>
      <c r="B520" s="2" t="s">
        <v>23</v>
      </c>
      <c r="C520" s="2">
        <v>2014</v>
      </c>
      <c r="D520" s="2">
        <v>8</v>
      </c>
      <c r="E520" s="1" t="s">
        <v>13</v>
      </c>
      <c r="F520" s="4">
        <f ca="1" t="shared" si="303"/>
        <v>48</v>
      </c>
      <c r="G520" s="4">
        <f ca="1" t="shared" si="304"/>
        <v>73</v>
      </c>
      <c r="H520" s="5">
        <f ca="1" t="shared" si="286"/>
        <v>0.657534246575342</v>
      </c>
    </row>
    <row r="521" spans="1:8">
      <c r="A521" s="2" t="s">
        <v>17</v>
      </c>
      <c r="B521" s="2" t="s">
        <v>23</v>
      </c>
      <c r="C521" s="2">
        <v>2014</v>
      </c>
      <c r="D521" s="2">
        <v>8</v>
      </c>
      <c r="E521" s="1" t="s">
        <v>14</v>
      </c>
      <c r="F521" s="4">
        <f ca="1" t="shared" si="303"/>
        <v>61</v>
      </c>
      <c r="G521" s="4">
        <f ca="1" t="shared" si="304"/>
        <v>50</v>
      </c>
      <c r="H521" s="5">
        <f ca="1" t="shared" si="286"/>
        <v>1.22</v>
      </c>
    </row>
    <row r="522" spans="1:8">
      <c r="A522" s="2" t="s">
        <v>17</v>
      </c>
      <c r="B522" s="2" t="s">
        <v>23</v>
      </c>
      <c r="C522" s="2">
        <v>2014</v>
      </c>
      <c r="D522" s="2">
        <v>9</v>
      </c>
      <c r="E522" s="1" t="s">
        <v>10</v>
      </c>
      <c r="F522" s="4">
        <f ca="1" t="shared" si="301"/>
        <v>145</v>
      </c>
      <c r="G522" s="4">
        <f ca="1" t="shared" si="302"/>
        <v>120</v>
      </c>
      <c r="H522" s="5">
        <f ca="1" t="shared" si="286"/>
        <v>1.20833333333333</v>
      </c>
    </row>
    <row r="523" spans="1:8">
      <c r="A523" s="2" t="s">
        <v>17</v>
      </c>
      <c r="B523" s="2" t="s">
        <v>23</v>
      </c>
      <c r="C523" s="2">
        <v>2014</v>
      </c>
      <c r="D523" s="2">
        <v>9</v>
      </c>
      <c r="E523" s="1" t="s">
        <v>11</v>
      </c>
      <c r="F523" s="4">
        <f ca="1" t="shared" si="301"/>
        <v>137</v>
      </c>
      <c r="G523" s="4">
        <f ca="1" t="shared" si="302"/>
        <v>181</v>
      </c>
      <c r="H523" s="5">
        <f ca="1" t="shared" si="286"/>
        <v>0.756906077348066</v>
      </c>
    </row>
    <row r="524" spans="1:8">
      <c r="A524" s="2" t="s">
        <v>17</v>
      </c>
      <c r="B524" s="2" t="s">
        <v>23</v>
      </c>
      <c r="C524" s="2">
        <v>2014</v>
      </c>
      <c r="D524" s="2">
        <v>9</v>
      </c>
      <c r="E524" s="1" t="s">
        <v>12</v>
      </c>
      <c r="F524" s="4">
        <f ca="1" t="shared" ref="F524:F526" si="305">RANDBETWEEN(40,80)</f>
        <v>44</v>
      </c>
      <c r="G524" s="4">
        <f ca="1" t="shared" ref="G524:G526" si="306">RANDBETWEEN(40,80)</f>
        <v>54</v>
      </c>
      <c r="H524" s="5">
        <f ca="1" t="shared" si="286"/>
        <v>0.814814814814815</v>
      </c>
    </row>
    <row r="525" spans="1:8">
      <c r="A525" s="2" t="s">
        <v>17</v>
      </c>
      <c r="B525" s="2" t="s">
        <v>23</v>
      </c>
      <c r="C525" s="2">
        <v>2014</v>
      </c>
      <c r="D525" s="2">
        <v>9</v>
      </c>
      <c r="E525" s="1" t="s">
        <v>13</v>
      </c>
      <c r="F525" s="4">
        <f ca="1" t="shared" si="305"/>
        <v>63</v>
      </c>
      <c r="G525" s="4">
        <f ca="1" t="shared" si="306"/>
        <v>52</v>
      </c>
      <c r="H525" s="5">
        <f ca="1" t="shared" si="286"/>
        <v>1.21153846153846</v>
      </c>
    </row>
    <row r="526" spans="1:8">
      <c r="A526" s="2" t="s">
        <v>17</v>
      </c>
      <c r="B526" s="2" t="s">
        <v>23</v>
      </c>
      <c r="C526" s="2">
        <v>2014</v>
      </c>
      <c r="D526" s="2">
        <v>9</v>
      </c>
      <c r="E526" s="1" t="s">
        <v>14</v>
      </c>
      <c r="F526" s="4">
        <f ca="1" t="shared" si="305"/>
        <v>55</v>
      </c>
      <c r="G526" s="4">
        <f ca="1" t="shared" si="306"/>
        <v>79</v>
      </c>
      <c r="H526" s="5">
        <f ca="1" t="shared" si="286"/>
        <v>0.69620253164557</v>
      </c>
    </row>
    <row r="527" spans="1:8">
      <c r="A527" s="2" t="s">
        <v>17</v>
      </c>
      <c r="B527" s="2" t="s">
        <v>23</v>
      </c>
      <c r="C527" s="2">
        <v>2014</v>
      </c>
      <c r="D527" s="2">
        <v>10</v>
      </c>
      <c r="E527" s="1" t="s">
        <v>10</v>
      </c>
      <c r="F527" s="4">
        <f ca="1" t="shared" ref="F527:F533" si="307">RANDBETWEEN(100,200)</f>
        <v>184</v>
      </c>
      <c r="G527" s="4">
        <f ca="1" t="shared" ref="G527:G533" si="308">RANDBETWEEN(100,200)</f>
        <v>186</v>
      </c>
      <c r="H527" s="5">
        <f ca="1" t="shared" si="286"/>
        <v>0.989247311827957</v>
      </c>
    </row>
    <row r="528" spans="1:8">
      <c r="A528" s="2" t="s">
        <v>17</v>
      </c>
      <c r="B528" s="2" t="s">
        <v>23</v>
      </c>
      <c r="C528" s="2">
        <v>2014</v>
      </c>
      <c r="D528" s="2">
        <v>10</v>
      </c>
      <c r="E528" s="1" t="s">
        <v>11</v>
      </c>
      <c r="F528" s="4">
        <f ca="1" t="shared" si="307"/>
        <v>125</v>
      </c>
      <c r="G528" s="4">
        <f ca="1" t="shared" si="308"/>
        <v>153</v>
      </c>
      <c r="H528" s="5">
        <f ca="1" t="shared" si="286"/>
        <v>0.816993464052288</v>
      </c>
    </row>
    <row r="529" spans="1:8">
      <c r="A529" s="2" t="s">
        <v>17</v>
      </c>
      <c r="B529" s="2" t="s">
        <v>23</v>
      </c>
      <c r="C529" s="2">
        <v>2014</v>
      </c>
      <c r="D529" s="2">
        <v>10</v>
      </c>
      <c r="E529" s="1" t="s">
        <v>12</v>
      </c>
      <c r="F529" s="4">
        <f ca="1" t="shared" si="307"/>
        <v>188</v>
      </c>
      <c r="G529" s="4">
        <f ca="1" t="shared" si="308"/>
        <v>170</v>
      </c>
      <c r="H529" s="5">
        <f ca="1" t="shared" si="286"/>
        <v>1.10588235294118</v>
      </c>
    </row>
    <row r="530" spans="1:12">
      <c r="A530" s="2" t="s">
        <v>17</v>
      </c>
      <c r="B530" s="2" t="s">
        <v>23</v>
      </c>
      <c r="C530" s="2">
        <v>2014</v>
      </c>
      <c r="D530" s="2">
        <v>10</v>
      </c>
      <c r="E530" s="1" t="s">
        <v>13</v>
      </c>
      <c r="F530" s="4">
        <f ca="1">RANDBETWEEN(40,80)</f>
        <v>60</v>
      </c>
      <c r="G530" s="4">
        <f ca="1">RANDBETWEEN(40,80)</f>
        <v>43</v>
      </c>
      <c r="H530" s="5">
        <f ca="1" t="shared" si="286"/>
        <v>1.3953488372093</v>
      </c>
      <c r="K530" s="4"/>
      <c r="L530" s="4"/>
    </row>
    <row r="531" spans="1:8">
      <c r="A531" s="2" t="s">
        <v>17</v>
      </c>
      <c r="B531" s="2" t="s">
        <v>23</v>
      </c>
      <c r="C531" s="2">
        <v>2014</v>
      </c>
      <c r="D531" s="2">
        <v>10</v>
      </c>
      <c r="E531" s="1" t="s">
        <v>14</v>
      </c>
      <c r="F531" s="4">
        <f ca="1" t="shared" ref="F531:F536" si="309">RANDBETWEEN(40,80)</f>
        <v>42</v>
      </c>
      <c r="G531" s="4">
        <f ca="1" t="shared" ref="G531:G536" si="310">RANDBETWEEN(40,80)</f>
        <v>47</v>
      </c>
      <c r="H531" s="5">
        <f ca="1" t="shared" si="286"/>
        <v>0.893617021276596</v>
      </c>
    </row>
    <row r="532" spans="1:8">
      <c r="A532" s="2" t="s">
        <v>17</v>
      </c>
      <c r="B532" s="2" t="s">
        <v>23</v>
      </c>
      <c r="C532" s="2">
        <v>2014</v>
      </c>
      <c r="D532" s="2">
        <v>11</v>
      </c>
      <c r="E532" s="1" t="s">
        <v>10</v>
      </c>
      <c r="F532" s="4">
        <f ca="1" t="shared" si="307"/>
        <v>101</v>
      </c>
      <c r="G532" s="4">
        <f ca="1" t="shared" si="308"/>
        <v>132</v>
      </c>
      <c r="H532" s="5">
        <f ca="1" t="shared" si="286"/>
        <v>0.765151515151515</v>
      </c>
    </row>
    <row r="533" spans="1:8">
      <c r="A533" s="2" t="s">
        <v>17</v>
      </c>
      <c r="B533" s="2" t="s">
        <v>23</v>
      </c>
      <c r="C533" s="2">
        <v>2014</v>
      </c>
      <c r="D533" s="2">
        <v>11</v>
      </c>
      <c r="E533" s="1" t="s">
        <v>11</v>
      </c>
      <c r="F533" s="4">
        <f ca="1" t="shared" si="307"/>
        <v>130</v>
      </c>
      <c r="G533" s="4">
        <f ca="1" t="shared" si="308"/>
        <v>128</v>
      </c>
      <c r="H533" s="5">
        <f ca="1" t="shared" si="286"/>
        <v>1.015625</v>
      </c>
    </row>
    <row r="534" spans="1:8">
      <c r="A534" s="2" t="s">
        <v>17</v>
      </c>
      <c r="B534" s="2" t="s">
        <v>23</v>
      </c>
      <c r="C534" s="2">
        <v>2014</v>
      </c>
      <c r="D534" s="2">
        <v>11</v>
      </c>
      <c r="E534" s="1" t="s">
        <v>12</v>
      </c>
      <c r="F534" s="4">
        <f ca="1" t="shared" si="309"/>
        <v>69</v>
      </c>
      <c r="G534" s="4">
        <f ca="1" t="shared" si="310"/>
        <v>79</v>
      </c>
      <c r="H534" s="5">
        <f ca="1" t="shared" si="286"/>
        <v>0.873417721518987</v>
      </c>
    </row>
    <row r="535" spans="1:8">
      <c r="A535" s="2" t="s">
        <v>17</v>
      </c>
      <c r="B535" s="2" t="s">
        <v>23</v>
      </c>
      <c r="C535" s="2">
        <v>2014</v>
      </c>
      <c r="D535" s="2">
        <v>11</v>
      </c>
      <c r="E535" s="1" t="s">
        <v>13</v>
      </c>
      <c r="F535" s="4">
        <f ca="1" t="shared" si="309"/>
        <v>46</v>
      </c>
      <c r="G535" s="4">
        <f ca="1" t="shared" si="310"/>
        <v>59</v>
      </c>
      <c r="H535" s="5">
        <f ca="1" t="shared" si="286"/>
        <v>0.779661016949153</v>
      </c>
    </row>
    <row r="536" spans="1:8">
      <c r="A536" s="2" t="s">
        <v>17</v>
      </c>
      <c r="B536" s="2" t="s">
        <v>23</v>
      </c>
      <c r="C536" s="2">
        <v>2014</v>
      </c>
      <c r="D536" s="2">
        <v>11</v>
      </c>
      <c r="E536" s="1" t="s">
        <v>14</v>
      </c>
      <c r="F536" s="4">
        <f ca="1" t="shared" si="309"/>
        <v>54</v>
      </c>
      <c r="G536" s="4">
        <f ca="1" t="shared" si="310"/>
        <v>51</v>
      </c>
      <c r="H536" s="5">
        <f ca="1" t="shared" si="286"/>
        <v>1.05882352941176</v>
      </c>
    </row>
    <row r="537" spans="1:8">
      <c r="A537" s="2" t="s">
        <v>17</v>
      </c>
      <c r="B537" s="2" t="s">
        <v>23</v>
      </c>
      <c r="C537" s="2">
        <v>2014</v>
      </c>
      <c r="D537" s="2">
        <v>12</v>
      </c>
      <c r="E537" s="1" t="s">
        <v>10</v>
      </c>
      <c r="F537" s="4">
        <f ca="1" t="shared" ref="F537:F543" si="311">RANDBETWEEN(100,200)</f>
        <v>156</v>
      </c>
      <c r="G537" s="4">
        <f ca="1" t="shared" ref="G537:G543" si="312">RANDBETWEEN(100,200)</f>
        <v>146</v>
      </c>
      <c r="H537" s="5">
        <f ca="1" t="shared" si="286"/>
        <v>1.06849315068493</v>
      </c>
    </row>
    <row r="538" spans="1:8">
      <c r="A538" s="2" t="s">
        <v>17</v>
      </c>
      <c r="B538" s="2" t="s">
        <v>23</v>
      </c>
      <c r="C538" s="2">
        <v>2014</v>
      </c>
      <c r="D538" s="2">
        <v>12</v>
      </c>
      <c r="E538" s="1" t="s">
        <v>11</v>
      </c>
      <c r="F538" s="4">
        <f ca="1" t="shared" si="311"/>
        <v>148</v>
      </c>
      <c r="G538" s="4">
        <f ca="1" t="shared" si="312"/>
        <v>155</v>
      </c>
      <c r="H538" s="5">
        <f ca="1" t="shared" si="286"/>
        <v>0.954838709677419</v>
      </c>
    </row>
    <row r="539" spans="1:8">
      <c r="A539" s="2" t="s">
        <v>17</v>
      </c>
      <c r="B539" s="2" t="s">
        <v>23</v>
      </c>
      <c r="C539" s="2">
        <v>2014</v>
      </c>
      <c r="D539" s="2">
        <v>12</v>
      </c>
      <c r="E539" s="1" t="s">
        <v>12</v>
      </c>
      <c r="F539" s="4">
        <f ca="1" t="shared" ref="F539:F541" si="313">RANDBETWEEN(40,80)</f>
        <v>77</v>
      </c>
      <c r="G539" s="4">
        <f ca="1" t="shared" ref="G539:G541" si="314">RANDBETWEEN(40,80)</f>
        <v>46</v>
      </c>
      <c r="H539" s="5">
        <f ca="1" t="shared" si="286"/>
        <v>1.67391304347826</v>
      </c>
    </row>
    <row r="540" spans="1:8">
      <c r="A540" s="2" t="s">
        <v>17</v>
      </c>
      <c r="B540" s="2" t="s">
        <v>23</v>
      </c>
      <c r="C540" s="2">
        <v>2014</v>
      </c>
      <c r="D540" s="2">
        <v>12</v>
      </c>
      <c r="E540" s="1" t="s">
        <v>13</v>
      </c>
      <c r="F540" s="4">
        <f ca="1" t="shared" si="313"/>
        <v>72</v>
      </c>
      <c r="G540" s="4">
        <f ca="1" t="shared" si="314"/>
        <v>50</v>
      </c>
      <c r="H540" s="5">
        <f ca="1" t="shared" si="286"/>
        <v>1.44</v>
      </c>
    </row>
    <row r="541" spans="1:8">
      <c r="A541" s="2" t="s">
        <v>17</v>
      </c>
      <c r="B541" s="2" t="s">
        <v>23</v>
      </c>
      <c r="C541" s="2">
        <v>2014</v>
      </c>
      <c r="D541" s="2">
        <v>12</v>
      </c>
      <c r="E541" s="1" t="s">
        <v>14</v>
      </c>
      <c r="F541" s="4">
        <f ca="1" t="shared" si="313"/>
        <v>48</v>
      </c>
      <c r="G541" s="4">
        <f ca="1" t="shared" si="314"/>
        <v>63</v>
      </c>
      <c r="H541" s="5">
        <f ca="1" t="shared" si="286"/>
        <v>0.761904761904762</v>
      </c>
    </row>
    <row r="542" spans="1:8">
      <c r="A542" s="2" t="s">
        <v>17</v>
      </c>
      <c r="B542" s="2" t="s">
        <v>24</v>
      </c>
      <c r="C542" s="2">
        <v>2014</v>
      </c>
      <c r="D542" s="2">
        <v>1</v>
      </c>
      <c r="E542" s="1" t="s">
        <v>10</v>
      </c>
      <c r="F542" s="4">
        <f ca="1" t="shared" si="311"/>
        <v>125</v>
      </c>
      <c r="G542" s="4">
        <f ca="1" t="shared" si="312"/>
        <v>154</v>
      </c>
      <c r="H542" s="5">
        <f ca="1" t="shared" si="286"/>
        <v>0.811688311688312</v>
      </c>
    </row>
    <row r="543" spans="1:8">
      <c r="A543" s="2" t="s">
        <v>17</v>
      </c>
      <c r="B543" s="2" t="s">
        <v>24</v>
      </c>
      <c r="C543" s="2">
        <v>2014</v>
      </c>
      <c r="D543" s="2">
        <v>1</v>
      </c>
      <c r="E543" s="1" t="s">
        <v>11</v>
      </c>
      <c r="F543" s="4">
        <f ca="1" t="shared" si="311"/>
        <v>122</v>
      </c>
      <c r="G543" s="4">
        <f ca="1" t="shared" si="312"/>
        <v>197</v>
      </c>
      <c r="H543" s="5">
        <f ca="1" t="shared" si="286"/>
        <v>0.619289340101523</v>
      </c>
    </row>
    <row r="544" spans="1:8">
      <c r="A544" s="2" t="s">
        <v>17</v>
      </c>
      <c r="B544" s="2" t="s">
        <v>24</v>
      </c>
      <c r="C544" s="2">
        <v>2014</v>
      </c>
      <c r="D544" s="2">
        <v>1</v>
      </c>
      <c r="E544" s="1" t="s">
        <v>12</v>
      </c>
      <c r="F544" s="4">
        <f ca="1" t="shared" ref="F544:F546" si="315">RANDBETWEEN(40,80)</f>
        <v>68</v>
      </c>
      <c r="G544" s="4">
        <f ca="1" t="shared" ref="G544:G546" si="316">RANDBETWEEN(40,80)</f>
        <v>66</v>
      </c>
      <c r="H544" s="5">
        <f ca="1" t="shared" si="286"/>
        <v>1.03030303030303</v>
      </c>
    </row>
    <row r="545" spans="1:8">
      <c r="A545" s="2" t="s">
        <v>17</v>
      </c>
      <c r="B545" s="2" t="s">
        <v>24</v>
      </c>
      <c r="C545" s="2">
        <v>2014</v>
      </c>
      <c r="D545" s="2">
        <v>1</v>
      </c>
      <c r="E545" s="1" t="s">
        <v>13</v>
      </c>
      <c r="F545" s="4">
        <f ca="1" t="shared" si="315"/>
        <v>62</v>
      </c>
      <c r="G545" s="4">
        <f ca="1" t="shared" si="316"/>
        <v>42</v>
      </c>
      <c r="H545" s="5">
        <f ca="1" t="shared" si="286"/>
        <v>1.47619047619048</v>
      </c>
    </row>
    <row r="546" spans="1:8">
      <c r="A546" s="2" t="s">
        <v>17</v>
      </c>
      <c r="B546" s="2" t="s">
        <v>24</v>
      </c>
      <c r="C546" s="2">
        <v>2014</v>
      </c>
      <c r="D546" s="2">
        <v>1</v>
      </c>
      <c r="E546" s="1" t="s">
        <v>14</v>
      </c>
      <c r="F546" s="4">
        <f ca="1" t="shared" si="315"/>
        <v>60</v>
      </c>
      <c r="G546" s="4">
        <f ca="1" t="shared" si="316"/>
        <v>59</v>
      </c>
      <c r="H546" s="5">
        <f ca="1" t="shared" si="286"/>
        <v>1.01694915254237</v>
      </c>
    </row>
    <row r="547" spans="1:8">
      <c r="A547" s="2" t="s">
        <v>17</v>
      </c>
      <c r="B547" s="2" t="s">
        <v>24</v>
      </c>
      <c r="C547" s="2">
        <v>2014</v>
      </c>
      <c r="D547" s="2">
        <v>2</v>
      </c>
      <c r="E547" s="1" t="s">
        <v>10</v>
      </c>
      <c r="F547" s="4">
        <f ca="1" t="shared" ref="F547:F553" si="317">RANDBETWEEN(100,200)</f>
        <v>189</v>
      </c>
      <c r="G547" s="4">
        <f ca="1" t="shared" ref="G547:G553" si="318">RANDBETWEEN(100,200)</f>
        <v>157</v>
      </c>
      <c r="H547" s="5">
        <f ca="1" t="shared" si="286"/>
        <v>1.20382165605096</v>
      </c>
    </row>
    <row r="548" spans="1:8">
      <c r="A548" s="2" t="s">
        <v>17</v>
      </c>
      <c r="B548" s="2" t="s">
        <v>24</v>
      </c>
      <c r="C548" s="2">
        <v>2014</v>
      </c>
      <c r="D548" s="2">
        <v>2</v>
      </c>
      <c r="E548" s="1" t="s">
        <v>11</v>
      </c>
      <c r="F548" s="4">
        <f ca="1" t="shared" si="317"/>
        <v>194</v>
      </c>
      <c r="G548" s="4">
        <f ca="1" t="shared" si="318"/>
        <v>149</v>
      </c>
      <c r="H548" s="5">
        <f ca="1" t="shared" si="286"/>
        <v>1.30201342281879</v>
      </c>
    </row>
    <row r="549" spans="1:8">
      <c r="A549" s="2" t="s">
        <v>17</v>
      </c>
      <c r="B549" s="2" t="s">
        <v>24</v>
      </c>
      <c r="C549" s="2">
        <v>2014</v>
      </c>
      <c r="D549" s="2">
        <v>2</v>
      </c>
      <c r="E549" s="1" t="s">
        <v>12</v>
      </c>
      <c r="F549" s="4">
        <f ca="1" t="shared" ref="F549:F551" si="319">RANDBETWEEN(40,80)</f>
        <v>80</v>
      </c>
      <c r="G549" s="4">
        <f ca="1" t="shared" ref="G549:G551" si="320">RANDBETWEEN(40,80)</f>
        <v>56</v>
      </c>
      <c r="H549" s="5">
        <f ca="1" t="shared" si="286"/>
        <v>1.42857142857143</v>
      </c>
    </row>
    <row r="550" spans="1:8">
      <c r="A550" s="2" t="s">
        <v>17</v>
      </c>
      <c r="B550" s="2" t="s">
        <v>24</v>
      </c>
      <c r="C550" s="2">
        <v>2014</v>
      </c>
      <c r="D550" s="2">
        <v>2</v>
      </c>
      <c r="E550" s="1" t="s">
        <v>13</v>
      </c>
      <c r="F550" s="4">
        <f ca="1" t="shared" si="319"/>
        <v>58</v>
      </c>
      <c r="G550" s="4">
        <f ca="1" t="shared" si="320"/>
        <v>76</v>
      </c>
      <c r="H550" s="5">
        <f ca="1" t="shared" si="286"/>
        <v>0.763157894736842</v>
      </c>
    </row>
    <row r="551" spans="1:8">
      <c r="A551" s="2" t="s">
        <v>17</v>
      </c>
      <c r="B551" s="2" t="s">
        <v>24</v>
      </c>
      <c r="C551" s="2">
        <v>2014</v>
      </c>
      <c r="D551" s="2">
        <v>2</v>
      </c>
      <c r="E551" s="1" t="s">
        <v>14</v>
      </c>
      <c r="F551" s="4">
        <f ca="1" t="shared" si="319"/>
        <v>74</v>
      </c>
      <c r="G551" s="4">
        <f ca="1" t="shared" si="320"/>
        <v>79</v>
      </c>
      <c r="H551" s="5">
        <f ca="1" t="shared" si="286"/>
        <v>0.936708860759494</v>
      </c>
    </row>
    <row r="552" spans="1:8">
      <c r="A552" s="2" t="s">
        <v>17</v>
      </c>
      <c r="B552" s="2" t="s">
        <v>24</v>
      </c>
      <c r="C552" s="2">
        <v>2014</v>
      </c>
      <c r="D552" s="2">
        <v>3</v>
      </c>
      <c r="E552" s="1" t="s">
        <v>10</v>
      </c>
      <c r="F552" s="4">
        <f ca="1" t="shared" si="317"/>
        <v>129</v>
      </c>
      <c r="G552" s="4">
        <f ca="1" t="shared" si="318"/>
        <v>180</v>
      </c>
      <c r="H552" s="5">
        <f ca="1" t="shared" si="286"/>
        <v>0.716666666666667</v>
      </c>
    </row>
    <row r="553" spans="1:8">
      <c r="A553" s="2" t="s">
        <v>17</v>
      </c>
      <c r="B553" s="2" t="s">
        <v>24</v>
      </c>
      <c r="C553" s="2">
        <v>2014</v>
      </c>
      <c r="D553" s="2">
        <v>3</v>
      </c>
      <c r="E553" s="1" t="s">
        <v>11</v>
      </c>
      <c r="F553" s="4">
        <f ca="1" t="shared" si="317"/>
        <v>179</v>
      </c>
      <c r="G553" s="4">
        <f ca="1" t="shared" si="318"/>
        <v>141</v>
      </c>
      <c r="H553" s="5">
        <f ca="1" t="shared" si="286"/>
        <v>1.26950354609929</v>
      </c>
    </row>
    <row r="554" spans="1:8">
      <c r="A554" s="2" t="s">
        <v>17</v>
      </c>
      <c r="B554" s="2" t="s">
        <v>24</v>
      </c>
      <c r="C554" s="2">
        <v>2014</v>
      </c>
      <c r="D554" s="2">
        <v>3</v>
      </c>
      <c r="E554" s="1" t="s">
        <v>12</v>
      </c>
      <c r="F554" s="4">
        <f ca="1" t="shared" ref="F554:F556" si="321">RANDBETWEEN(40,80)</f>
        <v>50</v>
      </c>
      <c r="G554" s="4">
        <f ca="1" t="shared" ref="G554:G556" si="322">RANDBETWEEN(40,80)</f>
        <v>55</v>
      </c>
      <c r="H554" s="5">
        <f ca="1" t="shared" si="286"/>
        <v>0.909090909090909</v>
      </c>
    </row>
    <row r="555" spans="1:8">
      <c r="A555" s="2" t="s">
        <v>17</v>
      </c>
      <c r="B555" s="2" t="s">
        <v>24</v>
      </c>
      <c r="C555" s="2">
        <v>2014</v>
      </c>
      <c r="D555" s="2">
        <v>3</v>
      </c>
      <c r="E555" s="1" t="s">
        <v>13</v>
      </c>
      <c r="F555" s="4">
        <f ca="1" t="shared" si="321"/>
        <v>62</v>
      </c>
      <c r="G555" s="4">
        <f ca="1" t="shared" si="322"/>
        <v>41</v>
      </c>
      <c r="H555" s="5">
        <f ca="1" t="shared" ref="H555:H618" si="323">F555/G555</f>
        <v>1.51219512195122</v>
      </c>
    </row>
    <row r="556" spans="1:8">
      <c r="A556" s="2" t="s">
        <v>17</v>
      </c>
      <c r="B556" s="2" t="s">
        <v>24</v>
      </c>
      <c r="C556" s="2">
        <v>2014</v>
      </c>
      <c r="D556" s="2">
        <v>3</v>
      </c>
      <c r="E556" s="1" t="s">
        <v>14</v>
      </c>
      <c r="F556" s="4">
        <f ca="1" t="shared" si="321"/>
        <v>74</v>
      </c>
      <c r="G556" s="4">
        <f ca="1" t="shared" si="322"/>
        <v>59</v>
      </c>
      <c r="H556" s="5">
        <f ca="1" t="shared" si="323"/>
        <v>1.25423728813559</v>
      </c>
    </row>
    <row r="557" spans="1:8">
      <c r="A557" s="2" t="s">
        <v>17</v>
      </c>
      <c r="B557" s="2" t="s">
        <v>24</v>
      </c>
      <c r="C557" s="2">
        <v>2014</v>
      </c>
      <c r="D557" s="2">
        <v>4</v>
      </c>
      <c r="E557" s="1" t="s">
        <v>10</v>
      </c>
      <c r="F557" s="4">
        <f ca="1" t="shared" ref="F557:F563" si="324">RANDBETWEEN(100,200)</f>
        <v>150</v>
      </c>
      <c r="G557" s="4">
        <f ca="1" t="shared" ref="G557:G563" si="325">RANDBETWEEN(100,200)</f>
        <v>108</v>
      </c>
      <c r="H557" s="5">
        <f ca="1" t="shared" si="323"/>
        <v>1.38888888888889</v>
      </c>
    </row>
    <row r="558" spans="1:8">
      <c r="A558" s="2" t="s">
        <v>17</v>
      </c>
      <c r="B558" s="2" t="s">
        <v>24</v>
      </c>
      <c r="C558" s="2">
        <v>2014</v>
      </c>
      <c r="D558" s="2">
        <v>4</v>
      </c>
      <c r="E558" s="1" t="s">
        <v>11</v>
      </c>
      <c r="F558" s="4">
        <f ca="1" t="shared" si="324"/>
        <v>143</v>
      </c>
      <c r="G558" s="4">
        <f ca="1" t="shared" si="325"/>
        <v>188</v>
      </c>
      <c r="H558" s="5">
        <f ca="1" t="shared" si="323"/>
        <v>0.76063829787234</v>
      </c>
    </row>
    <row r="559" spans="1:8">
      <c r="A559" s="2" t="s">
        <v>17</v>
      </c>
      <c r="B559" s="2" t="s">
        <v>24</v>
      </c>
      <c r="C559" s="2">
        <v>2014</v>
      </c>
      <c r="D559" s="2">
        <v>4</v>
      </c>
      <c r="E559" s="1" t="s">
        <v>12</v>
      </c>
      <c r="F559" s="4">
        <f ca="1" t="shared" ref="F559:F561" si="326">RANDBETWEEN(40,80)</f>
        <v>72</v>
      </c>
      <c r="G559" s="4">
        <f ca="1" t="shared" ref="G559:G561" si="327">RANDBETWEEN(40,80)</f>
        <v>46</v>
      </c>
      <c r="H559" s="5">
        <f ca="1" t="shared" si="323"/>
        <v>1.56521739130435</v>
      </c>
    </row>
    <row r="560" spans="1:8">
      <c r="A560" s="2" t="s">
        <v>17</v>
      </c>
      <c r="B560" s="2" t="s">
        <v>24</v>
      </c>
      <c r="C560" s="2">
        <v>2014</v>
      </c>
      <c r="D560" s="2">
        <v>4</v>
      </c>
      <c r="E560" s="1" t="s">
        <v>13</v>
      </c>
      <c r="F560" s="4">
        <f ca="1" t="shared" si="326"/>
        <v>61</v>
      </c>
      <c r="G560" s="4">
        <f ca="1" t="shared" si="327"/>
        <v>52</v>
      </c>
      <c r="H560" s="5">
        <f ca="1" t="shared" si="323"/>
        <v>1.17307692307692</v>
      </c>
    </row>
    <row r="561" spans="1:8">
      <c r="A561" s="2" t="s">
        <v>17</v>
      </c>
      <c r="B561" s="2" t="s">
        <v>24</v>
      </c>
      <c r="C561" s="2">
        <v>2014</v>
      </c>
      <c r="D561" s="2">
        <v>4</v>
      </c>
      <c r="E561" s="1" t="s">
        <v>14</v>
      </c>
      <c r="F561" s="4">
        <f ca="1" t="shared" si="326"/>
        <v>65</v>
      </c>
      <c r="G561" s="4">
        <f ca="1" t="shared" si="327"/>
        <v>41</v>
      </c>
      <c r="H561" s="5">
        <f ca="1" t="shared" si="323"/>
        <v>1.58536585365854</v>
      </c>
    </row>
    <row r="562" spans="1:8">
      <c r="A562" s="2" t="s">
        <v>17</v>
      </c>
      <c r="B562" s="2" t="s">
        <v>24</v>
      </c>
      <c r="C562" s="2">
        <v>2014</v>
      </c>
      <c r="D562" s="2">
        <v>5</v>
      </c>
      <c r="E562" s="1" t="s">
        <v>10</v>
      </c>
      <c r="F562" s="4">
        <f ca="1" t="shared" si="324"/>
        <v>196</v>
      </c>
      <c r="G562" s="4">
        <f ca="1" t="shared" si="325"/>
        <v>195</v>
      </c>
      <c r="H562" s="5">
        <f ca="1" t="shared" si="323"/>
        <v>1.00512820512821</v>
      </c>
    </row>
    <row r="563" spans="1:8">
      <c r="A563" s="2" t="s">
        <v>17</v>
      </c>
      <c r="B563" s="2" t="s">
        <v>24</v>
      </c>
      <c r="C563" s="2">
        <v>2014</v>
      </c>
      <c r="D563" s="2">
        <v>5</v>
      </c>
      <c r="E563" s="1" t="s">
        <v>11</v>
      </c>
      <c r="F563" s="4">
        <f ca="1" t="shared" si="324"/>
        <v>140</v>
      </c>
      <c r="G563" s="4">
        <f ca="1" t="shared" si="325"/>
        <v>200</v>
      </c>
      <c r="H563" s="5">
        <f ca="1" t="shared" si="323"/>
        <v>0.7</v>
      </c>
    </row>
    <row r="564" spans="1:8">
      <c r="A564" s="2" t="s">
        <v>17</v>
      </c>
      <c r="B564" s="2" t="s">
        <v>24</v>
      </c>
      <c r="C564" s="2">
        <v>2014</v>
      </c>
      <c r="D564" s="2">
        <v>5</v>
      </c>
      <c r="E564" s="1" t="s">
        <v>12</v>
      </c>
      <c r="F564" s="4">
        <f ca="1" t="shared" ref="F564:F566" si="328">RANDBETWEEN(40,80)</f>
        <v>67</v>
      </c>
      <c r="G564" s="4">
        <f ca="1" t="shared" ref="G564:G566" si="329">RANDBETWEEN(40,80)</f>
        <v>77</v>
      </c>
      <c r="H564" s="5">
        <f ca="1" t="shared" si="323"/>
        <v>0.87012987012987</v>
      </c>
    </row>
    <row r="565" spans="1:8">
      <c r="A565" s="2" t="s">
        <v>17</v>
      </c>
      <c r="B565" s="2" t="s">
        <v>24</v>
      </c>
      <c r="C565" s="2">
        <v>2014</v>
      </c>
      <c r="D565" s="2">
        <v>5</v>
      </c>
      <c r="E565" s="1" t="s">
        <v>13</v>
      </c>
      <c r="F565" s="4">
        <f ca="1" t="shared" si="328"/>
        <v>78</v>
      </c>
      <c r="G565" s="4">
        <f ca="1" t="shared" si="329"/>
        <v>72</v>
      </c>
      <c r="H565" s="5">
        <f ca="1" t="shared" si="323"/>
        <v>1.08333333333333</v>
      </c>
    </row>
    <row r="566" spans="1:8">
      <c r="A566" s="2" t="s">
        <v>17</v>
      </c>
      <c r="B566" s="2" t="s">
        <v>24</v>
      </c>
      <c r="C566" s="2">
        <v>2014</v>
      </c>
      <c r="D566" s="2">
        <v>5</v>
      </c>
      <c r="E566" s="1" t="s">
        <v>14</v>
      </c>
      <c r="F566" s="4">
        <f ca="1" t="shared" si="328"/>
        <v>56</v>
      </c>
      <c r="G566" s="4">
        <f ca="1" t="shared" si="329"/>
        <v>75</v>
      </c>
      <c r="H566" s="5">
        <f ca="1" t="shared" si="323"/>
        <v>0.746666666666667</v>
      </c>
    </row>
    <row r="567" spans="1:8">
      <c r="A567" s="2" t="s">
        <v>17</v>
      </c>
      <c r="B567" s="2" t="s">
        <v>24</v>
      </c>
      <c r="C567" s="2">
        <v>2014</v>
      </c>
      <c r="D567" s="2">
        <v>6</v>
      </c>
      <c r="E567" s="1" t="s">
        <v>10</v>
      </c>
      <c r="F567" s="4">
        <f ca="1" t="shared" ref="F567:F573" si="330">RANDBETWEEN(100,200)</f>
        <v>160</v>
      </c>
      <c r="G567" s="4">
        <f ca="1" t="shared" ref="G567:G573" si="331">RANDBETWEEN(100,200)</f>
        <v>143</v>
      </c>
      <c r="H567" s="5">
        <f ca="1" t="shared" si="323"/>
        <v>1.11888111888112</v>
      </c>
    </row>
    <row r="568" spans="1:8">
      <c r="A568" s="2" t="s">
        <v>17</v>
      </c>
      <c r="B568" s="2" t="s">
        <v>24</v>
      </c>
      <c r="C568" s="2">
        <v>2014</v>
      </c>
      <c r="D568" s="2">
        <v>6</v>
      </c>
      <c r="E568" s="1" t="s">
        <v>11</v>
      </c>
      <c r="F568" s="4">
        <f ca="1" t="shared" si="330"/>
        <v>169</v>
      </c>
      <c r="G568" s="4">
        <f ca="1" t="shared" si="331"/>
        <v>123</v>
      </c>
      <c r="H568" s="5">
        <f ca="1" t="shared" si="323"/>
        <v>1.3739837398374</v>
      </c>
    </row>
    <row r="569" spans="1:8">
      <c r="A569" s="2" t="s">
        <v>17</v>
      </c>
      <c r="B569" s="2" t="s">
        <v>24</v>
      </c>
      <c r="C569" s="2">
        <v>2014</v>
      </c>
      <c r="D569" s="2">
        <v>6</v>
      </c>
      <c r="E569" s="1" t="s">
        <v>12</v>
      </c>
      <c r="F569" s="4">
        <f ca="1" t="shared" ref="F569:F571" si="332">RANDBETWEEN(40,80)</f>
        <v>60</v>
      </c>
      <c r="G569" s="4">
        <f ca="1" t="shared" ref="G569:G571" si="333">RANDBETWEEN(40,80)</f>
        <v>55</v>
      </c>
      <c r="H569" s="5">
        <f ca="1" t="shared" si="323"/>
        <v>1.09090909090909</v>
      </c>
    </row>
    <row r="570" spans="1:8">
      <c r="A570" s="2" t="s">
        <v>17</v>
      </c>
      <c r="B570" s="2" t="s">
        <v>24</v>
      </c>
      <c r="C570" s="2">
        <v>2014</v>
      </c>
      <c r="D570" s="2">
        <v>6</v>
      </c>
      <c r="E570" s="1" t="s">
        <v>13</v>
      </c>
      <c r="F570" s="4">
        <f ca="1" t="shared" si="332"/>
        <v>65</v>
      </c>
      <c r="G570" s="4">
        <f ca="1" t="shared" si="333"/>
        <v>61</v>
      </c>
      <c r="H570" s="5">
        <f ca="1" t="shared" si="323"/>
        <v>1.0655737704918</v>
      </c>
    </row>
    <row r="571" spans="1:8">
      <c r="A571" s="2" t="s">
        <v>17</v>
      </c>
      <c r="B571" s="2" t="s">
        <v>24</v>
      </c>
      <c r="C571" s="2">
        <v>2014</v>
      </c>
      <c r="D571" s="2">
        <v>6</v>
      </c>
      <c r="E571" s="1" t="s">
        <v>14</v>
      </c>
      <c r="F571" s="4">
        <f ca="1" t="shared" si="332"/>
        <v>52</v>
      </c>
      <c r="G571" s="4">
        <f ca="1" t="shared" si="333"/>
        <v>54</v>
      </c>
      <c r="H571" s="5">
        <f ca="1" t="shared" si="323"/>
        <v>0.962962962962963</v>
      </c>
    </row>
    <row r="572" spans="1:8">
      <c r="A572" s="2" t="s">
        <v>17</v>
      </c>
      <c r="B572" s="2" t="s">
        <v>24</v>
      </c>
      <c r="C572" s="2">
        <v>2014</v>
      </c>
      <c r="D572" s="2">
        <v>7</v>
      </c>
      <c r="E572" s="1" t="s">
        <v>10</v>
      </c>
      <c r="F572" s="4">
        <f ca="1" t="shared" si="330"/>
        <v>189</v>
      </c>
      <c r="G572" s="4">
        <f ca="1" t="shared" si="331"/>
        <v>154</v>
      </c>
      <c r="H572" s="5">
        <f ca="1" t="shared" si="323"/>
        <v>1.22727272727273</v>
      </c>
    </row>
    <row r="573" spans="1:8">
      <c r="A573" s="2" t="s">
        <v>17</v>
      </c>
      <c r="B573" s="2" t="s">
        <v>24</v>
      </c>
      <c r="C573" s="2">
        <v>2014</v>
      </c>
      <c r="D573" s="2">
        <v>7</v>
      </c>
      <c r="E573" s="1" t="s">
        <v>11</v>
      </c>
      <c r="F573" s="4">
        <f ca="1" t="shared" si="330"/>
        <v>123</v>
      </c>
      <c r="G573" s="4">
        <f ca="1" t="shared" si="331"/>
        <v>187</v>
      </c>
      <c r="H573" s="5">
        <f ca="1" t="shared" si="323"/>
        <v>0.657754010695187</v>
      </c>
    </row>
    <row r="574" spans="1:8">
      <c r="A574" s="2" t="s">
        <v>17</v>
      </c>
      <c r="B574" s="2" t="s">
        <v>24</v>
      </c>
      <c r="C574" s="2">
        <v>2014</v>
      </c>
      <c r="D574" s="2">
        <v>7</v>
      </c>
      <c r="E574" s="1" t="s">
        <v>12</v>
      </c>
      <c r="F574" s="4">
        <f ca="1" t="shared" ref="F574:F576" si="334">RANDBETWEEN(40,80)</f>
        <v>55</v>
      </c>
      <c r="G574" s="4">
        <f ca="1" t="shared" ref="G574:G576" si="335">RANDBETWEEN(40,80)</f>
        <v>75</v>
      </c>
      <c r="H574" s="5">
        <f ca="1" t="shared" si="323"/>
        <v>0.733333333333333</v>
      </c>
    </row>
    <row r="575" spans="1:8">
      <c r="A575" s="2" t="s">
        <v>17</v>
      </c>
      <c r="B575" s="2" t="s">
        <v>24</v>
      </c>
      <c r="C575" s="2">
        <v>2014</v>
      </c>
      <c r="D575" s="2">
        <v>7</v>
      </c>
      <c r="E575" s="1" t="s">
        <v>13</v>
      </c>
      <c r="F575" s="4">
        <f ca="1" t="shared" si="334"/>
        <v>70</v>
      </c>
      <c r="G575" s="4">
        <f ca="1" t="shared" si="335"/>
        <v>72</v>
      </c>
      <c r="H575" s="5">
        <f ca="1" t="shared" si="323"/>
        <v>0.972222222222222</v>
      </c>
    </row>
    <row r="576" spans="1:8">
      <c r="A576" s="2" t="s">
        <v>17</v>
      </c>
      <c r="B576" s="2" t="s">
        <v>24</v>
      </c>
      <c r="C576" s="2">
        <v>2014</v>
      </c>
      <c r="D576" s="2">
        <v>7</v>
      </c>
      <c r="E576" s="1" t="s">
        <v>14</v>
      </c>
      <c r="F576" s="4">
        <f ca="1" t="shared" si="334"/>
        <v>62</v>
      </c>
      <c r="G576" s="4">
        <f ca="1" t="shared" si="335"/>
        <v>57</v>
      </c>
      <c r="H576" s="5">
        <f ca="1" t="shared" si="323"/>
        <v>1.08771929824561</v>
      </c>
    </row>
    <row r="577" spans="1:8">
      <c r="A577" s="2" t="s">
        <v>17</v>
      </c>
      <c r="B577" s="2" t="s">
        <v>24</v>
      </c>
      <c r="C577" s="2">
        <v>2014</v>
      </c>
      <c r="D577" s="2">
        <v>8</v>
      </c>
      <c r="E577" s="1" t="s">
        <v>10</v>
      </c>
      <c r="F577" s="4">
        <f ca="1" t="shared" ref="F577:F583" si="336">RANDBETWEEN(100,200)</f>
        <v>171</v>
      </c>
      <c r="G577" s="4">
        <f ca="1" t="shared" ref="G577:G583" si="337">RANDBETWEEN(100,200)</f>
        <v>197</v>
      </c>
      <c r="H577" s="5">
        <f ca="1" t="shared" si="323"/>
        <v>0.868020304568528</v>
      </c>
    </row>
    <row r="578" spans="1:8">
      <c r="A578" s="2" t="s">
        <v>17</v>
      </c>
      <c r="B578" s="2" t="s">
        <v>24</v>
      </c>
      <c r="C578" s="2">
        <v>2014</v>
      </c>
      <c r="D578" s="2">
        <v>8</v>
      </c>
      <c r="E578" s="1" t="s">
        <v>11</v>
      </c>
      <c r="F578" s="4">
        <f ca="1" t="shared" si="336"/>
        <v>194</v>
      </c>
      <c r="G578" s="4">
        <f ca="1" t="shared" si="337"/>
        <v>106</v>
      </c>
      <c r="H578" s="5">
        <f ca="1" t="shared" si="323"/>
        <v>1.83018867924528</v>
      </c>
    </row>
    <row r="579" spans="1:8">
      <c r="A579" s="2" t="s">
        <v>17</v>
      </c>
      <c r="B579" s="2" t="s">
        <v>24</v>
      </c>
      <c r="C579" s="2">
        <v>2014</v>
      </c>
      <c r="D579" s="2">
        <v>8</v>
      </c>
      <c r="E579" s="1" t="s">
        <v>12</v>
      </c>
      <c r="F579" s="4">
        <f ca="1" t="shared" ref="F579:F581" si="338">RANDBETWEEN(40,80)</f>
        <v>74</v>
      </c>
      <c r="G579" s="4">
        <f ca="1" t="shared" ref="G579:G581" si="339">RANDBETWEEN(40,80)</f>
        <v>43</v>
      </c>
      <c r="H579" s="5">
        <f ca="1" t="shared" si="323"/>
        <v>1.72093023255814</v>
      </c>
    </row>
    <row r="580" spans="1:8">
      <c r="A580" s="2" t="s">
        <v>17</v>
      </c>
      <c r="B580" s="2" t="s">
        <v>24</v>
      </c>
      <c r="C580" s="2">
        <v>2014</v>
      </c>
      <c r="D580" s="2">
        <v>8</v>
      </c>
      <c r="E580" s="1" t="s">
        <v>13</v>
      </c>
      <c r="F580" s="4">
        <f ca="1" t="shared" si="338"/>
        <v>54</v>
      </c>
      <c r="G580" s="4">
        <f ca="1" t="shared" si="339"/>
        <v>40</v>
      </c>
      <c r="H580" s="5">
        <f ca="1" t="shared" si="323"/>
        <v>1.35</v>
      </c>
    </row>
    <row r="581" spans="1:8">
      <c r="A581" s="2" t="s">
        <v>17</v>
      </c>
      <c r="B581" s="2" t="s">
        <v>24</v>
      </c>
      <c r="C581" s="2">
        <v>2014</v>
      </c>
      <c r="D581" s="2">
        <v>8</v>
      </c>
      <c r="E581" s="1" t="s">
        <v>14</v>
      </c>
      <c r="F581" s="4">
        <f ca="1" t="shared" si="338"/>
        <v>70</v>
      </c>
      <c r="G581" s="4">
        <f ca="1" t="shared" si="339"/>
        <v>79</v>
      </c>
      <c r="H581" s="5">
        <f ca="1" t="shared" si="323"/>
        <v>0.886075949367089</v>
      </c>
    </row>
    <row r="582" spans="1:8">
      <c r="A582" s="2" t="s">
        <v>17</v>
      </c>
      <c r="B582" s="2" t="s">
        <v>24</v>
      </c>
      <c r="C582" s="2">
        <v>2014</v>
      </c>
      <c r="D582" s="2">
        <v>9</v>
      </c>
      <c r="E582" s="1" t="s">
        <v>10</v>
      </c>
      <c r="F582" s="4">
        <f ca="1" t="shared" si="336"/>
        <v>112</v>
      </c>
      <c r="G582" s="4">
        <f ca="1" t="shared" si="337"/>
        <v>118</v>
      </c>
      <c r="H582" s="5">
        <f ca="1" t="shared" si="323"/>
        <v>0.949152542372881</v>
      </c>
    </row>
    <row r="583" spans="1:8">
      <c r="A583" s="2" t="s">
        <v>17</v>
      </c>
      <c r="B583" s="2" t="s">
        <v>24</v>
      </c>
      <c r="C583" s="2">
        <v>2014</v>
      </c>
      <c r="D583" s="2">
        <v>9</v>
      </c>
      <c r="E583" s="1" t="s">
        <v>11</v>
      </c>
      <c r="F583" s="4">
        <f ca="1" t="shared" si="336"/>
        <v>112</v>
      </c>
      <c r="G583" s="4">
        <f ca="1" t="shared" si="337"/>
        <v>110</v>
      </c>
      <c r="H583" s="5">
        <f ca="1" t="shared" si="323"/>
        <v>1.01818181818182</v>
      </c>
    </row>
    <row r="584" spans="1:8">
      <c r="A584" s="2" t="s">
        <v>17</v>
      </c>
      <c r="B584" s="2" t="s">
        <v>24</v>
      </c>
      <c r="C584" s="2">
        <v>2014</v>
      </c>
      <c r="D584" s="2">
        <v>9</v>
      </c>
      <c r="E584" s="1" t="s">
        <v>12</v>
      </c>
      <c r="F584" s="4">
        <f ca="1" t="shared" ref="F584:F586" si="340">RANDBETWEEN(40,80)</f>
        <v>41</v>
      </c>
      <c r="G584" s="4">
        <f ca="1" t="shared" ref="G584:G586" si="341">RANDBETWEEN(40,80)</f>
        <v>56</v>
      </c>
      <c r="H584" s="5">
        <f ca="1" t="shared" si="323"/>
        <v>0.732142857142857</v>
      </c>
    </row>
    <row r="585" spans="1:8">
      <c r="A585" s="2" t="s">
        <v>17</v>
      </c>
      <c r="B585" s="2" t="s">
        <v>24</v>
      </c>
      <c r="C585" s="2">
        <v>2014</v>
      </c>
      <c r="D585" s="2">
        <v>9</v>
      </c>
      <c r="E585" s="1" t="s">
        <v>13</v>
      </c>
      <c r="F585" s="4">
        <f ca="1" t="shared" si="340"/>
        <v>59</v>
      </c>
      <c r="G585" s="4">
        <f ca="1" t="shared" si="341"/>
        <v>62</v>
      </c>
      <c r="H585" s="5">
        <f ca="1" t="shared" si="323"/>
        <v>0.951612903225806</v>
      </c>
    </row>
    <row r="586" spans="1:8">
      <c r="A586" s="2" t="s">
        <v>17</v>
      </c>
      <c r="B586" s="2" t="s">
        <v>24</v>
      </c>
      <c r="C586" s="2">
        <v>2014</v>
      </c>
      <c r="D586" s="2">
        <v>9</v>
      </c>
      <c r="E586" s="1" t="s">
        <v>14</v>
      </c>
      <c r="F586" s="4">
        <f ca="1" t="shared" si="340"/>
        <v>49</v>
      </c>
      <c r="G586" s="4">
        <f ca="1" t="shared" si="341"/>
        <v>70</v>
      </c>
      <c r="H586" s="5">
        <f ca="1" t="shared" si="323"/>
        <v>0.7</v>
      </c>
    </row>
    <row r="587" spans="1:8">
      <c r="A587" s="2" t="s">
        <v>17</v>
      </c>
      <c r="B587" s="2" t="s">
        <v>24</v>
      </c>
      <c r="C587" s="2">
        <v>2014</v>
      </c>
      <c r="D587" s="2">
        <v>10</v>
      </c>
      <c r="E587" s="1" t="s">
        <v>10</v>
      </c>
      <c r="F587" s="4">
        <f ca="1" t="shared" ref="F587:F593" si="342">RANDBETWEEN(100,200)</f>
        <v>145</v>
      </c>
      <c r="G587" s="4">
        <f ca="1" t="shared" ref="G587:G593" si="343">RANDBETWEEN(100,200)</f>
        <v>106</v>
      </c>
      <c r="H587" s="5">
        <f ca="1" t="shared" si="323"/>
        <v>1.36792452830189</v>
      </c>
    </row>
    <row r="588" spans="1:8">
      <c r="A588" s="2" t="s">
        <v>17</v>
      </c>
      <c r="B588" s="2" t="s">
        <v>24</v>
      </c>
      <c r="C588" s="2">
        <v>2014</v>
      </c>
      <c r="D588" s="2">
        <v>10</v>
      </c>
      <c r="E588" s="1" t="s">
        <v>11</v>
      </c>
      <c r="F588" s="4">
        <f ca="1" t="shared" si="342"/>
        <v>115</v>
      </c>
      <c r="G588" s="4">
        <f ca="1" t="shared" si="343"/>
        <v>171</v>
      </c>
      <c r="H588" s="5">
        <f ca="1" t="shared" si="323"/>
        <v>0.672514619883041</v>
      </c>
    </row>
    <row r="589" spans="1:8">
      <c r="A589" s="2" t="s">
        <v>17</v>
      </c>
      <c r="B589" s="2" t="s">
        <v>24</v>
      </c>
      <c r="C589" s="2">
        <v>2014</v>
      </c>
      <c r="D589" s="2">
        <v>10</v>
      </c>
      <c r="E589" s="1" t="s">
        <v>12</v>
      </c>
      <c r="F589" s="4">
        <f ca="1" t="shared" ref="F589:F591" si="344">RANDBETWEEN(40,80)</f>
        <v>77</v>
      </c>
      <c r="G589" s="4">
        <f ca="1" t="shared" ref="G589:G591" si="345">RANDBETWEEN(40,80)</f>
        <v>73</v>
      </c>
      <c r="H589" s="5">
        <f ca="1" t="shared" si="323"/>
        <v>1.05479452054795</v>
      </c>
    </row>
    <row r="590" spans="1:8">
      <c r="A590" s="2" t="s">
        <v>17</v>
      </c>
      <c r="B590" s="2" t="s">
        <v>24</v>
      </c>
      <c r="C590" s="2">
        <v>2014</v>
      </c>
      <c r="D590" s="2">
        <v>10</v>
      </c>
      <c r="E590" s="1" t="s">
        <v>13</v>
      </c>
      <c r="F590" s="4">
        <f ca="1" t="shared" si="344"/>
        <v>63</v>
      </c>
      <c r="G590" s="4">
        <f ca="1" t="shared" si="345"/>
        <v>58</v>
      </c>
      <c r="H590" s="5">
        <f ca="1" t="shared" si="323"/>
        <v>1.08620689655172</v>
      </c>
    </row>
    <row r="591" spans="1:8">
      <c r="A591" s="2" t="s">
        <v>17</v>
      </c>
      <c r="B591" s="2" t="s">
        <v>24</v>
      </c>
      <c r="C591" s="2">
        <v>2014</v>
      </c>
      <c r="D591" s="2">
        <v>10</v>
      </c>
      <c r="E591" s="1" t="s">
        <v>14</v>
      </c>
      <c r="F591" s="4">
        <f ca="1" t="shared" si="344"/>
        <v>62</v>
      </c>
      <c r="G591" s="4">
        <f ca="1" t="shared" si="345"/>
        <v>75</v>
      </c>
      <c r="H591" s="5">
        <f ca="1" t="shared" si="323"/>
        <v>0.826666666666667</v>
      </c>
    </row>
    <row r="592" spans="1:8">
      <c r="A592" s="2" t="s">
        <v>17</v>
      </c>
      <c r="B592" s="2" t="s">
        <v>24</v>
      </c>
      <c r="C592" s="2">
        <v>2014</v>
      </c>
      <c r="D592" s="2">
        <v>11</v>
      </c>
      <c r="E592" s="1" t="s">
        <v>10</v>
      </c>
      <c r="F592" s="4">
        <f ca="1" t="shared" si="342"/>
        <v>119</v>
      </c>
      <c r="G592" s="4">
        <f ca="1" t="shared" si="343"/>
        <v>143</v>
      </c>
      <c r="H592" s="5">
        <f ca="1" t="shared" si="323"/>
        <v>0.832167832167832</v>
      </c>
    </row>
    <row r="593" spans="1:8">
      <c r="A593" s="2" t="s">
        <v>17</v>
      </c>
      <c r="B593" s="2" t="s">
        <v>24</v>
      </c>
      <c r="C593" s="2">
        <v>2014</v>
      </c>
      <c r="D593" s="2">
        <v>11</v>
      </c>
      <c r="E593" s="1" t="s">
        <v>11</v>
      </c>
      <c r="F593" s="4">
        <f ca="1" t="shared" si="342"/>
        <v>112</v>
      </c>
      <c r="G593" s="4">
        <f ca="1" t="shared" si="343"/>
        <v>140</v>
      </c>
      <c r="H593" s="5">
        <f ca="1" t="shared" si="323"/>
        <v>0.8</v>
      </c>
    </row>
    <row r="594" spans="1:8">
      <c r="A594" s="2" t="s">
        <v>17</v>
      </c>
      <c r="B594" s="2" t="s">
        <v>24</v>
      </c>
      <c r="C594" s="2">
        <v>2014</v>
      </c>
      <c r="D594" s="2">
        <v>11</v>
      </c>
      <c r="E594" s="1" t="s">
        <v>12</v>
      </c>
      <c r="F594" s="4">
        <f ca="1" t="shared" ref="F594:F596" si="346">RANDBETWEEN(40,80)</f>
        <v>54</v>
      </c>
      <c r="G594" s="4">
        <f ca="1" t="shared" ref="G594:G596" si="347">RANDBETWEEN(40,80)</f>
        <v>51</v>
      </c>
      <c r="H594" s="5">
        <f ca="1" t="shared" si="323"/>
        <v>1.05882352941176</v>
      </c>
    </row>
    <row r="595" spans="1:8">
      <c r="A595" s="2" t="s">
        <v>17</v>
      </c>
      <c r="B595" s="2" t="s">
        <v>24</v>
      </c>
      <c r="C595" s="2">
        <v>2014</v>
      </c>
      <c r="D595" s="2">
        <v>11</v>
      </c>
      <c r="E595" s="1" t="s">
        <v>13</v>
      </c>
      <c r="F595" s="4">
        <f ca="1" t="shared" si="346"/>
        <v>48</v>
      </c>
      <c r="G595" s="4">
        <f ca="1" t="shared" si="347"/>
        <v>50</v>
      </c>
      <c r="H595" s="5">
        <f ca="1" t="shared" si="323"/>
        <v>0.96</v>
      </c>
    </row>
    <row r="596" spans="1:8">
      <c r="A596" s="2" t="s">
        <v>17</v>
      </c>
      <c r="B596" s="2" t="s">
        <v>24</v>
      </c>
      <c r="C596" s="2">
        <v>2014</v>
      </c>
      <c r="D596" s="2">
        <v>11</v>
      </c>
      <c r="E596" s="1" t="s">
        <v>14</v>
      </c>
      <c r="F596" s="4">
        <f ca="1" t="shared" si="346"/>
        <v>64</v>
      </c>
      <c r="G596" s="4">
        <f ca="1" t="shared" si="347"/>
        <v>42</v>
      </c>
      <c r="H596" s="5">
        <f ca="1" t="shared" si="323"/>
        <v>1.52380952380952</v>
      </c>
    </row>
    <row r="597" spans="1:8">
      <c r="A597" s="2" t="s">
        <v>17</v>
      </c>
      <c r="B597" s="2" t="s">
        <v>24</v>
      </c>
      <c r="C597" s="2">
        <v>2014</v>
      </c>
      <c r="D597" s="2">
        <v>12</v>
      </c>
      <c r="E597" s="1" t="s">
        <v>10</v>
      </c>
      <c r="F597" s="4">
        <f ca="1" t="shared" ref="F597:F603" si="348">RANDBETWEEN(100,200)</f>
        <v>112</v>
      </c>
      <c r="G597" s="4">
        <f ca="1" t="shared" ref="G597:G603" si="349">RANDBETWEEN(100,200)</f>
        <v>174</v>
      </c>
      <c r="H597" s="5">
        <f ca="1" t="shared" si="323"/>
        <v>0.64367816091954</v>
      </c>
    </row>
    <row r="598" spans="1:8">
      <c r="A598" s="2" t="s">
        <v>17</v>
      </c>
      <c r="B598" s="2" t="s">
        <v>24</v>
      </c>
      <c r="C598" s="2">
        <v>2014</v>
      </c>
      <c r="D598" s="2">
        <v>12</v>
      </c>
      <c r="E598" s="1" t="s">
        <v>11</v>
      </c>
      <c r="F598" s="4">
        <f ca="1" t="shared" si="348"/>
        <v>111</v>
      </c>
      <c r="G598" s="4">
        <f ca="1" t="shared" si="349"/>
        <v>155</v>
      </c>
      <c r="H598" s="5">
        <f ca="1" t="shared" si="323"/>
        <v>0.716129032258065</v>
      </c>
    </row>
    <row r="599" spans="1:8">
      <c r="A599" s="2" t="s">
        <v>17</v>
      </c>
      <c r="B599" s="2" t="s">
        <v>24</v>
      </c>
      <c r="C599" s="2">
        <v>2014</v>
      </c>
      <c r="D599" s="2">
        <v>12</v>
      </c>
      <c r="E599" s="1" t="s">
        <v>12</v>
      </c>
      <c r="F599" s="4">
        <f ca="1" t="shared" ref="F599:F601" si="350">RANDBETWEEN(40,80)</f>
        <v>73</v>
      </c>
      <c r="G599" s="4">
        <f ca="1" t="shared" ref="G599:G601" si="351">RANDBETWEEN(40,80)</f>
        <v>42</v>
      </c>
      <c r="H599" s="5">
        <f ca="1" t="shared" si="323"/>
        <v>1.73809523809524</v>
      </c>
    </row>
    <row r="600" spans="1:8">
      <c r="A600" s="2" t="s">
        <v>17</v>
      </c>
      <c r="B600" s="2" t="s">
        <v>24</v>
      </c>
      <c r="C600" s="2">
        <v>2014</v>
      </c>
      <c r="D600" s="2">
        <v>12</v>
      </c>
      <c r="E600" s="1" t="s">
        <v>13</v>
      </c>
      <c r="F600" s="4">
        <f ca="1" t="shared" si="350"/>
        <v>56</v>
      </c>
      <c r="G600" s="4">
        <f ca="1" t="shared" si="351"/>
        <v>46</v>
      </c>
      <c r="H600" s="5">
        <f ca="1" t="shared" si="323"/>
        <v>1.21739130434783</v>
      </c>
    </row>
    <row r="601" spans="1:8">
      <c r="A601" s="2" t="s">
        <v>17</v>
      </c>
      <c r="B601" s="2" t="s">
        <v>24</v>
      </c>
      <c r="C601" s="2">
        <v>2014</v>
      </c>
      <c r="D601" s="2">
        <v>12</v>
      </c>
      <c r="E601" s="1" t="s">
        <v>14</v>
      </c>
      <c r="F601" s="4">
        <f ca="1" t="shared" si="350"/>
        <v>58</v>
      </c>
      <c r="G601" s="4">
        <f ca="1" t="shared" si="351"/>
        <v>77</v>
      </c>
      <c r="H601" s="5">
        <f ca="1" t="shared" si="323"/>
        <v>0.753246753246753</v>
      </c>
    </row>
    <row r="602" spans="1:8">
      <c r="A602" s="2" t="s">
        <v>17</v>
      </c>
      <c r="B602" s="2" t="s">
        <v>25</v>
      </c>
      <c r="C602" s="2">
        <v>2014</v>
      </c>
      <c r="D602" s="2">
        <v>1</v>
      </c>
      <c r="E602" s="1" t="s">
        <v>10</v>
      </c>
      <c r="F602" s="4">
        <f ca="1" t="shared" si="348"/>
        <v>163</v>
      </c>
      <c r="G602" s="4">
        <f ca="1" t="shared" si="349"/>
        <v>150</v>
      </c>
      <c r="H602" s="5">
        <f ca="1" t="shared" si="323"/>
        <v>1.08666666666667</v>
      </c>
    </row>
    <row r="603" spans="1:8">
      <c r="A603" s="2" t="s">
        <v>17</v>
      </c>
      <c r="B603" s="2" t="s">
        <v>25</v>
      </c>
      <c r="C603" s="2">
        <v>2014</v>
      </c>
      <c r="D603" s="2">
        <v>1</v>
      </c>
      <c r="E603" s="1" t="s">
        <v>11</v>
      </c>
      <c r="F603" s="4">
        <f ca="1" t="shared" si="348"/>
        <v>152</v>
      </c>
      <c r="G603" s="4">
        <f ca="1" t="shared" si="349"/>
        <v>179</v>
      </c>
      <c r="H603" s="5">
        <f ca="1" t="shared" si="323"/>
        <v>0.849162011173184</v>
      </c>
    </row>
    <row r="604" spans="1:8">
      <c r="A604" s="2" t="s">
        <v>17</v>
      </c>
      <c r="B604" s="2" t="s">
        <v>25</v>
      </c>
      <c r="C604" s="2">
        <v>2014</v>
      </c>
      <c r="D604" s="2">
        <v>1</v>
      </c>
      <c r="E604" s="1" t="s">
        <v>12</v>
      </c>
      <c r="F604" s="4">
        <f ca="1">RANDBETWEEN(-40,60)</f>
        <v>-6</v>
      </c>
      <c r="G604" s="4">
        <f ca="1" t="shared" ref="G604:G606" si="352">RANDBETWEEN(40,80)</f>
        <v>49</v>
      </c>
      <c r="H604" s="5">
        <f ca="1" t="shared" si="323"/>
        <v>-0.122448979591837</v>
      </c>
    </row>
    <row r="605" spans="1:8">
      <c r="A605" s="2" t="s">
        <v>17</v>
      </c>
      <c r="B605" s="2" t="s">
        <v>25</v>
      </c>
      <c r="C605" s="2">
        <v>2014</v>
      </c>
      <c r="D605" s="2">
        <v>1</v>
      </c>
      <c r="E605" s="1" t="s">
        <v>13</v>
      </c>
      <c r="F605" s="4">
        <f ca="1" t="shared" ref="F605:F611" si="353">RANDBETWEEN(40,80)</f>
        <v>79</v>
      </c>
      <c r="G605" s="4">
        <f ca="1" t="shared" si="352"/>
        <v>47</v>
      </c>
      <c r="H605" s="5">
        <f ca="1" t="shared" si="323"/>
        <v>1.68085106382979</v>
      </c>
    </row>
    <row r="606" spans="1:8">
      <c r="A606" s="2" t="s">
        <v>17</v>
      </c>
      <c r="B606" s="2" t="s">
        <v>25</v>
      </c>
      <c r="C606" s="2">
        <v>2014</v>
      </c>
      <c r="D606" s="2">
        <v>1</v>
      </c>
      <c r="E606" s="1" t="s">
        <v>14</v>
      </c>
      <c r="F606" s="4">
        <f ca="1" t="shared" si="353"/>
        <v>79</v>
      </c>
      <c r="G606" s="4">
        <f ca="1" t="shared" si="352"/>
        <v>44</v>
      </c>
      <c r="H606" s="5">
        <f ca="1" t="shared" si="323"/>
        <v>1.79545454545455</v>
      </c>
    </row>
    <row r="607" spans="1:8">
      <c r="A607" s="2" t="s">
        <v>17</v>
      </c>
      <c r="B607" s="2" t="s">
        <v>25</v>
      </c>
      <c r="C607" s="2">
        <v>2014</v>
      </c>
      <c r="D607" s="2">
        <v>2</v>
      </c>
      <c r="E607" s="1" t="s">
        <v>10</v>
      </c>
      <c r="F607" s="4">
        <f ca="1" t="shared" ref="F607:F613" si="354">RANDBETWEEN(100,200)</f>
        <v>115</v>
      </c>
      <c r="G607" s="4">
        <f ca="1" t="shared" ref="G607:G613" si="355">RANDBETWEEN(100,200)</f>
        <v>147</v>
      </c>
      <c r="H607" s="5">
        <f ca="1" t="shared" si="323"/>
        <v>0.782312925170068</v>
      </c>
    </row>
    <row r="608" spans="1:8">
      <c r="A608" s="2" t="s">
        <v>17</v>
      </c>
      <c r="B608" s="2" t="s">
        <v>25</v>
      </c>
      <c r="C608" s="2">
        <v>2014</v>
      </c>
      <c r="D608" s="2">
        <v>2</v>
      </c>
      <c r="E608" s="1" t="s">
        <v>11</v>
      </c>
      <c r="F608" s="4">
        <f ca="1" t="shared" si="354"/>
        <v>156</v>
      </c>
      <c r="G608" s="4">
        <f ca="1" t="shared" si="355"/>
        <v>120</v>
      </c>
      <c r="H608" s="5">
        <f ca="1" t="shared" si="323"/>
        <v>1.3</v>
      </c>
    </row>
    <row r="609" spans="1:8">
      <c r="A609" s="2" t="s">
        <v>17</v>
      </c>
      <c r="B609" s="2" t="s">
        <v>25</v>
      </c>
      <c r="C609" s="2">
        <v>2014</v>
      </c>
      <c r="D609" s="2">
        <v>2</v>
      </c>
      <c r="E609" s="1" t="s">
        <v>12</v>
      </c>
      <c r="F609" s="4">
        <f ca="1">RANDBETWEEN(-40,60)</f>
        <v>57</v>
      </c>
      <c r="G609" s="4">
        <f ca="1" t="shared" ref="G609:G611" si="356">RANDBETWEEN(40,80)</f>
        <v>43</v>
      </c>
      <c r="H609" s="5">
        <f ca="1" t="shared" si="323"/>
        <v>1.32558139534884</v>
      </c>
    </row>
    <row r="610" spans="1:8">
      <c r="A610" s="2" t="s">
        <v>17</v>
      </c>
      <c r="B610" s="2" t="s">
        <v>25</v>
      </c>
      <c r="C610" s="2">
        <v>2014</v>
      </c>
      <c r="D610" s="2">
        <v>2</v>
      </c>
      <c r="E610" s="1" t="s">
        <v>13</v>
      </c>
      <c r="F610" s="4">
        <f ca="1" t="shared" si="353"/>
        <v>79</v>
      </c>
      <c r="G610" s="4">
        <f ca="1" t="shared" si="356"/>
        <v>46</v>
      </c>
      <c r="H610" s="5">
        <f ca="1" t="shared" si="323"/>
        <v>1.71739130434783</v>
      </c>
    </row>
    <row r="611" spans="1:8">
      <c r="A611" s="2" t="s">
        <v>17</v>
      </c>
      <c r="B611" s="2" t="s">
        <v>25</v>
      </c>
      <c r="C611" s="2">
        <v>2014</v>
      </c>
      <c r="D611" s="2">
        <v>2</v>
      </c>
      <c r="E611" s="1" t="s">
        <v>14</v>
      </c>
      <c r="F611" s="4">
        <f ca="1" t="shared" si="353"/>
        <v>58</v>
      </c>
      <c r="G611" s="4">
        <f ca="1" t="shared" si="356"/>
        <v>51</v>
      </c>
      <c r="H611" s="5">
        <f ca="1" t="shared" si="323"/>
        <v>1.13725490196078</v>
      </c>
    </row>
    <row r="612" spans="1:8">
      <c r="A612" s="2" t="s">
        <v>17</v>
      </c>
      <c r="B612" s="2" t="s">
        <v>25</v>
      </c>
      <c r="C612" s="2">
        <v>2014</v>
      </c>
      <c r="D612" s="2">
        <v>3</v>
      </c>
      <c r="E612" s="1" t="s">
        <v>10</v>
      </c>
      <c r="F612" s="4">
        <f ca="1" t="shared" si="354"/>
        <v>151</v>
      </c>
      <c r="G612" s="4">
        <f ca="1" t="shared" si="355"/>
        <v>133</v>
      </c>
      <c r="H612" s="5">
        <f ca="1" t="shared" si="323"/>
        <v>1.13533834586466</v>
      </c>
    </row>
    <row r="613" spans="1:8">
      <c r="A613" s="2" t="s">
        <v>17</v>
      </c>
      <c r="B613" s="2" t="s">
        <v>25</v>
      </c>
      <c r="C613" s="2">
        <v>2014</v>
      </c>
      <c r="D613" s="2">
        <v>3</v>
      </c>
      <c r="E613" s="1" t="s">
        <v>11</v>
      </c>
      <c r="F613" s="4">
        <f ca="1" t="shared" si="354"/>
        <v>190</v>
      </c>
      <c r="G613" s="4">
        <f ca="1" t="shared" si="355"/>
        <v>116</v>
      </c>
      <c r="H613" s="5">
        <f ca="1" t="shared" si="323"/>
        <v>1.63793103448276</v>
      </c>
    </row>
    <row r="614" spans="1:8">
      <c r="A614" s="2" t="s">
        <v>17</v>
      </c>
      <c r="B614" s="2" t="s">
        <v>25</v>
      </c>
      <c r="C614" s="2">
        <v>2014</v>
      </c>
      <c r="D614" s="2">
        <v>3</v>
      </c>
      <c r="E614" s="1" t="s">
        <v>12</v>
      </c>
      <c r="F614" s="4">
        <f ca="1">RANDBETWEEN(-40,60)</f>
        <v>1</v>
      </c>
      <c r="G614" s="4">
        <f ca="1" t="shared" ref="G614:G616" si="357">RANDBETWEEN(40,80)</f>
        <v>54</v>
      </c>
      <c r="H614" s="5">
        <f ca="1" t="shared" si="323"/>
        <v>0.0185185185185185</v>
      </c>
    </row>
    <row r="615" spans="1:8">
      <c r="A615" s="2" t="s">
        <v>17</v>
      </c>
      <c r="B615" s="2" t="s">
        <v>25</v>
      </c>
      <c r="C615" s="2">
        <v>2014</v>
      </c>
      <c r="D615" s="2">
        <v>3</v>
      </c>
      <c r="E615" s="1" t="s">
        <v>13</v>
      </c>
      <c r="F615" s="4">
        <f ca="1" t="shared" ref="F615:F621" si="358">RANDBETWEEN(40,80)</f>
        <v>61</v>
      </c>
      <c r="G615" s="4">
        <f ca="1" t="shared" si="357"/>
        <v>47</v>
      </c>
      <c r="H615" s="5">
        <f ca="1" t="shared" si="323"/>
        <v>1.29787234042553</v>
      </c>
    </row>
    <row r="616" spans="1:8">
      <c r="A616" s="2" t="s">
        <v>17</v>
      </c>
      <c r="B616" s="2" t="s">
        <v>25</v>
      </c>
      <c r="C616" s="2">
        <v>2014</v>
      </c>
      <c r="D616" s="2">
        <v>3</v>
      </c>
      <c r="E616" s="1" t="s">
        <v>14</v>
      </c>
      <c r="F616" s="4">
        <f ca="1" t="shared" si="358"/>
        <v>69</v>
      </c>
      <c r="G616" s="4">
        <f ca="1" t="shared" si="357"/>
        <v>45</v>
      </c>
      <c r="H616" s="5">
        <f ca="1" t="shared" si="323"/>
        <v>1.53333333333333</v>
      </c>
    </row>
    <row r="617" spans="1:8">
      <c r="A617" s="2" t="s">
        <v>17</v>
      </c>
      <c r="B617" s="2" t="s">
        <v>25</v>
      </c>
      <c r="C617" s="2">
        <v>2014</v>
      </c>
      <c r="D617" s="2">
        <v>4</v>
      </c>
      <c r="E617" s="1" t="s">
        <v>10</v>
      </c>
      <c r="F617" s="4">
        <f ca="1">RANDBETWEEN(100,200)</f>
        <v>179</v>
      </c>
      <c r="G617" s="4">
        <f ca="1">RANDBETWEEN(100,200)</f>
        <v>166</v>
      </c>
      <c r="H617" s="5">
        <f ca="1" t="shared" si="323"/>
        <v>1.07831325301205</v>
      </c>
    </row>
    <row r="618" spans="1:8">
      <c r="A618" s="2" t="s">
        <v>17</v>
      </c>
      <c r="B618" s="2" t="s">
        <v>25</v>
      </c>
      <c r="C618" s="2">
        <v>2014</v>
      </c>
      <c r="D618" s="2">
        <v>4</v>
      </c>
      <c r="E618" s="1" t="s">
        <v>11</v>
      </c>
      <c r="F618" s="4">
        <f ca="1">RANDBETWEEN(100,200)</f>
        <v>104</v>
      </c>
      <c r="G618" s="4">
        <f ca="1">RANDBETWEEN(100,200)</f>
        <v>167</v>
      </c>
      <c r="H618" s="5">
        <f ca="1" t="shared" si="323"/>
        <v>0.622754491017964</v>
      </c>
    </row>
    <row r="619" spans="1:8">
      <c r="A619" s="2" t="s">
        <v>17</v>
      </c>
      <c r="B619" s="2" t="s">
        <v>25</v>
      </c>
      <c r="C619" s="2">
        <v>2014</v>
      </c>
      <c r="D619" s="2">
        <v>4</v>
      </c>
      <c r="E619" s="1" t="s">
        <v>12</v>
      </c>
      <c r="F619" s="4">
        <f ca="1">RANDBETWEEN(-40,60)</f>
        <v>44</v>
      </c>
      <c r="G619" s="4">
        <f ca="1" t="shared" ref="G619:G621" si="359">RANDBETWEEN(40,80)</f>
        <v>46</v>
      </c>
      <c r="H619" s="5">
        <f ca="1" t="shared" ref="H619:H682" si="360">F619/G619</f>
        <v>0.956521739130435</v>
      </c>
    </row>
    <row r="620" spans="1:8">
      <c r="A620" s="2" t="s">
        <v>17</v>
      </c>
      <c r="B620" s="2" t="s">
        <v>25</v>
      </c>
      <c r="C620" s="2">
        <v>2014</v>
      </c>
      <c r="D620" s="2">
        <v>4</v>
      </c>
      <c r="E620" s="1" t="s">
        <v>13</v>
      </c>
      <c r="F620" s="4">
        <f ca="1" t="shared" si="358"/>
        <v>45</v>
      </c>
      <c r="G620" s="4">
        <f ca="1" t="shared" si="359"/>
        <v>63</v>
      </c>
      <c r="H620" s="5">
        <f ca="1" t="shared" si="360"/>
        <v>0.714285714285714</v>
      </c>
    </row>
    <row r="621" spans="1:8">
      <c r="A621" s="2" t="s">
        <v>17</v>
      </c>
      <c r="B621" s="2" t="s">
        <v>25</v>
      </c>
      <c r="C621" s="2">
        <v>2014</v>
      </c>
      <c r="D621" s="2">
        <v>4</v>
      </c>
      <c r="E621" s="1" t="s">
        <v>14</v>
      </c>
      <c r="F621" s="4">
        <f ca="1" t="shared" si="358"/>
        <v>65</v>
      </c>
      <c r="G621" s="4">
        <f ca="1" t="shared" si="359"/>
        <v>62</v>
      </c>
      <c r="H621" s="5">
        <f ca="1" t="shared" si="360"/>
        <v>1.04838709677419</v>
      </c>
    </row>
    <row r="622" spans="1:8">
      <c r="A622" s="2" t="s">
        <v>17</v>
      </c>
      <c r="B622" s="2" t="s">
        <v>25</v>
      </c>
      <c r="C622" s="2">
        <v>2014</v>
      </c>
      <c r="D622" s="2">
        <v>5</v>
      </c>
      <c r="E622" s="1" t="s">
        <v>10</v>
      </c>
      <c r="F622" s="4">
        <f ca="1" t="shared" ref="F622:F628" si="361">RANDBETWEEN(100,200)</f>
        <v>137</v>
      </c>
      <c r="G622" s="4">
        <f ca="1" t="shared" ref="G622:G628" si="362">RANDBETWEEN(100,200)</f>
        <v>144</v>
      </c>
      <c r="H622" s="5">
        <f ca="1" t="shared" si="360"/>
        <v>0.951388888888889</v>
      </c>
    </row>
    <row r="623" spans="1:8">
      <c r="A623" s="2" t="s">
        <v>17</v>
      </c>
      <c r="B623" s="2" t="s">
        <v>25</v>
      </c>
      <c r="C623" s="2">
        <v>2014</v>
      </c>
      <c r="D623" s="2">
        <v>5</v>
      </c>
      <c r="E623" s="1" t="s">
        <v>11</v>
      </c>
      <c r="F623" s="4">
        <f ca="1" t="shared" si="361"/>
        <v>179</v>
      </c>
      <c r="G623" s="4">
        <f ca="1" t="shared" si="362"/>
        <v>188</v>
      </c>
      <c r="H623" s="5">
        <f ca="1" t="shared" si="360"/>
        <v>0.952127659574468</v>
      </c>
    </row>
    <row r="624" spans="1:8">
      <c r="A624" s="2" t="s">
        <v>17</v>
      </c>
      <c r="B624" s="2" t="s">
        <v>25</v>
      </c>
      <c r="C624" s="2">
        <v>2014</v>
      </c>
      <c r="D624" s="2">
        <v>5</v>
      </c>
      <c r="E624" s="1" t="s">
        <v>12</v>
      </c>
      <c r="F624" s="4">
        <f ca="1">RANDBETWEEN(-40,60)</f>
        <v>53</v>
      </c>
      <c r="G624" s="4">
        <f ca="1" t="shared" ref="G620:G626" si="363">RANDBETWEEN(40,80)</f>
        <v>77</v>
      </c>
      <c r="H624" s="5">
        <f ca="1" t="shared" si="360"/>
        <v>0.688311688311688</v>
      </c>
    </row>
    <row r="625" spans="1:8">
      <c r="A625" s="2" t="s">
        <v>17</v>
      </c>
      <c r="B625" s="2" t="s">
        <v>25</v>
      </c>
      <c r="C625" s="2">
        <v>2014</v>
      </c>
      <c r="D625" s="2">
        <v>5</v>
      </c>
      <c r="E625" s="1" t="s">
        <v>13</v>
      </c>
      <c r="F625" s="4">
        <f ca="1" t="shared" ref="F625:F631" si="364">RANDBETWEEN(40,80)</f>
        <v>47</v>
      </c>
      <c r="G625" s="4">
        <f ca="1" t="shared" si="363"/>
        <v>64</v>
      </c>
      <c r="H625" s="5">
        <f ca="1" t="shared" si="360"/>
        <v>0.734375</v>
      </c>
    </row>
    <row r="626" spans="1:8">
      <c r="A626" s="2" t="s">
        <v>17</v>
      </c>
      <c r="B626" s="2" t="s">
        <v>25</v>
      </c>
      <c r="C626" s="2">
        <v>2014</v>
      </c>
      <c r="D626" s="2">
        <v>5</v>
      </c>
      <c r="E626" s="1" t="s">
        <v>14</v>
      </c>
      <c r="F626" s="4">
        <f ca="1" t="shared" si="364"/>
        <v>60</v>
      </c>
      <c r="G626" s="4">
        <f ca="1" t="shared" si="363"/>
        <v>57</v>
      </c>
      <c r="H626" s="5">
        <f ca="1" t="shared" si="360"/>
        <v>1.05263157894737</v>
      </c>
    </row>
    <row r="627" spans="1:8">
      <c r="A627" s="2" t="s">
        <v>17</v>
      </c>
      <c r="B627" s="2" t="s">
        <v>25</v>
      </c>
      <c r="C627" s="2">
        <v>2014</v>
      </c>
      <c r="D627" s="2">
        <v>6</v>
      </c>
      <c r="E627" s="1" t="s">
        <v>10</v>
      </c>
      <c r="F627" s="4">
        <f ca="1" t="shared" si="361"/>
        <v>115</v>
      </c>
      <c r="G627" s="4">
        <f ca="1" t="shared" si="362"/>
        <v>138</v>
      </c>
      <c r="H627" s="5">
        <f ca="1" t="shared" si="360"/>
        <v>0.833333333333333</v>
      </c>
    </row>
    <row r="628" spans="1:8">
      <c r="A628" s="2" t="s">
        <v>17</v>
      </c>
      <c r="B628" s="2" t="s">
        <v>25</v>
      </c>
      <c r="C628" s="2">
        <v>2014</v>
      </c>
      <c r="D628" s="2">
        <v>6</v>
      </c>
      <c r="E628" s="1" t="s">
        <v>11</v>
      </c>
      <c r="F628" s="4">
        <f ca="1" t="shared" si="361"/>
        <v>164</v>
      </c>
      <c r="G628" s="4">
        <f ca="1" t="shared" si="362"/>
        <v>117</v>
      </c>
      <c r="H628" s="5">
        <f ca="1" t="shared" si="360"/>
        <v>1.4017094017094</v>
      </c>
    </row>
    <row r="629" spans="1:8">
      <c r="A629" s="2" t="s">
        <v>17</v>
      </c>
      <c r="B629" s="2" t="s">
        <v>25</v>
      </c>
      <c r="C629" s="2">
        <v>2014</v>
      </c>
      <c r="D629" s="2">
        <v>6</v>
      </c>
      <c r="E629" s="1" t="s">
        <v>12</v>
      </c>
      <c r="F629" s="4">
        <f ca="1">RANDBETWEEN(-40,60)</f>
        <v>-14</v>
      </c>
      <c r="G629" s="4">
        <f ca="1" t="shared" ref="G629:G631" si="365">RANDBETWEEN(40,80)</f>
        <v>44</v>
      </c>
      <c r="H629" s="5">
        <f ca="1" t="shared" si="360"/>
        <v>-0.318181818181818</v>
      </c>
    </row>
    <row r="630" spans="1:8">
      <c r="A630" s="2" t="s">
        <v>17</v>
      </c>
      <c r="B630" s="2" t="s">
        <v>25</v>
      </c>
      <c r="C630" s="2">
        <v>2014</v>
      </c>
      <c r="D630" s="2">
        <v>6</v>
      </c>
      <c r="E630" s="1" t="s">
        <v>13</v>
      </c>
      <c r="F630" s="4">
        <f ca="1" t="shared" si="364"/>
        <v>65</v>
      </c>
      <c r="G630" s="4">
        <f ca="1" t="shared" si="365"/>
        <v>68</v>
      </c>
      <c r="H630" s="5">
        <f ca="1" t="shared" si="360"/>
        <v>0.955882352941177</v>
      </c>
    </row>
    <row r="631" spans="1:8">
      <c r="A631" s="2" t="s">
        <v>17</v>
      </c>
      <c r="B631" s="2" t="s">
        <v>25</v>
      </c>
      <c r="C631" s="2">
        <v>2014</v>
      </c>
      <c r="D631" s="2">
        <v>6</v>
      </c>
      <c r="E631" s="1" t="s">
        <v>14</v>
      </c>
      <c r="F631" s="4">
        <f ca="1" t="shared" si="364"/>
        <v>41</v>
      </c>
      <c r="G631" s="4">
        <f ca="1" t="shared" si="365"/>
        <v>46</v>
      </c>
      <c r="H631" s="5">
        <f ca="1" t="shared" si="360"/>
        <v>0.891304347826087</v>
      </c>
    </row>
    <row r="632" spans="1:8">
      <c r="A632" s="2" t="s">
        <v>17</v>
      </c>
      <c r="B632" s="2" t="s">
        <v>25</v>
      </c>
      <c r="C632" s="2">
        <v>2014</v>
      </c>
      <c r="D632" s="2">
        <v>7</v>
      </c>
      <c r="E632" s="1" t="s">
        <v>10</v>
      </c>
      <c r="F632" s="4">
        <f ca="1" t="shared" ref="F632:F638" si="366">RANDBETWEEN(100,200)</f>
        <v>110</v>
      </c>
      <c r="G632" s="4">
        <f ca="1" t="shared" ref="G632:G638" si="367">RANDBETWEEN(100,200)</f>
        <v>125</v>
      </c>
      <c r="H632" s="5">
        <f ca="1" t="shared" si="360"/>
        <v>0.88</v>
      </c>
    </row>
    <row r="633" spans="1:8">
      <c r="A633" s="2" t="s">
        <v>17</v>
      </c>
      <c r="B633" s="2" t="s">
        <v>25</v>
      </c>
      <c r="C633" s="2">
        <v>2014</v>
      </c>
      <c r="D633" s="2">
        <v>7</v>
      </c>
      <c r="E633" s="1" t="s">
        <v>11</v>
      </c>
      <c r="F633" s="4">
        <f ca="1" t="shared" si="366"/>
        <v>198</v>
      </c>
      <c r="G633" s="4">
        <f ca="1" t="shared" si="367"/>
        <v>142</v>
      </c>
      <c r="H633" s="5">
        <f ca="1" t="shared" si="360"/>
        <v>1.3943661971831</v>
      </c>
    </row>
    <row r="634" spans="1:8">
      <c r="A634" s="2" t="s">
        <v>17</v>
      </c>
      <c r="B634" s="2" t="s">
        <v>25</v>
      </c>
      <c r="C634" s="2">
        <v>2014</v>
      </c>
      <c r="D634" s="2">
        <v>7</v>
      </c>
      <c r="E634" s="1" t="s">
        <v>12</v>
      </c>
      <c r="F634" s="4">
        <f ca="1">RANDBETWEEN(-40,60)</f>
        <v>9</v>
      </c>
      <c r="G634" s="4">
        <f ca="1" t="shared" ref="G634:G636" si="368">RANDBETWEEN(40,80)</f>
        <v>57</v>
      </c>
      <c r="H634" s="5">
        <f ca="1" t="shared" si="360"/>
        <v>0.157894736842105</v>
      </c>
    </row>
    <row r="635" spans="1:8">
      <c r="A635" s="2" t="s">
        <v>17</v>
      </c>
      <c r="B635" s="2" t="s">
        <v>25</v>
      </c>
      <c r="C635" s="2">
        <v>2014</v>
      </c>
      <c r="D635" s="2">
        <v>7</v>
      </c>
      <c r="E635" s="1" t="s">
        <v>13</v>
      </c>
      <c r="F635" s="4">
        <f ca="1" t="shared" ref="F635:F641" si="369">RANDBETWEEN(40,80)</f>
        <v>44</v>
      </c>
      <c r="G635" s="4">
        <f ca="1" t="shared" si="368"/>
        <v>73</v>
      </c>
      <c r="H635" s="5">
        <f ca="1" t="shared" si="360"/>
        <v>0.602739726027397</v>
      </c>
    </row>
    <row r="636" spans="1:8">
      <c r="A636" s="2" t="s">
        <v>17</v>
      </c>
      <c r="B636" s="2" t="s">
        <v>25</v>
      </c>
      <c r="C636" s="2">
        <v>2014</v>
      </c>
      <c r="D636" s="2">
        <v>7</v>
      </c>
      <c r="E636" s="1" t="s">
        <v>14</v>
      </c>
      <c r="F636" s="4">
        <f ca="1" t="shared" si="369"/>
        <v>73</v>
      </c>
      <c r="G636" s="4">
        <f ca="1" t="shared" si="368"/>
        <v>52</v>
      </c>
      <c r="H636" s="5">
        <f ca="1" t="shared" si="360"/>
        <v>1.40384615384615</v>
      </c>
    </row>
    <row r="637" spans="1:8">
      <c r="A637" s="2" t="s">
        <v>17</v>
      </c>
      <c r="B637" s="2" t="s">
        <v>25</v>
      </c>
      <c r="C637" s="2">
        <v>2014</v>
      </c>
      <c r="D637" s="2">
        <v>8</v>
      </c>
      <c r="E637" s="1" t="s">
        <v>10</v>
      </c>
      <c r="F637" s="4">
        <f ca="1" t="shared" si="366"/>
        <v>116</v>
      </c>
      <c r="G637" s="4">
        <f ca="1" t="shared" si="367"/>
        <v>140</v>
      </c>
      <c r="H637" s="5">
        <f ca="1" t="shared" si="360"/>
        <v>0.828571428571429</v>
      </c>
    </row>
    <row r="638" spans="1:8">
      <c r="A638" s="2" t="s">
        <v>17</v>
      </c>
      <c r="B638" s="2" t="s">
        <v>25</v>
      </c>
      <c r="C638" s="2">
        <v>2014</v>
      </c>
      <c r="D638" s="2">
        <v>8</v>
      </c>
      <c r="E638" s="1" t="s">
        <v>11</v>
      </c>
      <c r="F638" s="4">
        <f ca="1" t="shared" si="366"/>
        <v>128</v>
      </c>
      <c r="G638" s="4">
        <f ca="1" t="shared" si="367"/>
        <v>134</v>
      </c>
      <c r="H638" s="5">
        <f ca="1" t="shared" si="360"/>
        <v>0.955223880597015</v>
      </c>
    </row>
    <row r="639" spans="1:8">
      <c r="A639" s="2" t="s">
        <v>17</v>
      </c>
      <c r="B639" s="2" t="s">
        <v>25</v>
      </c>
      <c r="C639" s="2">
        <v>2014</v>
      </c>
      <c r="D639" s="2">
        <v>8</v>
      </c>
      <c r="E639" s="1" t="s">
        <v>12</v>
      </c>
      <c r="F639" s="4">
        <f ca="1">RANDBETWEEN(-40,60)</f>
        <v>-24</v>
      </c>
      <c r="G639" s="4">
        <f ca="1" t="shared" ref="G639:G641" si="370">RANDBETWEEN(40,80)</f>
        <v>43</v>
      </c>
      <c r="H639" s="5">
        <f ca="1" t="shared" si="360"/>
        <v>-0.558139534883721</v>
      </c>
    </row>
    <row r="640" spans="1:8">
      <c r="A640" s="2" t="s">
        <v>17</v>
      </c>
      <c r="B640" s="2" t="s">
        <v>25</v>
      </c>
      <c r="C640" s="2">
        <v>2014</v>
      </c>
      <c r="D640" s="2">
        <v>8</v>
      </c>
      <c r="E640" s="1" t="s">
        <v>13</v>
      </c>
      <c r="F640" s="4">
        <f ca="1" t="shared" si="369"/>
        <v>75</v>
      </c>
      <c r="G640" s="4">
        <f ca="1" t="shared" si="370"/>
        <v>79</v>
      </c>
      <c r="H640" s="5">
        <f ca="1" t="shared" si="360"/>
        <v>0.949367088607595</v>
      </c>
    </row>
    <row r="641" spans="1:8">
      <c r="A641" s="2" t="s">
        <v>17</v>
      </c>
      <c r="B641" s="2" t="s">
        <v>25</v>
      </c>
      <c r="C641" s="2">
        <v>2014</v>
      </c>
      <c r="D641" s="2">
        <v>8</v>
      </c>
      <c r="E641" s="1" t="s">
        <v>14</v>
      </c>
      <c r="F641" s="4">
        <f ca="1" t="shared" si="369"/>
        <v>52</v>
      </c>
      <c r="G641" s="4">
        <f ca="1" t="shared" si="370"/>
        <v>76</v>
      </c>
      <c r="H641" s="5">
        <f ca="1" t="shared" si="360"/>
        <v>0.684210526315789</v>
      </c>
    </row>
    <row r="642" spans="1:8">
      <c r="A642" s="2" t="s">
        <v>17</v>
      </c>
      <c r="B642" s="2" t="s">
        <v>25</v>
      </c>
      <c r="C642" s="2">
        <v>2014</v>
      </c>
      <c r="D642" s="2">
        <v>9</v>
      </c>
      <c r="E642" s="1" t="s">
        <v>10</v>
      </c>
      <c r="F642" s="4">
        <f ca="1" t="shared" ref="F642:F648" si="371">RANDBETWEEN(100,200)</f>
        <v>161</v>
      </c>
      <c r="G642" s="4">
        <f ca="1" t="shared" ref="G639:G643" si="372">RANDBETWEEN(100,200)</f>
        <v>100</v>
      </c>
      <c r="H642" s="5">
        <f ca="1" t="shared" si="360"/>
        <v>1.61</v>
      </c>
    </row>
    <row r="643" spans="1:8">
      <c r="A643" s="2" t="s">
        <v>17</v>
      </c>
      <c r="B643" s="2" t="s">
        <v>25</v>
      </c>
      <c r="C643" s="2">
        <v>2014</v>
      </c>
      <c r="D643" s="2">
        <v>9</v>
      </c>
      <c r="E643" s="1" t="s">
        <v>11</v>
      </c>
      <c r="F643" s="4">
        <f ca="1" t="shared" si="371"/>
        <v>176</v>
      </c>
      <c r="G643" s="4">
        <f ca="1" t="shared" si="372"/>
        <v>181</v>
      </c>
      <c r="H643" s="5">
        <f ca="1" t="shared" si="360"/>
        <v>0.972375690607735</v>
      </c>
    </row>
    <row r="644" spans="1:8">
      <c r="A644" s="2" t="s">
        <v>17</v>
      </c>
      <c r="B644" s="2" t="s">
        <v>25</v>
      </c>
      <c r="C644" s="2">
        <v>2014</v>
      </c>
      <c r="D644" s="2">
        <v>9</v>
      </c>
      <c r="E644" s="1" t="s">
        <v>12</v>
      </c>
      <c r="F644" s="4">
        <f ca="1">RANDBETWEEN(-40,60)</f>
        <v>22</v>
      </c>
      <c r="G644" s="4">
        <f ca="1" t="shared" ref="G644:G646" si="373">RANDBETWEEN(40,80)</f>
        <v>65</v>
      </c>
      <c r="H644" s="5">
        <f ca="1" t="shared" si="360"/>
        <v>0.338461538461538</v>
      </c>
    </row>
    <row r="645" spans="1:8">
      <c r="A645" s="2" t="s">
        <v>17</v>
      </c>
      <c r="B645" s="2" t="s">
        <v>25</v>
      </c>
      <c r="C645" s="2">
        <v>2014</v>
      </c>
      <c r="D645" s="2">
        <v>9</v>
      </c>
      <c r="E645" s="1" t="s">
        <v>13</v>
      </c>
      <c r="F645" s="4">
        <f ca="1" t="shared" ref="F645:F651" si="374">RANDBETWEEN(40,80)</f>
        <v>78</v>
      </c>
      <c r="G645" s="4">
        <f ca="1" t="shared" si="373"/>
        <v>43</v>
      </c>
      <c r="H645" s="5">
        <f ca="1" t="shared" si="360"/>
        <v>1.81395348837209</v>
      </c>
    </row>
    <row r="646" spans="1:8">
      <c r="A646" s="2" t="s">
        <v>17</v>
      </c>
      <c r="B646" s="2" t="s">
        <v>25</v>
      </c>
      <c r="C646" s="2">
        <v>2014</v>
      </c>
      <c r="D646" s="2">
        <v>9</v>
      </c>
      <c r="E646" s="1" t="s">
        <v>14</v>
      </c>
      <c r="F646" s="4">
        <f ca="1" t="shared" si="374"/>
        <v>72</v>
      </c>
      <c r="G646" s="4">
        <f ca="1" t="shared" si="373"/>
        <v>56</v>
      </c>
      <c r="H646" s="5">
        <f ca="1" t="shared" si="360"/>
        <v>1.28571428571429</v>
      </c>
    </row>
    <row r="647" spans="1:8">
      <c r="A647" s="2" t="s">
        <v>17</v>
      </c>
      <c r="B647" s="2" t="s">
        <v>25</v>
      </c>
      <c r="C647" s="2">
        <v>2014</v>
      </c>
      <c r="D647" s="2">
        <v>10</v>
      </c>
      <c r="E647" s="1" t="s">
        <v>10</v>
      </c>
      <c r="F647" s="4">
        <f ca="1" t="shared" si="371"/>
        <v>119</v>
      </c>
      <c r="G647" s="4">
        <f ca="1" t="shared" ref="G647:G653" si="375">RANDBETWEEN(100,200)</f>
        <v>106</v>
      </c>
      <c r="H647" s="5">
        <f ca="1" t="shared" si="360"/>
        <v>1.12264150943396</v>
      </c>
    </row>
    <row r="648" spans="1:8">
      <c r="A648" s="2" t="s">
        <v>17</v>
      </c>
      <c r="B648" s="2" t="s">
        <v>25</v>
      </c>
      <c r="C648" s="2">
        <v>2014</v>
      </c>
      <c r="D648" s="2">
        <v>10</v>
      </c>
      <c r="E648" s="1" t="s">
        <v>11</v>
      </c>
      <c r="F648" s="4">
        <f ca="1" t="shared" si="371"/>
        <v>126</v>
      </c>
      <c r="G648" s="4">
        <f ca="1" t="shared" si="375"/>
        <v>137</v>
      </c>
      <c r="H648" s="5">
        <f ca="1" t="shared" si="360"/>
        <v>0.91970802919708</v>
      </c>
    </row>
    <row r="649" spans="1:8">
      <c r="A649" s="2" t="s">
        <v>17</v>
      </c>
      <c r="B649" s="2" t="s">
        <v>25</v>
      </c>
      <c r="C649" s="2">
        <v>2014</v>
      </c>
      <c r="D649" s="2">
        <v>10</v>
      </c>
      <c r="E649" s="1" t="s">
        <v>12</v>
      </c>
      <c r="F649" s="4">
        <f ca="1">RANDBETWEEN(-40,60)</f>
        <v>20</v>
      </c>
      <c r="G649" s="4">
        <f ca="1" t="shared" ref="G649:G651" si="376">RANDBETWEEN(40,80)</f>
        <v>61</v>
      </c>
      <c r="H649" s="5">
        <f ca="1" t="shared" si="360"/>
        <v>0.327868852459016</v>
      </c>
    </row>
    <row r="650" spans="1:8">
      <c r="A650" s="2" t="s">
        <v>17</v>
      </c>
      <c r="B650" s="2" t="s">
        <v>25</v>
      </c>
      <c r="C650" s="2">
        <v>2014</v>
      </c>
      <c r="D650" s="2">
        <v>10</v>
      </c>
      <c r="E650" s="1" t="s">
        <v>13</v>
      </c>
      <c r="F650" s="4">
        <f ca="1" t="shared" si="374"/>
        <v>51</v>
      </c>
      <c r="G650" s="4">
        <f ca="1" t="shared" si="376"/>
        <v>80</v>
      </c>
      <c r="H650" s="5">
        <f ca="1" t="shared" si="360"/>
        <v>0.6375</v>
      </c>
    </row>
    <row r="651" spans="1:8">
      <c r="A651" s="2" t="s">
        <v>17</v>
      </c>
      <c r="B651" s="2" t="s">
        <v>25</v>
      </c>
      <c r="C651" s="2">
        <v>2014</v>
      </c>
      <c r="D651" s="2">
        <v>10</v>
      </c>
      <c r="E651" s="1" t="s">
        <v>14</v>
      </c>
      <c r="F651" s="4">
        <f ca="1" t="shared" si="374"/>
        <v>41</v>
      </c>
      <c r="G651" s="4">
        <f ca="1" t="shared" si="376"/>
        <v>64</v>
      </c>
      <c r="H651" s="5">
        <f ca="1" t="shared" si="360"/>
        <v>0.640625</v>
      </c>
    </row>
    <row r="652" spans="1:8">
      <c r="A652" s="2" t="s">
        <v>17</v>
      </c>
      <c r="B652" s="2" t="s">
        <v>25</v>
      </c>
      <c r="C652" s="2">
        <v>2014</v>
      </c>
      <c r="D652" s="2">
        <v>11</v>
      </c>
      <c r="E652" s="1" t="s">
        <v>10</v>
      </c>
      <c r="F652" s="4">
        <f ca="1" t="shared" ref="F652:F658" si="377">RANDBETWEEN(100,200)</f>
        <v>199</v>
      </c>
      <c r="G652" s="4">
        <f ca="1" t="shared" si="375"/>
        <v>109</v>
      </c>
      <c r="H652" s="5">
        <f ca="1" t="shared" si="360"/>
        <v>1.8256880733945</v>
      </c>
    </row>
    <row r="653" spans="1:8">
      <c r="A653" s="2" t="s">
        <v>17</v>
      </c>
      <c r="B653" s="2" t="s">
        <v>25</v>
      </c>
      <c r="C653" s="2">
        <v>2014</v>
      </c>
      <c r="D653" s="2">
        <v>11</v>
      </c>
      <c r="E653" s="1" t="s">
        <v>11</v>
      </c>
      <c r="F653" s="4">
        <f ca="1" t="shared" si="377"/>
        <v>197</v>
      </c>
      <c r="G653" s="4">
        <f ca="1" t="shared" si="375"/>
        <v>178</v>
      </c>
      <c r="H653" s="5">
        <f ca="1" t="shared" si="360"/>
        <v>1.10674157303371</v>
      </c>
    </row>
    <row r="654" spans="1:8">
      <c r="A654" s="2" t="s">
        <v>17</v>
      </c>
      <c r="B654" s="2" t="s">
        <v>25</v>
      </c>
      <c r="C654" s="2">
        <v>2014</v>
      </c>
      <c r="D654" s="2">
        <v>11</v>
      </c>
      <c r="E654" s="1" t="s">
        <v>12</v>
      </c>
      <c r="F654" s="4">
        <f ca="1">RANDBETWEEN(-40,60)</f>
        <v>-27</v>
      </c>
      <c r="G654" s="4">
        <f ca="1" t="shared" ref="G654:G656" si="378">RANDBETWEEN(40,80)</f>
        <v>78</v>
      </c>
      <c r="H654" s="5">
        <f ca="1" t="shared" si="360"/>
        <v>-0.346153846153846</v>
      </c>
    </row>
    <row r="655" spans="1:8">
      <c r="A655" s="2" t="s">
        <v>17</v>
      </c>
      <c r="B655" s="2" t="s">
        <v>25</v>
      </c>
      <c r="C655" s="2">
        <v>2014</v>
      </c>
      <c r="D655" s="2">
        <v>11</v>
      </c>
      <c r="E655" s="1" t="s">
        <v>13</v>
      </c>
      <c r="F655" s="4">
        <f ca="1" t="shared" ref="F655:F661" si="379">RANDBETWEEN(40,80)</f>
        <v>55</v>
      </c>
      <c r="G655" s="4">
        <f ca="1" t="shared" si="378"/>
        <v>73</v>
      </c>
      <c r="H655" s="5">
        <f ca="1" t="shared" si="360"/>
        <v>0.753424657534247</v>
      </c>
    </row>
    <row r="656" spans="1:8">
      <c r="A656" s="2" t="s">
        <v>17</v>
      </c>
      <c r="B656" s="2" t="s">
        <v>25</v>
      </c>
      <c r="C656" s="2">
        <v>2014</v>
      </c>
      <c r="D656" s="2">
        <v>11</v>
      </c>
      <c r="E656" s="1" t="s">
        <v>14</v>
      </c>
      <c r="F656" s="4">
        <f ca="1" t="shared" si="379"/>
        <v>60</v>
      </c>
      <c r="G656" s="4">
        <f ca="1" t="shared" si="378"/>
        <v>50</v>
      </c>
      <c r="H656" s="5">
        <f ca="1" t="shared" si="360"/>
        <v>1.2</v>
      </c>
    </row>
    <row r="657" spans="1:8">
      <c r="A657" s="2" t="s">
        <v>17</v>
      </c>
      <c r="B657" s="2" t="s">
        <v>25</v>
      </c>
      <c r="C657" s="2">
        <v>2014</v>
      </c>
      <c r="D657" s="2">
        <v>12</v>
      </c>
      <c r="E657" s="1" t="s">
        <v>10</v>
      </c>
      <c r="F657" s="4">
        <f ca="1" t="shared" si="377"/>
        <v>187</v>
      </c>
      <c r="G657" s="4">
        <f ca="1" t="shared" ref="G657:G663" si="380">RANDBETWEEN(100,200)</f>
        <v>180</v>
      </c>
      <c r="H657" s="5">
        <f ca="1" t="shared" si="360"/>
        <v>1.03888888888889</v>
      </c>
    </row>
    <row r="658" spans="1:8">
      <c r="A658" s="2" t="s">
        <v>17</v>
      </c>
      <c r="B658" s="2" t="s">
        <v>25</v>
      </c>
      <c r="C658" s="2">
        <v>2014</v>
      </c>
      <c r="D658" s="2">
        <v>12</v>
      </c>
      <c r="E658" s="1" t="s">
        <v>11</v>
      </c>
      <c r="F658" s="4">
        <f ca="1" t="shared" si="377"/>
        <v>135</v>
      </c>
      <c r="G658" s="4">
        <f ca="1" t="shared" si="380"/>
        <v>153</v>
      </c>
      <c r="H658" s="5">
        <f ca="1" t="shared" si="360"/>
        <v>0.882352941176471</v>
      </c>
    </row>
    <row r="659" spans="1:8">
      <c r="A659" s="2" t="s">
        <v>17</v>
      </c>
      <c r="B659" s="2" t="s">
        <v>25</v>
      </c>
      <c r="C659" s="2">
        <v>2014</v>
      </c>
      <c r="D659" s="2">
        <v>12</v>
      </c>
      <c r="E659" s="1" t="s">
        <v>12</v>
      </c>
      <c r="F659" s="4">
        <f ca="1">RANDBETWEEN(-40,60)</f>
        <v>-9</v>
      </c>
      <c r="G659" s="4">
        <f ca="1" t="shared" ref="G659:G661" si="381">RANDBETWEEN(40,80)</f>
        <v>61</v>
      </c>
      <c r="H659" s="5">
        <f ca="1" t="shared" si="360"/>
        <v>-0.147540983606557</v>
      </c>
    </row>
    <row r="660" spans="1:8">
      <c r="A660" s="2" t="s">
        <v>17</v>
      </c>
      <c r="B660" s="2" t="s">
        <v>25</v>
      </c>
      <c r="C660" s="2">
        <v>2014</v>
      </c>
      <c r="D660" s="2">
        <v>12</v>
      </c>
      <c r="E660" s="1" t="s">
        <v>13</v>
      </c>
      <c r="F660" s="4">
        <f ca="1" t="shared" si="379"/>
        <v>61</v>
      </c>
      <c r="G660" s="4">
        <f ca="1" t="shared" si="381"/>
        <v>62</v>
      </c>
      <c r="H660" s="5">
        <f ca="1" t="shared" si="360"/>
        <v>0.983870967741935</v>
      </c>
    </row>
    <row r="661" spans="1:8">
      <c r="A661" s="2" t="s">
        <v>17</v>
      </c>
      <c r="B661" s="2" t="s">
        <v>25</v>
      </c>
      <c r="C661" s="2">
        <v>2014</v>
      </c>
      <c r="D661" s="2">
        <v>12</v>
      </c>
      <c r="E661" s="1" t="s">
        <v>14</v>
      </c>
      <c r="F661" s="4">
        <f ca="1" t="shared" si="379"/>
        <v>42</v>
      </c>
      <c r="G661" s="4">
        <f ca="1" t="shared" si="381"/>
        <v>69</v>
      </c>
      <c r="H661" s="5">
        <f ca="1" t="shared" si="360"/>
        <v>0.608695652173913</v>
      </c>
    </row>
    <row r="662" spans="1:8">
      <c r="A662" s="3" t="s">
        <v>26</v>
      </c>
      <c r="B662" s="3" t="s">
        <v>27</v>
      </c>
      <c r="C662" s="2">
        <v>2014</v>
      </c>
      <c r="D662" s="2">
        <v>1</v>
      </c>
      <c r="E662" s="1" t="s">
        <v>10</v>
      </c>
      <c r="F662" s="4">
        <f ca="1">RANDBETWEEN(100,200)</f>
        <v>108</v>
      </c>
      <c r="G662" s="4">
        <f ca="1" t="shared" si="380"/>
        <v>185</v>
      </c>
      <c r="H662" s="5">
        <f ca="1" t="shared" si="360"/>
        <v>0.583783783783784</v>
      </c>
    </row>
    <row r="663" spans="1:8">
      <c r="A663" s="3" t="s">
        <v>26</v>
      </c>
      <c r="B663" s="3" t="s">
        <v>27</v>
      </c>
      <c r="C663" s="2">
        <v>2014</v>
      </c>
      <c r="D663" s="2">
        <v>1</v>
      </c>
      <c r="E663" s="1" t="s">
        <v>11</v>
      </c>
      <c r="F663" s="4">
        <f ca="1">RANDBETWEEN(100,200)</f>
        <v>177</v>
      </c>
      <c r="G663" s="4">
        <f ca="1" t="shared" si="380"/>
        <v>148</v>
      </c>
      <c r="H663" s="5">
        <f ca="1" t="shared" si="360"/>
        <v>1.19594594594595</v>
      </c>
    </row>
    <row r="664" spans="1:8">
      <c r="A664" s="3" t="s">
        <v>26</v>
      </c>
      <c r="B664" s="3" t="s">
        <v>27</v>
      </c>
      <c r="C664" s="2">
        <v>2014</v>
      </c>
      <c r="D664" s="2">
        <v>1</v>
      </c>
      <c r="E664" s="1" t="s">
        <v>12</v>
      </c>
      <c r="F664" s="4">
        <f ca="1">RANDBETWEEN(-40,60)</f>
        <v>4</v>
      </c>
      <c r="G664" s="4">
        <f ca="1" t="shared" ref="G664:G666" si="382">RANDBETWEEN(40,80)</f>
        <v>74</v>
      </c>
      <c r="H664" s="5">
        <f ca="1" t="shared" si="360"/>
        <v>0.0540540540540541</v>
      </c>
    </row>
    <row r="665" spans="1:8">
      <c r="A665" s="3" t="s">
        <v>26</v>
      </c>
      <c r="B665" s="3" t="s">
        <v>27</v>
      </c>
      <c r="C665" s="2">
        <v>2014</v>
      </c>
      <c r="D665" s="2">
        <v>1</v>
      </c>
      <c r="E665" s="1" t="s">
        <v>13</v>
      </c>
      <c r="F665" s="4">
        <f ca="1" t="shared" ref="F665:F671" si="383">RANDBETWEEN(40,80)</f>
        <v>66</v>
      </c>
      <c r="G665" s="4">
        <f ca="1" t="shared" si="382"/>
        <v>77</v>
      </c>
      <c r="H665" s="5">
        <f ca="1" t="shared" si="360"/>
        <v>0.857142857142857</v>
      </c>
    </row>
    <row r="666" spans="1:8">
      <c r="A666" s="3" t="s">
        <v>26</v>
      </c>
      <c r="B666" s="3" t="s">
        <v>27</v>
      </c>
      <c r="C666" s="2">
        <v>2014</v>
      </c>
      <c r="D666" s="2">
        <v>1</v>
      </c>
      <c r="E666" s="1" t="s">
        <v>14</v>
      </c>
      <c r="F666" s="4">
        <f ca="1" t="shared" si="383"/>
        <v>71</v>
      </c>
      <c r="G666" s="4">
        <f ca="1" t="shared" si="382"/>
        <v>46</v>
      </c>
      <c r="H666" s="5">
        <f ca="1" t="shared" si="360"/>
        <v>1.54347826086957</v>
      </c>
    </row>
    <row r="667" spans="1:8">
      <c r="A667" s="3" t="s">
        <v>26</v>
      </c>
      <c r="B667" s="3" t="s">
        <v>27</v>
      </c>
      <c r="C667" s="2">
        <v>2014</v>
      </c>
      <c r="D667" s="2">
        <v>2</v>
      </c>
      <c r="E667" s="1" t="s">
        <v>10</v>
      </c>
      <c r="F667" s="4">
        <f ca="1" t="shared" ref="F667:F673" si="384">RANDBETWEEN(100,200)</f>
        <v>132</v>
      </c>
      <c r="G667" s="4">
        <f ca="1" t="shared" ref="G667:G673" si="385">RANDBETWEEN(100,200)</f>
        <v>121</v>
      </c>
      <c r="H667" s="5">
        <f ca="1" t="shared" si="360"/>
        <v>1.09090909090909</v>
      </c>
    </row>
    <row r="668" spans="1:8">
      <c r="A668" s="3" t="s">
        <v>26</v>
      </c>
      <c r="B668" s="3" t="s">
        <v>27</v>
      </c>
      <c r="C668" s="2">
        <v>2014</v>
      </c>
      <c r="D668" s="2">
        <v>2</v>
      </c>
      <c r="E668" s="1" t="s">
        <v>11</v>
      </c>
      <c r="F668" s="4">
        <f ca="1" t="shared" si="384"/>
        <v>176</v>
      </c>
      <c r="G668" s="4">
        <f ca="1" t="shared" si="385"/>
        <v>187</v>
      </c>
      <c r="H668" s="5">
        <f ca="1" t="shared" si="360"/>
        <v>0.941176470588235</v>
      </c>
    </row>
    <row r="669" spans="1:8">
      <c r="A669" s="3" t="s">
        <v>26</v>
      </c>
      <c r="B669" s="3" t="s">
        <v>27</v>
      </c>
      <c r="C669" s="2">
        <v>2014</v>
      </c>
      <c r="D669" s="2">
        <v>2</v>
      </c>
      <c r="E669" s="1" t="s">
        <v>12</v>
      </c>
      <c r="F669" s="4">
        <f ca="1">RANDBETWEEN(-40,60)</f>
        <v>42</v>
      </c>
      <c r="G669" s="4">
        <f ca="1" t="shared" ref="G669:G671" si="386">RANDBETWEEN(40,80)</f>
        <v>71</v>
      </c>
      <c r="H669" s="5">
        <f ca="1" t="shared" si="360"/>
        <v>0.591549295774648</v>
      </c>
    </row>
    <row r="670" spans="1:8">
      <c r="A670" s="3" t="s">
        <v>26</v>
      </c>
      <c r="B670" s="3" t="s">
        <v>27</v>
      </c>
      <c r="C670" s="2">
        <v>2014</v>
      </c>
      <c r="D670" s="2">
        <v>2</v>
      </c>
      <c r="E670" s="1" t="s">
        <v>13</v>
      </c>
      <c r="F670" s="4">
        <f ca="1" t="shared" si="383"/>
        <v>69</v>
      </c>
      <c r="G670" s="4">
        <f ca="1" t="shared" si="386"/>
        <v>47</v>
      </c>
      <c r="H670" s="5">
        <f ca="1" t="shared" si="360"/>
        <v>1.46808510638298</v>
      </c>
    </row>
    <row r="671" spans="1:8">
      <c r="A671" s="3" t="s">
        <v>26</v>
      </c>
      <c r="B671" s="3" t="s">
        <v>27</v>
      </c>
      <c r="C671" s="2">
        <v>2014</v>
      </c>
      <c r="D671" s="2">
        <v>2</v>
      </c>
      <c r="E671" s="1" t="s">
        <v>14</v>
      </c>
      <c r="F671" s="4">
        <f ca="1" t="shared" si="383"/>
        <v>54</v>
      </c>
      <c r="G671" s="4">
        <f ca="1" t="shared" si="386"/>
        <v>59</v>
      </c>
      <c r="H671" s="5">
        <f ca="1" t="shared" si="360"/>
        <v>0.915254237288136</v>
      </c>
    </row>
    <row r="672" spans="1:8">
      <c r="A672" s="3" t="s">
        <v>26</v>
      </c>
      <c r="B672" s="3" t="s">
        <v>27</v>
      </c>
      <c r="C672" s="2">
        <v>2014</v>
      </c>
      <c r="D672" s="2">
        <v>3</v>
      </c>
      <c r="E672" s="1" t="s">
        <v>10</v>
      </c>
      <c r="F672" s="4">
        <f ca="1" t="shared" si="384"/>
        <v>193</v>
      </c>
      <c r="G672" s="4">
        <f ca="1" t="shared" si="385"/>
        <v>157</v>
      </c>
      <c r="H672" s="5">
        <f ca="1" t="shared" si="360"/>
        <v>1.22929936305732</v>
      </c>
    </row>
    <row r="673" spans="1:8">
      <c r="A673" s="3" t="s">
        <v>26</v>
      </c>
      <c r="B673" s="3" t="s">
        <v>27</v>
      </c>
      <c r="C673" s="2">
        <v>2014</v>
      </c>
      <c r="D673" s="2">
        <v>3</v>
      </c>
      <c r="E673" s="1" t="s">
        <v>11</v>
      </c>
      <c r="F673" s="4">
        <f ca="1" t="shared" si="384"/>
        <v>109</v>
      </c>
      <c r="G673" s="4">
        <f ca="1" t="shared" si="385"/>
        <v>151</v>
      </c>
      <c r="H673" s="5">
        <f ca="1" t="shared" si="360"/>
        <v>0.721854304635762</v>
      </c>
    </row>
    <row r="674" spans="1:8">
      <c r="A674" s="3" t="s">
        <v>26</v>
      </c>
      <c r="B674" s="3" t="s">
        <v>27</v>
      </c>
      <c r="C674" s="2">
        <v>2014</v>
      </c>
      <c r="D674" s="2">
        <v>3</v>
      </c>
      <c r="E674" s="1" t="s">
        <v>12</v>
      </c>
      <c r="F674" s="4">
        <f ca="1">RANDBETWEEN(-40,60)</f>
        <v>-29</v>
      </c>
      <c r="G674" s="4">
        <f ca="1" t="shared" ref="G674:G676" si="387">RANDBETWEEN(40,80)</f>
        <v>52</v>
      </c>
      <c r="H674" s="5">
        <f ca="1" t="shared" si="360"/>
        <v>-0.557692307692308</v>
      </c>
    </row>
    <row r="675" spans="1:8">
      <c r="A675" s="3" t="s">
        <v>26</v>
      </c>
      <c r="B675" s="3" t="s">
        <v>27</v>
      </c>
      <c r="C675" s="2">
        <v>2014</v>
      </c>
      <c r="D675" s="2">
        <v>3</v>
      </c>
      <c r="E675" s="1" t="s">
        <v>13</v>
      </c>
      <c r="F675" s="4">
        <f ca="1" t="shared" ref="F675:F681" si="388">RANDBETWEEN(40,80)</f>
        <v>78</v>
      </c>
      <c r="G675" s="4">
        <f ca="1" t="shared" si="387"/>
        <v>74</v>
      </c>
      <c r="H675" s="5">
        <f ca="1" t="shared" si="360"/>
        <v>1.05405405405405</v>
      </c>
    </row>
    <row r="676" spans="1:8">
      <c r="A676" s="3" t="s">
        <v>26</v>
      </c>
      <c r="B676" s="3" t="s">
        <v>27</v>
      </c>
      <c r="C676" s="2">
        <v>2014</v>
      </c>
      <c r="D676" s="2">
        <v>3</v>
      </c>
      <c r="E676" s="1" t="s">
        <v>14</v>
      </c>
      <c r="F676" s="4">
        <f ca="1" t="shared" si="388"/>
        <v>47</v>
      </c>
      <c r="G676" s="4">
        <f ca="1" t="shared" si="387"/>
        <v>47</v>
      </c>
      <c r="H676" s="5">
        <f ca="1" t="shared" si="360"/>
        <v>1</v>
      </c>
    </row>
    <row r="677" spans="1:8">
      <c r="A677" s="3" t="s">
        <v>26</v>
      </c>
      <c r="B677" s="3" t="s">
        <v>27</v>
      </c>
      <c r="C677" s="2">
        <v>2014</v>
      </c>
      <c r="D677" s="2">
        <v>4</v>
      </c>
      <c r="E677" s="1" t="s">
        <v>10</v>
      </c>
      <c r="F677" s="4">
        <f ca="1" t="shared" ref="F677:F683" si="389">RANDBETWEEN(100,200)</f>
        <v>130</v>
      </c>
      <c r="G677" s="4">
        <f ca="1" t="shared" ref="G677:G683" si="390">RANDBETWEEN(100,200)</f>
        <v>197</v>
      </c>
      <c r="H677" s="5">
        <f ca="1" t="shared" si="360"/>
        <v>0.65989847715736</v>
      </c>
    </row>
    <row r="678" spans="1:8">
      <c r="A678" s="3" t="s">
        <v>26</v>
      </c>
      <c r="B678" s="3" t="s">
        <v>27</v>
      </c>
      <c r="C678" s="2">
        <v>2014</v>
      </c>
      <c r="D678" s="2">
        <v>4</v>
      </c>
      <c r="E678" s="1" t="s">
        <v>11</v>
      </c>
      <c r="F678" s="4">
        <f ca="1" t="shared" si="389"/>
        <v>161</v>
      </c>
      <c r="G678" s="4">
        <f ca="1" t="shared" si="390"/>
        <v>169</v>
      </c>
      <c r="H678" s="5">
        <f ca="1" t="shared" si="360"/>
        <v>0.952662721893491</v>
      </c>
    </row>
    <row r="679" spans="1:8">
      <c r="A679" s="3" t="s">
        <v>26</v>
      </c>
      <c r="B679" s="3" t="s">
        <v>27</v>
      </c>
      <c r="C679" s="2">
        <v>2014</v>
      </c>
      <c r="D679" s="2">
        <v>4</v>
      </c>
      <c r="E679" s="1" t="s">
        <v>12</v>
      </c>
      <c r="F679" s="4">
        <f ca="1">RANDBETWEEN(-40,60)</f>
        <v>50</v>
      </c>
      <c r="G679" s="4">
        <f ca="1" t="shared" ref="G679:G681" si="391">RANDBETWEEN(40,80)</f>
        <v>53</v>
      </c>
      <c r="H679" s="5">
        <f ca="1" t="shared" si="360"/>
        <v>0.943396226415094</v>
      </c>
    </row>
    <row r="680" spans="1:8">
      <c r="A680" s="3" t="s">
        <v>26</v>
      </c>
      <c r="B680" s="3" t="s">
        <v>27</v>
      </c>
      <c r="C680" s="2">
        <v>2014</v>
      </c>
      <c r="D680" s="2">
        <v>4</v>
      </c>
      <c r="E680" s="1" t="s">
        <v>13</v>
      </c>
      <c r="F680" s="4">
        <f ca="1" t="shared" si="388"/>
        <v>74</v>
      </c>
      <c r="G680" s="4">
        <f ca="1" t="shared" si="391"/>
        <v>55</v>
      </c>
      <c r="H680" s="5">
        <f ca="1" t="shared" si="360"/>
        <v>1.34545454545455</v>
      </c>
    </row>
    <row r="681" spans="1:8">
      <c r="A681" s="3" t="s">
        <v>26</v>
      </c>
      <c r="B681" s="3" t="s">
        <v>27</v>
      </c>
      <c r="C681" s="2">
        <v>2014</v>
      </c>
      <c r="D681" s="2">
        <v>4</v>
      </c>
      <c r="E681" s="1" t="s">
        <v>14</v>
      </c>
      <c r="F681" s="4">
        <f ca="1" t="shared" si="388"/>
        <v>49</v>
      </c>
      <c r="G681" s="4">
        <f ca="1" t="shared" si="391"/>
        <v>67</v>
      </c>
      <c r="H681" s="5">
        <f ca="1" t="shared" si="360"/>
        <v>0.73134328358209</v>
      </c>
    </row>
    <row r="682" spans="1:8">
      <c r="A682" s="3" t="s">
        <v>26</v>
      </c>
      <c r="B682" s="3" t="s">
        <v>27</v>
      </c>
      <c r="C682" s="2">
        <v>2014</v>
      </c>
      <c r="D682" s="2">
        <v>5</v>
      </c>
      <c r="E682" s="1" t="s">
        <v>10</v>
      </c>
      <c r="F682" s="4">
        <f ca="1" t="shared" si="389"/>
        <v>140</v>
      </c>
      <c r="G682" s="4">
        <f ca="1" t="shared" si="390"/>
        <v>163</v>
      </c>
      <c r="H682" s="5">
        <f ca="1" t="shared" si="360"/>
        <v>0.858895705521472</v>
      </c>
    </row>
    <row r="683" spans="1:8">
      <c r="A683" s="3" t="s">
        <v>26</v>
      </c>
      <c r="B683" s="3" t="s">
        <v>27</v>
      </c>
      <c r="C683" s="2">
        <v>2014</v>
      </c>
      <c r="D683" s="2">
        <v>5</v>
      </c>
      <c r="E683" s="1" t="s">
        <v>11</v>
      </c>
      <c r="F683" s="4">
        <f ca="1" t="shared" si="389"/>
        <v>196</v>
      </c>
      <c r="G683" s="4">
        <f ca="1" t="shared" si="390"/>
        <v>163</v>
      </c>
      <c r="H683" s="5">
        <f ca="1" t="shared" ref="H683:H746" si="392">F683/G683</f>
        <v>1.20245398773006</v>
      </c>
    </row>
    <row r="684" spans="1:8">
      <c r="A684" s="3" t="s">
        <v>26</v>
      </c>
      <c r="B684" s="3" t="s">
        <v>27</v>
      </c>
      <c r="C684" s="2">
        <v>2014</v>
      </c>
      <c r="D684" s="2">
        <v>5</v>
      </c>
      <c r="E684" s="1" t="s">
        <v>12</v>
      </c>
      <c r="F684" s="4">
        <f ca="1">RANDBETWEEN(-40,60)</f>
        <v>21</v>
      </c>
      <c r="G684" s="4">
        <f ca="1" t="shared" ref="G684:G686" si="393">RANDBETWEEN(40,80)</f>
        <v>47</v>
      </c>
      <c r="H684" s="5">
        <f ca="1" t="shared" si="392"/>
        <v>0.446808510638298</v>
      </c>
    </row>
    <row r="685" spans="1:8">
      <c r="A685" s="3" t="s">
        <v>26</v>
      </c>
      <c r="B685" s="3" t="s">
        <v>27</v>
      </c>
      <c r="C685" s="2">
        <v>2014</v>
      </c>
      <c r="D685" s="2">
        <v>5</v>
      </c>
      <c r="E685" s="1" t="s">
        <v>13</v>
      </c>
      <c r="F685" s="4">
        <f ca="1" t="shared" ref="F685:F691" si="394">RANDBETWEEN(40,80)</f>
        <v>49</v>
      </c>
      <c r="G685" s="4">
        <f ca="1" t="shared" si="393"/>
        <v>60</v>
      </c>
      <c r="H685" s="5">
        <f ca="1" t="shared" si="392"/>
        <v>0.816666666666667</v>
      </c>
    </row>
    <row r="686" spans="1:8">
      <c r="A686" s="3" t="s">
        <v>26</v>
      </c>
      <c r="B686" s="3" t="s">
        <v>27</v>
      </c>
      <c r="C686" s="2">
        <v>2014</v>
      </c>
      <c r="D686" s="2">
        <v>5</v>
      </c>
      <c r="E686" s="1" t="s">
        <v>14</v>
      </c>
      <c r="F686" s="4">
        <f ca="1" t="shared" si="394"/>
        <v>50</v>
      </c>
      <c r="G686" s="4">
        <f ca="1" t="shared" si="393"/>
        <v>74</v>
      </c>
      <c r="H686" s="5">
        <f ca="1" t="shared" si="392"/>
        <v>0.675675675675676</v>
      </c>
    </row>
    <row r="687" spans="1:8">
      <c r="A687" s="3" t="s">
        <v>26</v>
      </c>
      <c r="B687" s="3" t="s">
        <v>27</v>
      </c>
      <c r="C687" s="2">
        <v>2014</v>
      </c>
      <c r="D687" s="2">
        <v>6</v>
      </c>
      <c r="E687" s="1" t="s">
        <v>10</v>
      </c>
      <c r="F687" s="4">
        <f ca="1" t="shared" ref="F687:F693" si="395">RANDBETWEEN(100,200)</f>
        <v>121</v>
      </c>
      <c r="G687" s="4">
        <f ca="1" t="shared" ref="G687:G693" si="396">RANDBETWEEN(100,200)</f>
        <v>109</v>
      </c>
      <c r="H687" s="5">
        <f ca="1" t="shared" si="392"/>
        <v>1.11009174311927</v>
      </c>
    </row>
    <row r="688" spans="1:8">
      <c r="A688" s="3" t="s">
        <v>26</v>
      </c>
      <c r="B688" s="3" t="s">
        <v>27</v>
      </c>
      <c r="C688" s="2">
        <v>2014</v>
      </c>
      <c r="D688" s="2">
        <v>6</v>
      </c>
      <c r="E688" s="1" t="s">
        <v>11</v>
      </c>
      <c r="F688" s="4">
        <f ca="1" t="shared" si="395"/>
        <v>179</v>
      </c>
      <c r="G688" s="4">
        <f ca="1" t="shared" si="396"/>
        <v>128</v>
      </c>
      <c r="H688" s="5">
        <f ca="1" t="shared" si="392"/>
        <v>1.3984375</v>
      </c>
    </row>
    <row r="689" spans="1:8">
      <c r="A689" s="3" t="s">
        <v>26</v>
      </c>
      <c r="B689" s="3" t="s">
        <v>27</v>
      </c>
      <c r="C689" s="2">
        <v>2014</v>
      </c>
      <c r="D689" s="2">
        <v>6</v>
      </c>
      <c r="E689" s="1" t="s">
        <v>12</v>
      </c>
      <c r="F689" s="4">
        <f ca="1">RANDBETWEEN(-40,60)</f>
        <v>43</v>
      </c>
      <c r="G689" s="4">
        <f ca="1" t="shared" ref="G689:G691" si="397">RANDBETWEEN(40,80)</f>
        <v>62</v>
      </c>
      <c r="H689" s="5">
        <f ca="1" t="shared" si="392"/>
        <v>0.693548387096774</v>
      </c>
    </row>
    <row r="690" spans="1:8">
      <c r="A690" s="3" t="s">
        <v>26</v>
      </c>
      <c r="B690" s="3" t="s">
        <v>27</v>
      </c>
      <c r="C690" s="2">
        <v>2014</v>
      </c>
      <c r="D690" s="2">
        <v>6</v>
      </c>
      <c r="E690" s="1" t="s">
        <v>13</v>
      </c>
      <c r="F690" s="4">
        <f ca="1" t="shared" si="394"/>
        <v>67</v>
      </c>
      <c r="G690" s="4">
        <f ca="1" t="shared" si="397"/>
        <v>57</v>
      </c>
      <c r="H690" s="5">
        <f ca="1" t="shared" si="392"/>
        <v>1.17543859649123</v>
      </c>
    </row>
    <row r="691" spans="1:8">
      <c r="A691" s="3" t="s">
        <v>26</v>
      </c>
      <c r="B691" s="3" t="s">
        <v>27</v>
      </c>
      <c r="C691" s="2">
        <v>2014</v>
      </c>
      <c r="D691" s="2">
        <v>6</v>
      </c>
      <c r="E691" s="1" t="s">
        <v>14</v>
      </c>
      <c r="F691" s="4">
        <f ca="1" t="shared" si="394"/>
        <v>52</v>
      </c>
      <c r="G691" s="4">
        <f ca="1" t="shared" si="397"/>
        <v>66</v>
      </c>
      <c r="H691" s="5">
        <f ca="1" t="shared" si="392"/>
        <v>0.787878787878788</v>
      </c>
    </row>
    <row r="692" spans="1:8">
      <c r="A692" s="3" t="s">
        <v>26</v>
      </c>
      <c r="B692" s="3" t="s">
        <v>27</v>
      </c>
      <c r="C692" s="2">
        <v>2014</v>
      </c>
      <c r="D692" s="2">
        <v>7</v>
      </c>
      <c r="E692" s="1" t="s">
        <v>10</v>
      </c>
      <c r="F692" s="4">
        <f ca="1" t="shared" si="395"/>
        <v>184</v>
      </c>
      <c r="G692" s="4">
        <f ca="1" t="shared" si="396"/>
        <v>114</v>
      </c>
      <c r="H692" s="5">
        <f ca="1" t="shared" si="392"/>
        <v>1.6140350877193</v>
      </c>
    </row>
    <row r="693" spans="1:8">
      <c r="A693" s="3" t="s">
        <v>26</v>
      </c>
      <c r="B693" s="3" t="s">
        <v>27</v>
      </c>
      <c r="C693" s="2">
        <v>2014</v>
      </c>
      <c r="D693" s="2">
        <v>7</v>
      </c>
      <c r="E693" s="1" t="s">
        <v>11</v>
      </c>
      <c r="F693" s="4">
        <f ca="1" t="shared" si="395"/>
        <v>133</v>
      </c>
      <c r="G693" s="4">
        <f ca="1" t="shared" si="396"/>
        <v>125</v>
      </c>
      <c r="H693" s="5">
        <f ca="1" t="shared" si="392"/>
        <v>1.064</v>
      </c>
    </row>
    <row r="694" spans="1:8">
      <c r="A694" s="3" t="s">
        <v>26</v>
      </c>
      <c r="B694" s="3" t="s">
        <v>27</v>
      </c>
      <c r="C694" s="2">
        <v>2014</v>
      </c>
      <c r="D694" s="2">
        <v>7</v>
      </c>
      <c r="E694" s="1" t="s">
        <v>12</v>
      </c>
      <c r="F694" s="4">
        <f ca="1">RANDBETWEEN(-40,60)</f>
        <v>6</v>
      </c>
      <c r="G694" s="4">
        <f ca="1" t="shared" ref="G694:G696" si="398">RANDBETWEEN(40,80)</f>
        <v>49</v>
      </c>
      <c r="H694" s="5">
        <f ca="1" t="shared" si="392"/>
        <v>0.122448979591837</v>
      </c>
    </row>
    <row r="695" spans="1:8">
      <c r="A695" s="3" t="s">
        <v>26</v>
      </c>
      <c r="B695" s="3" t="s">
        <v>27</v>
      </c>
      <c r="C695" s="2">
        <v>2014</v>
      </c>
      <c r="D695" s="2">
        <v>7</v>
      </c>
      <c r="E695" s="1" t="s">
        <v>13</v>
      </c>
      <c r="F695" s="4">
        <f ca="1" t="shared" ref="F695:F701" si="399">RANDBETWEEN(40,80)</f>
        <v>49</v>
      </c>
      <c r="G695" s="4">
        <f ca="1" t="shared" si="398"/>
        <v>61</v>
      </c>
      <c r="H695" s="5">
        <f ca="1" t="shared" si="392"/>
        <v>0.80327868852459</v>
      </c>
    </row>
    <row r="696" spans="1:8">
      <c r="A696" s="3" t="s">
        <v>26</v>
      </c>
      <c r="B696" s="3" t="s">
        <v>27</v>
      </c>
      <c r="C696" s="2">
        <v>2014</v>
      </c>
      <c r="D696" s="2">
        <v>7</v>
      </c>
      <c r="E696" s="1" t="s">
        <v>14</v>
      </c>
      <c r="F696" s="4">
        <f ca="1" t="shared" si="399"/>
        <v>74</v>
      </c>
      <c r="G696" s="4">
        <f ca="1" t="shared" si="398"/>
        <v>49</v>
      </c>
      <c r="H696" s="5">
        <f ca="1" t="shared" si="392"/>
        <v>1.51020408163265</v>
      </c>
    </row>
    <row r="697" spans="1:8">
      <c r="A697" s="3" t="s">
        <v>26</v>
      </c>
      <c r="B697" s="3" t="s">
        <v>27</v>
      </c>
      <c r="C697" s="2">
        <v>2014</v>
      </c>
      <c r="D697" s="2">
        <v>8</v>
      </c>
      <c r="E697" s="1" t="s">
        <v>10</v>
      </c>
      <c r="F697" s="4">
        <f ca="1" t="shared" ref="F697:F703" si="400">RANDBETWEEN(100,200)</f>
        <v>103</v>
      </c>
      <c r="G697" s="4">
        <f ca="1" t="shared" ref="G697:G703" si="401">RANDBETWEEN(100,200)</f>
        <v>104</v>
      </c>
      <c r="H697" s="5">
        <f ca="1" t="shared" si="392"/>
        <v>0.990384615384615</v>
      </c>
    </row>
    <row r="698" spans="1:8">
      <c r="A698" s="3" t="s">
        <v>26</v>
      </c>
      <c r="B698" s="3" t="s">
        <v>27</v>
      </c>
      <c r="C698" s="2">
        <v>2014</v>
      </c>
      <c r="D698" s="2">
        <v>8</v>
      </c>
      <c r="E698" s="1" t="s">
        <v>11</v>
      </c>
      <c r="F698" s="4">
        <f ca="1" t="shared" si="400"/>
        <v>138</v>
      </c>
      <c r="G698" s="4">
        <f ca="1" t="shared" si="401"/>
        <v>165</v>
      </c>
      <c r="H698" s="5">
        <f ca="1" t="shared" si="392"/>
        <v>0.836363636363636</v>
      </c>
    </row>
    <row r="699" spans="1:8">
      <c r="A699" s="3" t="s">
        <v>26</v>
      </c>
      <c r="B699" s="3" t="s">
        <v>27</v>
      </c>
      <c r="C699" s="2">
        <v>2014</v>
      </c>
      <c r="D699" s="2">
        <v>8</v>
      </c>
      <c r="E699" s="1" t="s">
        <v>12</v>
      </c>
      <c r="F699" s="4">
        <f ca="1">RANDBETWEEN(-40,60)</f>
        <v>57</v>
      </c>
      <c r="G699" s="4">
        <f ca="1" t="shared" ref="G699:G701" si="402">RANDBETWEEN(40,80)</f>
        <v>53</v>
      </c>
      <c r="H699" s="5">
        <f ca="1" t="shared" si="392"/>
        <v>1.07547169811321</v>
      </c>
    </row>
    <row r="700" spans="1:8">
      <c r="A700" s="3" t="s">
        <v>26</v>
      </c>
      <c r="B700" s="3" t="s">
        <v>27</v>
      </c>
      <c r="C700" s="2">
        <v>2014</v>
      </c>
      <c r="D700" s="2">
        <v>8</v>
      </c>
      <c r="E700" s="1" t="s">
        <v>13</v>
      </c>
      <c r="F700" s="4">
        <f ca="1" t="shared" si="399"/>
        <v>56</v>
      </c>
      <c r="G700" s="4">
        <f ca="1" t="shared" si="402"/>
        <v>58</v>
      </c>
      <c r="H700" s="5">
        <f ca="1" t="shared" si="392"/>
        <v>0.96551724137931</v>
      </c>
    </row>
    <row r="701" spans="1:8">
      <c r="A701" s="3" t="s">
        <v>26</v>
      </c>
      <c r="B701" s="3" t="s">
        <v>27</v>
      </c>
      <c r="C701" s="2">
        <v>2014</v>
      </c>
      <c r="D701" s="2">
        <v>8</v>
      </c>
      <c r="E701" s="1" t="s">
        <v>14</v>
      </c>
      <c r="F701" s="4">
        <f ca="1" t="shared" si="399"/>
        <v>65</v>
      </c>
      <c r="G701" s="4">
        <f ca="1" t="shared" si="402"/>
        <v>43</v>
      </c>
      <c r="H701" s="5">
        <f ca="1" t="shared" si="392"/>
        <v>1.51162790697674</v>
      </c>
    </row>
    <row r="702" spans="1:8">
      <c r="A702" s="3" t="s">
        <v>26</v>
      </c>
      <c r="B702" s="3" t="s">
        <v>27</v>
      </c>
      <c r="C702" s="2">
        <v>2014</v>
      </c>
      <c r="D702" s="2">
        <v>9</v>
      </c>
      <c r="E702" s="1" t="s">
        <v>10</v>
      </c>
      <c r="F702" s="4">
        <f ca="1" t="shared" si="400"/>
        <v>145</v>
      </c>
      <c r="G702" s="4">
        <f ca="1" t="shared" si="401"/>
        <v>169</v>
      </c>
      <c r="H702" s="5">
        <f ca="1" t="shared" si="392"/>
        <v>0.857988165680473</v>
      </c>
    </row>
    <row r="703" spans="1:8">
      <c r="A703" s="3" t="s">
        <v>26</v>
      </c>
      <c r="B703" s="3" t="s">
        <v>27</v>
      </c>
      <c r="C703" s="2">
        <v>2014</v>
      </c>
      <c r="D703" s="2">
        <v>9</v>
      </c>
      <c r="E703" s="1" t="s">
        <v>11</v>
      </c>
      <c r="F703" s="4">
        <f ca="1" t="shared" si="400"/>
        <v>119</v>
      </c>
      <c r="G703" s="4">
        <f ca="1" t="shared" si="401"/>
        <v>129</v>
      </c>
      <c r="H703" s="5">
        <f ca="1" t="shared" si="392"/>
        <v>0.922480620155039</v>
      </c>
    </row>
    <row r="704" spans="1:8">
      <c r="A704" s="3" t="s">
        <v>26</v>
      </c>
      <c r="B704" s="3" t="s">
        <v>27</v>
      </c>
      <c r="C704" s="2">
        <v>2014</v>
      </c>
      <c r="D704" s="2">
        <v>9</v>
      </c>
      <c r="E704" s="1" t="s">
        <v>12</v>
      </c>
      <c r="F704" s="4">
        <f ca="1">RANDBETWEEN(-40,60)</f>
        <v>4</v>
      </c>
      <c r="G704" s="4">
        <f ca="1" t="shared" ref="G704:G706" si="403">RANDBETWEEN(40,80)</f>
        <v>75</v>
      </c>
      <c r="H704" s="5">
        <f ca="1" t="shared" si="392"/>
        <v>0.0533333333333333</v>
      </c>
    </row>
    <row r="705" spans="1:8">
      <c r="A705" s="3" t="s">
        <v>26</v>
      </c>
      <c r="B705" s="3" t="s">
        <v>27</v>
      </c>
      <c r="C705" s="2">
        <v>2014</v>
      </c>
      <c r="D705" s="2">
        <v>9</v>
      </c>
      <c r="E705" s="1" t="s">
        <v>13</v>
      </c>
      <c r="F705" s="4">
        <f ca="1" t="shared" ref="F705:F711" si="404">RANDBETWEEN(40,80)</f>
        <v>44</v>
      </c>
      <c r="G705" s="4">
        <f ca="1" t="shared" si="403"/>
        <v>70</v>
      </c>
      <c r="H705" s="5">
        <f ca="1" t="shared" si="392"/>
        <v>0.628571428571429</v>
      </c>
    </row>
    <row r="706" spans="1:8">
      <c r="A706" s="3" t="s">
        <v>26</v>
      </c>
      <c r="B706" s="3" t="s">
        <v>27</v>
      </c>
      <c r="C706" s="2">
        <v>2014</v>
      </c>
      <c r="D706" s="2">
        <v>9</v>
      </c>
      <c r="E706" s="1" t="s">
        <v>14</v>
      </c>
      <c r="F706" s="4">
        <f ca="1" t="shared" si="404"/>
        <v>58</v>
      </c>
      <c r="G706" s="4">
        <f ca="1" t="shared" si="403"/>
        <v>54</v>
      </c>
      <c r="H706" s="5">
        <f ca="1" t="shared" si="392"/>
        <v>1.07407407407407</v>
      </c>
    </row>
    <row r="707" spans="1:8">
      <c r="A707" s="3" t="s">
        <v>26</v>
      </c>
      <c r="B707" s="3" t="s">
        <v>27</v>
      </c>
      <c r="C707" s="2">
        <v>2014</v>
      </c>
      <c r="D707" s="2">
        <v>10</v>
      </c>
      <c r="E707" s="1" t="s">
        <v>10</v>
      </c>
      <c r="F707" s="4">
        <f ca="1" t="shared" ref="F707:F713" si="405">RANDBETWEEN(100,200)</f>
        <v>125</v>
      </c>
      <c r="G707" s="4">
        <f ca="1" t="shared" ref="G707:G713" si="406">RANDBETWEEN(100,200)</f>
        <v>147</v>
      </c>
      <c r="H707" s="5">
        <f ca="1" t="shared" si="392"/>
        <v>0.850340136054422</v>
      </c>
    </row>
    <row r="708" spans="1:8">
      <c r="A708" s="3" t="s">
        <v>26</v>
      </c>
      <c r="B708" s="3" t="s">
        <v>27</v>
      </c>
      <c r="C708" s="2">
        <v>2014</v>
      </c>
      <c r="D708" s="2">
        <v>10</v>
      </c>
      <c r="E708" s="1" t="s">
        <v>11</v>
      </c>
      <c r="F708" s="4">
        <f ca="1" t="shared" si="405"/>
        <v>107</v>
      </c>
      <c r="G708" s="4">
        <f ca="1" t="shared" si="406"/>
        <v>143</v>
      </c>
      <c r="H708" s="5">
        <f ca="1" t="shared" si="392"/>
        <v>0.748251748251748</v>
      </c>
    </row>
    <row r="709" spans="1:8">
      <c r="A709" s="3" t="s">
        <v>26</v>
      </c>
      <c r="B709" s="3" t="s">
        <v>27</v>
      </c>
      <c r="C709" s="2">
        <v>2014</v>
      </c>
      <c r="D709" s="2">
        <v>10</v>
      </c>
      <c r="E709" s="1" t="s">
        <v>12</v>
      </c>
      <c r="F709" s="4">
        <f ca="1">RANDBETWEEN(-40,60)</f>
        <v>59</v>
      </c>
      <c r="G709" s="4">
        <f ca="1" t="shared" ref="G709:G711" si="407">RANDBETWEEN(40,80)</f>
        <v>46</v>
      </c>
      <c r="H709" s="5">
        <f ca="1" t="shared" si="392"/>
        <v>1.28260869565217</v>
      </c>
    </row>
    <row r="710" spans="1:8">
      <c r="A710" s="3" t="s">
        <v>26</v>
      </c>
      <c r="B710" s="3" t="s">
        <v>27</v>
      </c>
      <c r="C710" s="2">
        <v>2014</v>
      </c>
      <c r="D710" s="2">
        <v>10</v>
      </c>
      <c r="E710" s="1" t="s">
        <v>13</v>
      </c>
      <c r="F710" s="4">
        <f ca="1" t="shared" si="404"/>
        <v>78</v>
      </c>
      <c r="G710" s="4">
        <f ca="1" t="shared" si="407"/>
        <v>78</v>
      </c>
      <c r="H710" s="5">
        <f ca="1" t="shared" si="392"/>
        <v>1</v>
      </c>
    </row>
    <row r="711" spans="1:8">
      <c r="A711" s="3" t="s">
        <v>26</v>
      </c>
      <c r="B711" s="3" t="s">
        <v>27</v>
      </c>
      <c r="C711" s="2">
        <v>2014</v>
      </c>
      <c r="D711" s="2">
        <v>10</v>
      </c>
      <c r="E711" s="1" t="s">
        <v>14</v>
      </c>
      <c r="F711" s="4">
        <f ca="1" t="shared" si="404"/>
        <v>76</v>
      </c>
      <c r="G711" s="4">
        <f ca="1" t="shared" si="407"/>
        <v>72</v>
      </c>
      <c r="H711" s="5">
        <f ca="1" t="shared" si="392"/>
        <v>1.05555555555556</v>
      </c>
    </row>
    <row r="712" spans="1:8">
      <c r="A712" s="3" t="s">
        <v>26</v>
      </c>
      <c r="B712" s="3" t="s">
        <v>27</v>
      </c>
      <c r="C712" s="2">
        <v>2014</v>
      </c>
      <c r="D712" s="2">
        <v>11</v>
      </c>
      <c r="E712" s="1" t="s">
        <v>10</v>
      </c>
      <c r="F712" s="4">
        <f ca="1" t="shared" si="405"/>
        <v>145</v>
      </c>
      <c r="G712" s="4">
        <f ca="1" t="shared" si="406"/>
        <v>118</v>
      </c>
      <c r="H712" s="5">
        <f ca="1" t="shared" si="392"/>
        <v>1.22881355932203</v>
      </c>
    </row>
    <row r="713" spans="1:8">
      <c r="A713" s="3" t="s">
        <v>26</v>
      </c>
      <c r="B713" s="3" t="s">
        <v>27</v>
      </c>
      <c r="C713" s="2">
        <v>2014</v>
      </c>
      <c r="D713" s="2">
        <v>11</v>
      </c>
      <c r="E713" s="1" t="s">
        <v>11</v>
      </c>
      <c r="F713" s="4">
        <f ca="1" t="shared" si="405"/>
        <v>100</v>
      </c>
      <c r="G713" s="4">
        <f ca="1" t="shared" si="406"/>
        <v>175</v>
      </c>
      <c r="H713" s="5">
        <f ca="1" t="shared" si="392"/>
        <v>0.571428571428571</v>
      </c>
    </row>
    <row r="714" spans="1:8">
      <c r="A714" s="3" t="s">
        <v>26</v>
      </c>
      <c r="B714" s="3" t="s">
        <v>27</v>
      </c>
      <c r="C714" s="2">
        <v>2014</v>
      </c>
      <c r="D714" s="2">
        <v>11</v>
      </c>
      <c r="E714" s="1" t="s">
        <v>12</v>
      </c>
      <c r="F714" s="4">
        <f ca="1">RANDBETWEEN(-40,60)</f>
        <v>6</v>
      </c>
      <c r="G714" s="4">
        <f ca="1" t="shared" ref="G714:G716" si="408">RANDBETWEEN(40,80)</f>
        <v>67</v>
      </c>
      <c r="H714" s="5">
        <f ca="1" t="shared" si="392"/>
        <v>0.0895522388059701</v>
      </c>
    </row>
    <row r="715" spans="1:8">
      <c r="A715" s="3" t="s">
        <v>26</v>
      </c>
      <c r="B715" s="3" t="s">
        <v>27</v>
      </c>
      <c r="C715" s="2">
        <v>2014</v>
      </c>
      <c r="D715" s="2">
        <v>11</v>
      </c>
      <c r="E715" s="1" t="s">
        <v>13</v>
      </c>
      <c r="F715" s="4">
        <f ca="1" t="shared" ref="F715:F721" si="409">RANDBETWEEN(40,80)</f>
        <v>58</v>
      </c>
      <c r="G715" s="4">
        <f ca="1" t="shared" si="408"/>
        <v>71</v>
      </c>
      <c r="H715" s="5">
        <f ca="1" t="shared" si="392"/>
        <v>0.816901408450704</v>
      </c>
    </row>
    <row r="716" spans="1:8">
      <c r="A716" s="3" t="s">
        <v>26</v>
      </c>
      <c r="B716" s="3" t="s">
        <v>27</v>
      </c>
      <c r="C716" s="2">
        <v>2014</v>
      </c>
      <c r="D716" s="2">
        <v>11</v>
      </c>
      <c r="E716" s="1" t="s">
        <v>14</v>
      </c>
      <c r="F716" s="4">
        <f ca="1" t="shared" si="409"/>
        <v>58</v>
      </c>
      <c r="G716" s="4">
        <f ca="1" t="shared" si="408"/>
        <v>49</v>
      </c>
      <c r="H716" s="5">
        <f ca="1" t="shared" si="392"/>
        <v>1.18367346938776</v>
      </c>
    </row>
    <row r="717" spans="1:8">
      <c r="A717" s="3" t="s">
        <v>26</v>
      </c>
      <c r="B717" s="3" t="s">
        <v>27</v>
      </c>
      <c r="C717" s="2">
        <v>2014</v>
      </c>
      <c r="D717" s="2">
        <v>12</v>
      </c>
      <c r="E717" s="1" t="s">
        <v>10</v>
      </c>
      <c r="F717" s="4">
        <f ca="1" t="shared" ref="F717:F723" si="410">RANDBETWEEN(100,200)</f>
        <v>110</v>
      </c>
      <c r="G717" s="4">
        <f ca="1" t="shared" ref="G717:G723" si="411">RANDBETWEEN(100,200)</f>
        <v>130</v>
      </c>
      <c r="H717" s="5">
        <f ca="1" t="shared" si="392"/>
        <v>0.846153846153846</v>
      </c>
    </row>
    <row r="718" spans="1:8">
      <c r="A718" s="3" t="s">
        <v>26</v>
      </c>
      <c r="B718" s="3" t="s">
        <v>27</v>
      </c>
      <c r="C718" s="2">
        <v>2014</v>
      </c>
      <c r="D718" s="2">
        <v>12</v>
      </c>
      <c r="E718" s="1" t="s">
        <v>11</v>
      </c>
      <c r="F718" s="4">
        <f ca="1" t="shared" si="410"/>
        <v>122</v>
      </c>
      <c r="G718" s="4">
        <f ca="1" t="shared" si="411"/>
        <v>103</v>
      </c>
      <c r="H718" s="5">
        <f ca="1" t="shared" si="392"/>
        <v>1.18446601941748</v>
      </c>
    </row>
    <row r="719" spans="1:8">
      <c r="A719" s="3" t="s">
        <v>26</v>
      </c>
      <c r="B719" s="3" t="s">
        <v>27</v>
      </c>
      <c r="C719" s="2">
        <v>2014</v>
      </c>
      <c r="D719" s="2">
        <v>12</v>
      </c>
      <c r="E719" s="1" t="s">
        <v>12</v>
      </c>
      <c r="F719" s="4">
        <f ca="1">RANDBETWEEN(-40,60)</f>
        <v>-27</v>
      </c>
      <c r="G719" s="4">
        <f ca="1" t="shared" ref="G719:G721" si="412">RANDBETWEEN(40,80)</f>
        <v>44</v>
      </c>
      <c r="H719" s="5">
        <f ca="1" t="shared" si="392"/>
        <v>-0.613636363636364</v>
      </c>
    </row>
    <row r="720" spans="1:8">
      <c r="A720" s="3" t="s">
        <v>26</v>
      </c>
      <c r="B720" s="3" t="s">
        <v>27</v>
      </c>
      <c r="C720" s="2">
        <v>2014</v>
      </c>
      <c r="D720" s="2">
        <v>12</v>
      </c>
      <c r="E720" s="1" t="s">
        <v>13</v>
      </c>
      <c r="F720" s="4">
        <f ca="1" t="shared" si="409"/>
        <v>73</v>
      </c>
      <c r="G720" s="4">
        <f ca="1" t="shared" si="412"/>
        <v>67</v>
      </c>
      <c r="H720" s="5">
        <f ca="1" t="shared" si="392"/>
        <v>1.08955223880597</v>
      </c>
    </row>
    <row r="721" spans="1:8">
      <c r="A721" s="3" t="s">
        <v>26</v>
      </c>
      <c r="B721" s="3" t="s">
        <v>27</v>
      </c>
      <c r="C721" s="2">
        <v>2014</v>
      </c>
      <c r="D721" s="2">
        <v>12</v>
      </c>
      <c r="E721" s="1" t="s">
        <v>14</v>
      </c>
      <c r="F721" s="4">
        <f ca="1" t="shared" si="409"/>
        <v>54</v>
      </c>
      <c r="G721" s="4">
        <f ca="1" t="shared" si="412"/>
        <v>64</v>
      </c>
      <c r="H721" s="5">
        <f ca="1" t="shared" si="392"/>
        <v>0.84375</v>
      </c>
    </row>
    <row r="722" spans="1:8">
      <c r="A722" s="3" t="s">
        <v>28</v>
      </c>
      <c r="B722" s="3" t="s">
        <v>29</v>
      </c>
      <c r="C722" s="2">
        <v>2014</v>
      </c>
      <c r="D722" s="2">
        <v>1</v>
      </c>
      <c r="E722" s="1" t="s">
        <v>10</v>
      </c>
      <c r="F722" s="4">
        <f ca="1" t="shared" si="410"/>
        <v>157</v>
      </c>
      <c r="G722" s="4">
        <f ca="1" t="shared" si="411"/>
        <v>153</v>
      </c>
      <c r="H722" s="5">
        <f ca="1" t="shared" si="392"/>
        <v>1.02614379084967</v>
      </c>
    </row>
    <row r="723" spans="1:8">
      <c r="A723" s="3" t="s">
        <v>28</v>
      </c>
      <c r="B723" s="3" t="s">
        <v>29</v>
      </c>
      <c r="C723" s="2">
        <v>2014</v>
      </c>
      <c r="D723" s="2">
        <v>1</v>
      </c>
      <c r="E723" s="1" t="s">
        <v>11</v>
      </c>
      <c r="F723" s="4">
        <f ca="1" t="shared" si="410"/>
        <v>107</v>
      </c>
      <c r="G723" s="4">
        <f ca="1" t="shared" si="411"/>
        <v>119</v>
      </c>
      <c r="H723" s="5">
        <f ca="1" t="shared" si="392"/>
        <v>0.899159663865546</v>
      </c>
    </row>
    <row r="724" spans="1:8">
      <c r="A724" s="3" t="s">
        <v>28</v>
      </c>
      <c r="B724" s="3" t="s">
        <v>29</v>
      </c>
      <c r="C724" s="2">
        <v>2014</v>
      </c>
      <c r="D724" s="2">
        <v>1</v>
      </c>
      <c r="E724" s="1" t="s">
        <v>12</v>
      </c>
      <c r="F724" s="4">
        <f ca="1">RANDBETWEEN(-40,60)</f>
        <v>58</v>
      </c>
      <c r="G724" s="4">
        <f ca="1" t="shared" ref="G724:G726" si="413">RANDBETWEEN(40,80)</f>
        <v>58</v>
      </c>
      <c r="H724" s="5">
        <f ca="1" t="shared" si="392"/>
        <v>1</v>
      </c>
    </row>
    <row r="725" spans="1:8">
      <c r="A725" s="3" t="s">
        <v>28</v>
      </c>
      <c r="B725" s="3" t="s">
        <v>29</v>
      </c>
      <c r="C725" s="2">
        <v>2014</v>
      </c>
      <c r="D725" s="2">
        <v>1</v>
      </c>
      <c r="E725" s="1" t="s">
        <v>13</v>
      </c>
      <c r="F725" s="4">
        <f ca="1" t="shared" ref="F725:F731" si="414">RANDBETWEEN(40,80)</f>
        <v>50</v>
      </c>
      <c r="G725" s="4">
        <f ca="1" t="shared" si="413"/>
        <v>53</v>
      </c>
      <c r="H725" s="5">
        <f ca="1" t="shared" si="392"/>
        <v>0.943396226415094</v>
      </c>
    </row>
    <row r="726" spans="1:8">
      <c r="A726" s="3" t="s">
        <v>28</v>
      </c>
      <c r="B726" s="3" t="s">
        <v>29</v>
      </c>
      <c r="C726" s="2">
        <v>2014</v>
      </c>
      <c r="D726" s="2">
        <v>1</v>
      </c>
      <c r="E726" s="1" t="s">
        <v>14</v>
      </c>
      <c r="F726" s="4">
        <f ca="1" t="shared" si="414"/>
        <v>74</v>
      </c>
      <c r="G726" s="4">
        <f ca="1" t="shared" si="413"/>
        <v>47</v>
      </c>
      <c r="H726" s="5">
        <f ca="1" t="shared" si="392"/>
        <v>1.57446808510638</v>
      </c>
    </row>
    <row r="727" spans="1:8">
      <c r="A727" s="3" t="s">
        <v>28</v>
      </c>
      <c r="B727" s="3" t="s">
        <v>29</v>
      </c>
      <c r="C727" s="2">
        <v>2014</v>
      </c>
      <c r="D727" s="2">
        <v>2</v>
      </c>
      <c r="E727" s="1" t="s">
        <v>10</v>
      </c>
      <c r="F727" s="4">
        <f ca="1" t="shared" ref="F727:F733" si="415">RANDBETWEEN(100,200)</f>
        <v>171</v>
      </c>
      <c r="G727" s="4">
        <f ca="1" t="shared" ref="G727:G733" si="416">RANDBETWEEN(100,200)</f>
        <v>141</v>
      </c>
      <c r="H727" s="5">
        <f ca="1" t="shared" si="392"/>
        <v>1.21276595744681</v>
      </c>
    </row>
    <row r="728" spans="1:8">
      <c r="A728" s="3" t="s">
        <v>28</v>
      </c>
      <c r="B728" s="3" t="s">
        <v>29</v>
      </c>
      <c r="C728" s="2">
        <v>2014</v>
      </c>
      <c r="D728" s="2">
        <v>2</v>
      </c>
      <c r="E728" s="1" t="s">
        <v>11</v>
      </c>
      <c r="F728" s="4">
        <f ca="1" t="shared" si="415"/>
        <v>119</v>
      </c>
      <c r="G728" s="4">
        <f ca="1" t="shared" si="416"/>
        <v>177</v>
      </c>
      <c r="H728" s="5">
        <f ca="1" t="shared" si="392"/>
        <v>0.672316384180791</v>
      </c>
    </row>
    <row r="729" spans="1:8">
      <c r="A729" s="3" t="s">
        <v>28</v>
      </c>
      <c r="B729" s="3" t="s">
        <v>29</v>
      </c>
      <c r="C729" s="2">
        <v>2014</v>
      </c>
      <c r="D729" s="2">
        <v>2</v>
      </c>
      <c r="E729" s="1" t="s">
        <v>12</v>
      </c>
      <c r="F729" s="4">
        <f ca="1">RANDBETWEEN(-40,60)</f>
        <v>33</v>
      </c>
      <c r="G729" s="4">
        <f ca="1" t="shared" ref="G729:G731" si="417">RANDBETWEEN(40,80)</f>
        <v>47</v>
      </c>
      <c r="H729" s="5">
        <f ca="1" t="shared" si="392"/>
        <v>0.702127659574468</v>
      </c>
    </row>
    <row r="730" spans="1:8">
      <c r="A730" s="3" t="s">
        <v>28</v>
      </c>
      <c r="B730" s="3" t="s">
        <v>29</v>
      </c>
      <c r="C730" s="2">
        <v>2014</v>
      </c>
      <c r="D730" s="2">
        <v>2</v>
      </c>
      <c r="E730" s="1" t="s">
        <v>13</v>
      </c>
      <c r="F730" s="4">
        <f ca="1" t="shared" si="414"/>
        <v>79</v>
      </c>
      <c r="G730" s="4">
        <f ca="1" t="shared" si="417"/>
        <v>62</v>
      </c>
      <c r="H730" s="5">
        <f ca="1" t="shared" si="392"/>
        <v>1.2741935483871</v>
      </c>
    </row>
    <row r="731" spans="1:8">
      <c r="A731" s="3" t="s">
        <v>28</v>
      </c>
      <c r="B731" s="3" t="s">
        <v>29</v>
      </c>
      <c r="C731" s="2">
        <v>2014</v>
      </c>
      <c r="D731" s="2">
        <v>2</v>
      </c>
      <c r="E731" s="1" t="s">
        <v>14</v>
      </c>
      <c r="F731" s="4">
        <f ca="1" t="shared" si="414"/>
        <v>74</v>
      </c>
      <c r="G731" s="4">
        <f ca="1" t="shared" si="417"/>
        <v>68</v>
      </c>
      <c r="H731" s="5">
        <f ca="1" t="shared" si="392"/>
        <v>1.08823529411765</v>
      </c>
    </row>
    <row r="732" spans="1:8">
      <c r="A732" s="3" t="s">
        <v>28</v>
      </c>
      <c r="B732" s="3" t="s">
        <v>29</v>
      </c>
      <c r="C732" s="2">
        <v>2014</v>
      </c>
      <c r="D732" s="2">
        <v>3</v>
      </c>
      <c r="E732" s="1" t="s">
        <v>10</v>
      </c>
      <c r="F732" s="4">
        <f ca="1" t="shared" si="415"/>
        <v>129</v>
      </c>
      <c r="G732" s="4">
        <f ca="1" t="shared" si="416"/>
        <v>120</v>
      </c>
      <c r="H732" s="5">
        <f ca="1" t="shared" si="392"/>
        <v>1.075</v>
      </c>
    </row>
    <row r="733" spans="1:8">
      <c r="A733" s="3" t="s">
        <v>28</v>
      </c>
      <c r="B733" s="3" t="s">
        <v>29</v>
      </c>
      <c r="C733" s="2">
        <v>2014</v>
      </c>
      <c r="D733" s="2">
        <v>3</v>
      </c>
      <c r="E733" s="1" t="s">
        <v>11</v>
      </c>
      <c r="F733" s="4">
        <f ca="1" t="shared" si="415"/>
        <v>171</v>
      </c>
      <c r="G733" s="4">
        <f ca="1" t="shared" si="416"/>
        <v>111</v>
      </c>
      <c r="H733" s="5">
        <f ca="1" t="shared" si="392"/>
        <v>1.54054054054054</v>
      </c>
    </row>
    <row r="734" spans="1:8">
      <c r="A734" s="3" t="s">
        <v>28</v>
      </c>
      <c r="B734" s="3" t="s">
        <v>29</v>
      </c>
      <c r="C734" s="2">
        <v>2014</v>
      </c>
      <c r="D734" s="2">
        <v>3</v>
      </c>
      <c r="E734" s="1" t="s">
        <v>12</v>
      </c>
      <c r="F734" s="4">
        <f ca="1">RANDBETWEEN(-40,60)</f>
        <v>-7</v>
      </c>
      <c r="G734" s="4">
        <f ca="1" t="shared" ref="G734:G736" si="418">RANDBETWEEN(40,80)</f>
        <v>44</v>
      </c>
      <c r="H734" s="5">
        <f ca="1" t="shared" si="392"/>
        <v>-0.159090909090909</v>
      </c>
    </row>
    <row r="735" spans="1:8">
      <c r="A735" s="3" t="s">
        <v>28</v>
      </c>
      <c r="B735" s="3" t="s">
        <v>29</v>
      </c>
      <c r="C735" s="2">
        <v>2014</v>
      </c>
      <c r="D735" s="2">
        <v>3</v>
      </c>
      <c r="E735" s="1" t="s">
        <v>13</v>
      </c>
      <c r="F735" s="4">
        <f ca="1" t="shared" ref="F735:F741" si="419">RANDBETWEEN(40,80)</f>
        <v>64</v>
      </c>
      <c r="G735" s="4">
        <f ca="1" t="shared" si="418"/>
        <v>51</v>
      </c>
      <c r="H735" s="5">
        <f ca="1" t="shared" si="392"/>
        <v>1.25490196078431</v>
      </c>
    </row>
    <row r="736" spans="1:8">
      <c r="A736" s="3" t="s">
        <v>28</v>
      </c>
      <c r="B736" s="3" t="s">
        <v>29</v>
      </c>
      <c r="C736" s="2">
        <v>2014</v>
      </c>
      <c r="D736" s="2">
        <v>3</v>
      </c>
      <c r="E736" s="1" t="s">
        <v>14</v>
      </c>
      <c r="F736" s="4">
        <f ca="1" t="shared" si="419"/>
        <v>61</v>
      </c>
      <c r="G736" s="4">
        <f ca="1" t="shared" si="418"/>
        <v>60</v>
      </c>
      <c r="H736" s="5">
        <f ca="1" t="shared" si="392"/>
        <v>1.01666666666667</v>
      </c>
    </row>
    <row r="737" spans="1:8">
      <c r="A737" s="3" t="s">
        <v>28</v>
      </c>
      <c r="B737" s="3" t="s">
        <v>29</v>
      </c>
      <c r="C737" s="2">
        <v>2014</v>
      </c>
      <c r="D737" s="2">
        <v>4</v>
      </c>
      <c r="E737" s="1" t="s">
        <v>10</v>
      </c>
      <c r="F737" s="4">
        <f ca="1" t="shared" ref="F737:F743" si="420">RANDBETWEEN(100,200)</f>
        <v>123</v>
      </c>
      <c r="G737" s="4">
        <f ca="1" t="shared" ref="G737:G743" si="421">RANDBETWEEN(100,200)</f>
        <v>140</v>
      </c>
      <c r="H737" s="5">
        <f ca="1" t="shared" si="392"/>
        <v>0.878571428571429</v>
      </c>
    </row>
    <row r="738" spans="1:8">
      <c r="A738" s="3" t="s">
        <v>28</v>
      </c>
      <c r="B738" s="3" t="s">
        <v>29</v>
      </c>
      <c r="C738" s="2">
        <v>2014</v>
      </c>
      <c r="D738" s="2">
        <v>4</v>
      </c>
      <c r="E738" s="1" t="s">
        <v>11</v>
      </c>
      <c r="F738" s="4">
        <f ca="1" t="shared" si="420"/>
        <v>164</v>
      </c>
      <c r="G738" s="4">
        <f ca="1" t="shared" si="421"/>
        <v>126</v>
      </c>
      <c r="H738" s="5">
        <f ca="1" t="shared" si="392"/>
        <v>1.3015873015873</v>
      </c>
    </row>
    <row r="739" spans="1:8">
      <c r="A739" s="3" t="s">
        <v>28</v>
      </c>
      <c r="B739" s="3" t="s">
        <v>29</v>
      </c>
      <c r="C739" s="2">
        <v>2014</v>
      </c>
      <c r="D739" s="2">
        <v>4</v>
      </c>
      <c r="E739" s="1" t="s">
        <v>12</v>
      </c>
      <c r="F739" s="4">
        <f ca="1">RANDBETWEEN(-40,60)</f>
        <v>-16</v>
      </c>
      <c r="G739" s="4">
        <f ca="1" t="shared" ref="G739:G741" si="422">RANDBETWEEN(40,80)</f>
        <v>70</v>
      </c>
      <c r="H739" s="5">
        <f ca="1" t="shared" si="392"/>
        <v>-0.228571428571429</v>
      </c>
    </row>
    <row r="740" spans="1:8">
      <c r="A740" s="3" t="s">
        <v>28</v>
      </c>
      <c r="B740" s="3" t="s">
        <v>29</v>
      </c>
      <c r="C740" s="2">
        <v>2014</v>
      </c>
      <c r="D740" s="2">
        <v>4</v>
      </c>
      <c r="E740" s="1" t="s">
        <v>13</v>
      </c>
      <c r="F740" s="4">
        <f ca="1" t="shared" si="419"/>
        <v>51</v>
      </c>
      <c r="G740" s="4">
        <f ca="1" t="shared" si="422"/>
        <v>78</v>
      </c>
      <c r="H740" s="5">
        <f ca="1" t="shared" si="392"/>
        <v>0.653846153846154</v>
      </c>
    </row>
    <row r="741" spans="1:8">
      <c r="A741" s="3" t="s">
        <v>28</v>
      </c>
      <c r="B741" s="3" t="s">
        <v>29</v>
      </c>
      <c r="C741" s="2">
        <v>2014</v>
      </c>
      <c r="D741" s="2">
        <v>4</v>
      </c>
      <c r="E741" s="1" t="s">
        <v>14</v>
      </c>
      <c r="F741" s="4">
        <f ca="1" t="shared" si="419"/>
        <v>45</v>
      </c>
      <c r="G741" s="4">
        <f ca="1" t="shared" si="422"/>
        <v>75</v>
      </c>
      <c r="H741" s="5">
        <f ca="1" t="shared" si="392"/>
        <v>0.6</v>
      </c>
    </row>
    <row r="742" spans="1:8">
      <c r="A742" s="3" t="s">
        <v>28</v>
      </c>
      <c r="B742" s="3" t="s">
        <v>29</v>
      </c>
      <c r="C742" s="2">
        <v>2014</v>
      </c>
      <c r="D742" s="2">
        <v>5</v>
      </c>
      <c r="E742" s="1" t="s">
        <v>10</v>
      </c>
      <c r="F742" s="4">
        <f ca="1" t="shared" si="420"/>
        <v>143</v>
      </c>
      <c r="G742" s="4">
        <f ca="1" t="shared" si="421"/>
        <v>172</v>
      </c>
      <c r="H742" s="5">
        <f ca="1" t="shared" si="392"/>
        <v>0.831395348837209</v>
      </c>
    </row>
    <row r="743" spans="1:8">
      <c r="A743" s="3" t="s">
        <v>28</v>
      </c>
      <c r="B743" s="3" t="s">
        <v>29</v>
      </c>
      <c r="C743" s="2">
        <v>2014</v>
      </c>
      <c r="D743" s="2">
        <v>5</v>
      </c>
      <c r="E743" s="1" t="s">
        <v>11</v>
      </c>
      <c r="F743" s="4">
        <f ca="1" t="shared" si="420"/>
        <v>145</v>
      </c>
      <c r="G743" s="4">
        <f ca="1" t="shared" si="421"/>
        <v>189</v>
      </c>
      <c r="H743" s="5">
        <f ca="1" t="shared" si="392"/>
        <v>0.767195767195767</v>
      </c>
    </row>
    <row r="744" spans="1:8">
      <c r="A744" s="3" t="s">
        <v>28</v>
      </c>
      <c r="B744" s="3" t="s">
        <v>29</v>
      </c>
      <c r="C744" s="2">
        <v>2014</v>
      </c>
      <c r="D744" s="2">
        <v>5</v>
      </c>
      <c r="E744" s="1" t="s">
        <v>12</v>
      </c>
      <c r="F744" s="4">
        <f ca="1">RANDBETWEEN(-40,60)</f>
        <v>53</v>
      </c>
      <c r="G744" s="4">
        <f ca="1" t="shared" ref="G744:G746" si="423">RANDBETWEEN(40,80)</f>
        <v>73</v>
      </c>
      <c r="H744" s="5">
        <f ca="1" t="shared" si="392"/>
        <v>0.726027397260274</v>
      </c>
    </row>
    <row r="745" spans="1:8">
      <c r="A745" s="3" t="s">
        <v>28</v>
      </c>
      <c r="B745" s="3" t="s">
        <v>29</v>
      </c>
      <c r="C745" s="2">
        <v>2014</v>
      </c>
      <c r="D745" s="2">
        <v>5</v>
      </c>
      <c r="E745" s="1" t="s">
        <v>13</v>
      </c>
      <c r="F745" s="4">
        <f ca="1">RANDBETWEEN(40,80)</f>
        <v>78</v>
      </c>
      <c r="G745" s="4">
        <f ca="1" t="shared" si="423"/>
        <v>73</v>
      </c>
      <c r="H745" s="5">
        <f ca="1" t="shared" si="392"/>
        <v>1.06849315068493</v>
      </c>
    </row>
    <row r="746" spans="1:8">
      <c r="A746" s="3" t="s">
        <v>28</v>
      </c>
      <c r="B746" s="3" t="s">
        <v>29</v>
      </c>
      <c r="C746" s="2">
        <v>2014</v>
      </c>
      <c r="D746" s="2">
        <v>5</v>
      </c>
      <c r="E746" s="1" t="s">
        <v>14</v>
      </c>
      <c r="F746" s="4">
        <f ca="1">RANDBETWEEN(40,80)</f>
        <v>48</v>
      </c>
      <c r="G746" s="4">
        <f ca="1" t="shared" si="423"/>
        <v>70</v>
      </c>
      <c r="H746" s="5">
        <f ca="1" t="shared" si="392"/>
        <v>0.685714285714286</v>
      </c>
    </row>
    <row r="747" spans="1:8">
      <c r="A747" s="3" t="s">
        <v>28</v>
      </c>
      <c r="B747" s="3" t="s">
        <v>29</v>
      </c>
      <c r="C747" s="2">
        <v>2014</v>
      </c>
      <c r="D747" s="2">
        <v>6</v>
      </c>
      <c r="E747" s="1" t="s">
        <v>10</v>
      </c>
      <c r="F747" s="4">
        <f ca="1" t="shared" ref="F747:F753" si="424">RANDBETWEEN(100,200)</f>
        <v>131</v>
      </c>
      <c r="G747" s="4">
        <f ca="1" t="shared" ref="G747:G753" si="425">RANDBETWEEN(100,200)</f>
        <v>112</v>
      </c>
      <c r="H747" s="5">
        <f ca="1" t="shared" ref="H747:H810" si="426">F747/G747</f>
        <v>1.16964285714286</v>
      </c>
    </row>
    <row r="748" spans="1:8">
      <c r="A748" s="3" t="s">
        <v>28</v>
      </c>
      <c r="B748" s="3" t="s">
        <v>29</v>
      </c>
      <c r="C748" s="2">
        <v>2014</v>
      </c>
      <c r="D748" s="2">
        <v>6</v>
      </c>
      <c r="E748" s="1" t="s">
        <v>11</v>
      </c>
      <c r="F748" s="4">
        <f ca="1" t="shared" si="424"/>
        <v>155</v>
      </c>
      <c r="G748" s="4">
        <f ca="1" t="shared" si="425"/>
        <v>152</v>
      </c>
      <c r="H748" s="5">
        <f ca="1" t="shared" si="426"/>
        <v>1.01973684210526</v>
      </c>
    </row>
    <row r="749" spans="1:8">
      <c r="A749" s="3" t="s">
        <v>28</v>
      </c>
      <c r="B749" s="3" t="s">
        <v>29</v>
      </c>
      <c r="C749" s="2">
        <v>2014</v>
      </c>
      <c r="D749" s="2">
        <v>6</v>
      </c>
      <c r="E749" s="1" t="s">
        <v>12</v>
      </c>
      <c r="F749" s="4">
        <f ca="1" t="shared" ref="F749:F751" si="427">RANDBETWEEN(40,80)</f>
        <v>41</v>
      </c>
      <c r="G749" s="4">
        <f ca="1" t="shared" ref="G749:G751" si="428">RANDBETWEEN(40,80)</f>
        <v>77</v>
      </c>
      <c r="H749" s="5">
        <f ca="1" t="shared" si="426"/>
        <v>0.532467532467532</v>
      </c>
    </row>
    <row r="750" spans="1:8">
      <c r="A750" s="3" t="s">
        <v>28</v>
      </c>
      <c r="B750" s="3" t="s">
        <v>29</v>
      </c>
      <c r="C750" s="2">
        <v>2014</v>
      </c>
      <c r="D750" s="2">
        <v>6</v>
      </c>
      <c r="E750" s="1" t="s">
        <v>13</v>
      </c>
      <c r="F750" s="4">
        <f ca="1" t="shared" si="427"/>
        <v>78</v>
      </c>
      <c r="G750" s="4">
        <f ca="1" t="shared" si="428"/>
        <v>55</v>
      </c>
      <c r="H750" s="5">
        <f ca="1" t="shared" si="426"/>
        <v>1.41818181818182</v>
      </c>
    </row>
    <row r="751" spans="1:8">
      <c r="A751" s="3" t="s">
        <v>28</v>
      </c>
      <c r="B751" s="3" t="s">
        <v>29</v>
      </c>
      <c r="C751" s="2">
        <v>2014</v>
      </c>
      <c r="D751" s="2">
        <v>6</v>
      </c>
      <c r="E751" s="1" t="s">
        <v>14</v>
      </c>
      <c r="F751" s="4">
        <f ca="1" t="shared" si="427"/>
        <v>44</v>
      </c>
      <c r="G751" s="4">
        <f ca="1" t="shared" si="428"/>
        <v>56</v>
      </c>
      <c r="H751" s="5">
        <f ca="1" t="shared" si="426"/>
        <v>0.785714285714286</v>
      </c>
    </row>
    <row r="752" spans="1:8">
      <c r="A752" s="3" t="s">
        <v>28</v>
      </c>
      <c r="B752" s="3" t="s">
        <v>29</v>
      </c>
      <c r="C752" s="2">
        <v>2014</v>
      </c>
      <c r="D752" s="2">
        <v>7</v>
      </c>
      <c r="E752" s="1" t="s">
        <v>10</v>
      </c>
      <c r="F752" s="4">
        <f ca="1" t="shared" si="424"/>
        <v>154</v>
      </c>
      <c r="G752" s="4">
        <f ca="1" t="shared" si="425"/>
        <v>190</v>
      </c>
      <c r="H752" s="5">
        <f ca="1" t="shared" si="426"/>
        <v>0.810526315789474</v>
      </c>
    </row>
    <row r="753" spans="1:8">
      <c r="A753" s="3" t="s">
        <v>28</v>
      </c>
      <c r="B753" s="3" t="s">
        <v>29</v>
      </c>
      <c r="C753" s="2">
        <v>2014</v>
      </c>
      <c r="D753" s="2">
        <v>7</v>
      </c>
      <c r="E753" s="1" t="s">
        <v>11</v>
      </c>
      <c r="F753" s="4">
        <f ca="1" t="shared" si="424"/>
        <v>118</v>
      </c>
      <c r="G753" s="4">
        <f ca="1" t="shared" si="425"/>
        <v>105</v>
      </c>
      <c r="H753" s="5">
        <f ca="1" t="shared" si="426"/>
        <v>1.12380952380952</v>
      </c>
    </row>
    <row r="754" spans="1:8">
      <c r="A754" s="3" t="s">
        <v>28</v>
      </c>
      <c r="B754" s="3" t="s">
        <v>29</v>
      </c>
      <c r="C754" s="2">
        <v>2014</v>
      </c>
      <c r="D754" s="2">
        <v>7</v>
      </c>
      <c r="E754" s="1" t="s">
        <v>12</v>
      </c>
      <c r="F754" s="4">
        <f ca="1" t="shared" ref="F754:F756" si="429">RANDBETWEEN(40,80)</f>
        <v>66</v>
      </c>
      <c r="G754" s="4">
        <f ca="1" t="shared" ref="G754:G756" si="430">RANDBETWEEN(40,80)</f>
        <v>62</v>
      </c>
      <c r="H754" s="5">
        <f ca="1" t="shared" si="426"/>
        <v>1.06451612903226</v>
      </c>
    </row>
    <row r="755" spans="1:8">
      <c r="A755" s="3" t="s">
        <v>28</v>
      </c>
      <c r="B755" s="3" t="s">
        <v>29</v>
      </c>
      <c r="C755" s="2">
        <v>2014</v>
      </c>
      <c r="D755" s="2">
        <v>7</v>
      </c>
      <c r="E755" s="1" t="s">
        <v>13</v>
      </c>
      <c r="F755" s="4">
        <f ca="1" t="shared" si="429"/>
        <v>57</v>
      </c>
      <c r="G755" s="4">
        <f ca="1" t="shared" si="430"/>
        <v>48</v>
      </c>
      <c r="H755" s="5">
        <f ca="1" t="shared" si="426"/>
        <v>1.1875</v>
      </c>
    </row>
    <row r="756" spans="1:8">
      <c r="A756" s="3" t="s">
        <v>28</v>
      </c>
      <c r="B756" s="3" t="s">
        <v>29</v>
      </c>
      <c r="C756" s="2">
        <v>2014</v>
      </c>
      <c r="D756" s="2">
        <v>7</v>
      </c>
      <c r="E756" s="1" t="s">
        <v>14</v>
      </c>
      <c r="F756" s="4">
        <f ca="1" t="shared" si="429"/>
        <v>51</v>
      </c>
      <c r="G756" s="4">
        <f ca="1" t="shared" si="430"/>
        <v>55</v>
      </c>
      <c r="H756" s="5">
        <f ca="1" t="shared" si="426"/>
        <v>0.927272727272727</v>
      </c>
    </row>
    <row r="757" spans="1:8">
      <c r="A757" s="3" t="s">
        <v>28</v>
      </c>
      <c r="B757" s="3" t="s">
        <v>29</v>
      </c>
      <c r="C757" s="2">
        <v>2014</v>
      </c>
      <c r="D757" s="2">
        <v>8</v>
      </c>
      <c r="E757" s="1" t="s">
        <v>10</v>
      </c>
      <c r="F757" s="4">
        <f ca="1" t="shared" ref="F757:F763" si="431">RANDBETWEEN(100,200)</f>
        <v>186</v>
      </c>
      <c r="G757" s="4">
        <f ca="1" t="shared" ref="G757:G763" si="432">RANDBETWEEN(100,200)</f>
        <v>113</v>
      </c>
      <c r="H757" s="5">
        <f ca="1" t="shared" si="426"/>
        <v>1.64601769911504</v>
      </c>
    </row>
    <row r="758" spans="1:8">
      <c r="A758" s="3" t="s">
        <v>28</v>
      </c>
      <c r="B758" s="3" t="s">
        <v>29</v>
      </c>
      <c r="C758" s="2">
        <v>2014</v>
      </c>
      <c r="D758" s="2">
        <v>8</v>
      </c>
      <c r="E758" s="1" t="s">
        <v>11</v>
      </c>
      <c r="F758" s="4">
        <f ca="1" t="shared" si="431"/>
        <v>162</v>
      </c>
      <c r="G758" s="4">
        <f ca="1" t="shared" si="432"/>
        <v>166</v>
      </c>
      <c r="H758" s="5">
        <f ca="1" t="shared" si="426"/>
        <v>0.975903614457831</v>
      </c>
    </row>
    <row r="759" spans="1:8">
      <c r="A759" s="3" t="s">
        <v>28</v>
      </c>
      <c r="B759" s="3" t="s">
        <v>29</v>
      </c>
      <c r="C759" s="2">
        <v>2014</v>
      </c>
      <c r="D759" s="2">
        <v>8</v>
      </c>
      <c r="E759" s="1" t="s">
        <v>12</v>
      </c>
      <c r="F759" s="4">
        <f ca="1" t="shared" ref="F759:F761" si="433">RANDBETWEEN(40,80)</f>
        <v>53</v>
      </c>
      <c r="G759" s="4">
        <f ca="1" t="shared" ref="G759:G761" si="434">RANDBETWEEN(40,80)</f>
        <v>56</v>
      </c>
      <c r="H759" s="5">
        <f ca="1" t="shared" si="426"/>
        <v>0.946428571428571</v>
      </c>
    </row>
    <row r="760" spans="1:8">
      <c r="A760" s="3" t="s">
        <v>28</v>
      </c>
      <c r="B760" s="3" t="s">
        <v>29</v>
      </c>
      <c r="C760" s="2">
        <v>2014</v>
      </c>
      <c r="D760" s="2">
        <v>8</v>
      </c>
      <c r="E760" s="1" t="s">
        <v>13</v>
      </c>
      <c r="F760" s="4">
        <f ca="1" t="shared" si="433"/>
        <v>50</v>
      </c>
      <c r="G760" s="4">
        <f ca="1" t="shared" si="434"/>
        <v>46</v>
      </c>
      <c r="H760" s="5">
        <f ca="1" t="shared" si="426"/>
        <v>1.08695652173913</v>
      </c>
    </row>
    <row r="761" spans="1:8">
      <c r="A761" s="3" t="s">
        <v>28</v>
      </c>
      <c r="B761" s="3" t="s">
        <v>29</v>
      </c>
      <c r="C761" s="2">
        <v>2014</v>
      </c>
      <c r="D761" s="2">
        <v>8</v>
      </c>
      <c r="E761" s="1" t="s">
        <v>14</v>
      </c>
      <c r="F761" s="4">
        <f ca="1" t="shared" si="433"/>
        <v>73</v>
      </c>
      <c r="G761" s="4">
        <f ca="1" t="shared" si="434"/>
        <v>48</v>
      </c>
      <c r="H761" s="5">
        <f ca="1" t="shared" si="426"/>
        <v>1.52083333333333</v>
      </c>
    </row>
    <row r="762" spans="1:8">
      <c r="A762" s="3" t="s">
        <v>28</v>
      </c>
      <c r="B762" s="3" t="s">
        <v>29</v>
      </c>
      <c r="C762" s="2">
        <v>2014</v>
      </c>
      <c r="D762" s="2">
        <v>9</v>
      </c>
      <c r="E762" s="1" t="s">
        <v>10</v>
      </c>
      <c r="F762" s="4">
        <f ca="1" t="shared" si="431"/>
        <v>164</v>
      </c>
      <c r="G762" s="4">
        <f ca="1" t="shared" si="432"/>
        <v>111</v>
      </c>
      <c r="H762" s="5">
        <f ca="1" t="shared" si="426"/>
        <v>1.47747747747748</v>
      </c>
    </row>
    <row r="763" spans="1:8">
      <c r="A763" s="3" t="s">
        <v>28</v>
      </c>
      <c r="B763" s="3" t="s">
        <v>29</v>
      </c>
      <c r="C763" s="2">
        <v>2014</v>
      </c>
      <c r="D763" s="2">
        <v>9</v>
      </c>
      <c r="E763" s="1" t="s">
        <v>11</v>
      </c>
      <c r="F763" s="4">
        <f ca="1" t="shared" si="431"/>
        <v>119</v>
      </c>
      <c r="G763" s="4">
        <f ca="1" t="shared" si="432"/>
        <v>158</v>
      </c>
      <c r="H763" s="5">
        <f ca="1" t="shared" si="426"/>
        <v>0.753164556962025</v>
      </c>
    </row>
    <row r="764" spans="1:8">
      <c r="A764" s="3" t="s">
        <v>28</v>
      </c>
      <c r="B764" s="3" t="s">
        <v>29</v>
      </c>
      <c r="C764" s="2">
        <v>2014</v>
      </c>
      <c r="D764" s="2">
        <v>9</v>
      </c>
      <c r="E764" s="1" t="s">
        <v>12</v>
      </c>
      <c r="F764" s="4">
        <f ca="1" t="shared" ref="F764:F766" si="435">RANDBETWEEN(40,80)</f>
        <v>53</v>
      </c>
      <c r="G764" s="4">
        <f ca="1" t="shared" ref="G764:G766" si="436">RANDBETWEEN(40,80)</f>
        <v>72</v>
      </c>
      <c r="H764" s="5">
        <f ca="1" t="shared" si="426"/>
        <v>0.736111111111111</v>
      </c>
    </row>
    <row r="765" spans="1:8">
      <c r="A765" s="3" t="s">
        <v>28</v>
      </c>
      <c r="B765" s="3" t="s">
        <v>29</v>
      </c>
      <c r="C765" s="2">
        <v>2014</v>
      </c>
      <c r="D765" s="2">
        <v>9</v>
      </c>
      <c r="E765" s="1" t="s">
        <v>13</v>
      </c>
      <c r="F765" s="4">
        <f ca="1" t="shared" si="435"/>
        <v>77</v>
      </c>
      <c r="G765" s="4">
        <f ca="1" t="shared" si="436"/>
        <v>51</v>
      </c>
      <c r="H765" s="5">
        <f ca="1" t="shared" si="426"/>
        <v>1.50980392156863</v>
      </c>
    </row>
    <row r="766" spans="1:8">
      <c r="A766" s="3" t="s">
        <v>28</v>
      </c>
      <c r="B766" s="3" t="s">
        <v>29</v>
      </c>
      <c r="C766" s="2">
        <v>2014</v>
      </c>
      <c r="D766" s="2">
        <v>9</v>
      </c>
      <c r="E766" s="1" t="s">
        <v>14</v>
      </c>
      <c r="F766" s="4">
        <f ca="1" t="shared" si="435"/>
        <v>45</v>
      </c>
      <c r="G766" s="4">
        <f ca="1" t="shared" si="436"/>
        <v>45</v>
      </c>
      <c r="H766" s="5">
        <f ca="1" t="shared" si="426"/>
        <v>1</v>
      </c>
    </row>
    <row r="767" spans="1:8">
      <c r="A767" s="3" t="s">
        <v>28</v>
      </c>
      <c r="B767" s="3" t="s">
        <v>29</v>
      </c>
      <c r="C767" s="2">
        <v>2014</v>
      </c>
      <c r="D767" s="2">
        <v>10</v>
      </c>
      <c r="E767" s="1" t="s">
        <v>10</v>
      </c>
      <c r="F767" s="4">
        <f ca="1" t="shared" ref="F767:F773" si="437">RANDBETWEEN(100,200)</f>
        <v>153</v>
      </c>
      <c r="G767" s="4">
        <f ca="1" t="shared" ref="G767:G773" si="438">RANDBETWEEN(100,200)</f>
        <v>180</v>
      </c>
      <c r="H767" s="5">
        <f ca="1" t="shared" si="426"/>
        <v>0.85</v>
      </c>
    </row>
    <row r="768" spans="1:8">
      <c r="A768" s="3" t="s">
        <v>28</v>
      </c>
      <c r="B768" s="3" t="s">
        <v>29</v>
      </c>
      <c r="C768" s="2">
        <v>2014</v>
      </c>
      <c r="D768" s="2">
        <v>10</v>
      </c>
      <c r="E768" s="1" t="s">
        <v>11</v>
      </c>
      <c r="F768" s="4">
        <f ca="1" t="shared" si="437"/>
        <v>122</v>
      </c>
      <c r="G768" s="4">
        <f ca="1" t="shared" si="438"/>
        <v>101</v>
      </c>
      <c r="H768" s="5">
        <f ca="1" t="shared" si="426"/>
        <v>1.20792079207921</v>
      </c>
    </row>
    <row r="769" spans="1:8">
      <c r="A769" s="3" t="s">
        <v>28</v>
      </c>
      <c r="B769" s="3" t="s">
        <v>29</v>
      </c>
      <c r="C769" s="2">
        <v>2014</v>
      </c>
      <c r="D769" s="2">
        <v>10</v>
      </c>
      <c r="E769" s="1" t="s">
        <v>12</v>
      </c>
      <c r="F769" s="4">
        <f ca="1" t="shared" ref="F769:F771" si="439">RANDBETWEEN(40,80)</f>
        <v>59</v>
      </c>
      <c r="G769" s="4">
        <f ca="1" t="shared" ref="G769:G771" si="440">RANDBETWEEN(40,80)</f>
        <v>56</v>
      </c>
      <c r="H769" s="5">
        <f ca="1" t="shared" si="426"/>
        <v>1.05357142857143</v>
      </c>
    </row>
    <row r="770" spans="1:8">
      <c r="A770" s="3" t="s">
        <v>28</v>
      </c>
      <c r="B770" s="3" t="s">
        <v>29</v>
      </c>
      <c r="C770" s="2">
        <v>2014</v>
      </c>
      <c r="D770" s="2">
        <v>10</v>
      </c>
      <c r="E770" s="1" t="s">
        <v>13</v>
      </c>
      <c r="F770" s="4">
        <f ca="1" t="shared" si="439"/>
        <v>59</v>
      </c>
      <c r="G770" s="4">
        <f ca="1" t="shared" si="440"/>
        <v>44</v>
      </c>
      <c r="H770" s="5">
        <f ca="1" t="shared" si="426"/>
        <v>1.34090909090909</v>
      </c>
    </row>
    <row r="771" spans="1:8">
      <c r="A771" s="3" t="s">
        <v>28</v>
      </c>
      <c r="B771" s="3" t="s">
        <v>29</v>
      </c>
      <c r="C771" s="2">
        <v>2014</v>
      </c>
      <c r="D771" s="2">
        <v>10</v>
      </c>
      <c r="E771" s="1" t="s">
        <v>14</v>
      </c>
      <c r="F771" s="4">
        <f ca="1" t="shared" si="439"/>
        <v>63</v>
      </c>
      <c r="G771" s="4">
        <f ca="1" t="shared" si="440"/>
        <v>42</v>
      </c>
      <c r="H771" s="5">
        <f ca="1" t="shared" si="426"/>
        <v>1.5</v>
      </c>
    </row>
    <row r="772" spans="1:8">
      <c r="A772" s="3" t="s">
        <v>28</v>
      </c>
      <c r="B772" s="3" t="s">
        <v>29</v>
      </c>
      <c r="C772" s="2">
        <v>2014</v>
      </c>
      <c r="D772" s="2">
        <v>11</v>
      </c>
      <c r="E772" s="1" t="s">
        <v>10</v>
      </c>
      <c r="F772" s="4">
        <f ca="1" t="shared" si="437"/>
        <v>166</v>
      </c>
      <c r="G772" s="4">
        <f ca="1" t="shared" si="438"/>
        <v>179</v>
      </c>
      <c r="H772" s="5">
        <f ca="1" t="shared" si="426"/>
        <v>0.927374301675978</v>
      </c>
    </row>
    <row r="773" spans="1:8">
      <c r="A773" s="3" t="s">
        <v>28</v>
      </c>
      <c r="B773" s="3" t="s">
        <v>29</v>
      </c>
      <c r="C773" s="2">
        <v>2014</v>
      </c>
      <c r="D773" s="2">
        <v>11</v>
      </c>
      <c r="E773" s="1" t="s">
        <v>11</v>
      </c>
      <c r="F773" s="4">
        <f ca="1" t="shared" si="437"/>
        <v>117</v>
      </c>
      <c r="G773" s="4">
        <f ca="1" t="shared" si="438"/>
        <v>124</v>
      </c>
      <c r="H773" s="5">
        <f ca="1" t="shared" si="426"/>
        <v>0.943548387096774</v>
      </c>
    </row>
    <row r="774" spans="1:8">
      <c r="A774" s="3" t="s">
        <v>28</v>
      </c>
      <c r="B774" s="3" t="s">
        <v>29</v>
      </c>
      <c r="C774" s="2">
        <v>2014</v>
      </c>
      <c r="D774" s="2">
        <v>11</v>
      </c>
      <c r="E774" s="1" t="s">
        <v>12</v>
      </c>
      <c r="F774" s="4">
        <f ca="1" t="shared" ref="F774:F776" si="441">RANDBETWEEN(40,80)</f>
        <v>78</v>
      </c>
      <c r="G774" s="4">
        <f ca="1" t="shared" ref="G774:G776" si="442">RANDBETWEEN(40,80)</f>
        <v>53</v>
      </c>
      <c r="H774" s="5">
        <f ca="1" t="shared" si="426"/>
        <v>1.47169811320755</v>
      </c>
    </row>
    <row r="775" spans="1:8">
      <c r="A775" s="3" t="s">
        <v>28</v>
      </c>
      <c r="B775" s="3" t="s">
        <v>29</v>
      </c>
      <c r="C775" s="2">
        <v>2014</v>
      </c>
      <c r="D775" s="2">
        <v>11</v>
      </c>
      <c r="E775" s="1" t="s">
        <v>13</v>
      </c>
      <c r="F775" s="4">
        <f ca="1" t="shared" si="441"/>
        <v>74</v>
      </c>
      <c r="G775" s="4">
        <f ca="1" t="shared" si="442"/>
        <v>53</v>
      </c>
      <c r="H775" s="5">
        <f ca="1" t="shared" si="426"/>
        <v>1.39622641509434</v>
      </c>
    </row>
    <row r="776" spans="1:8">
      <c r="A776" s="3" t="s">
        <v>28</v>
      </c>
      <c r="B776" s="3" t="s">
        <v>29</v>
      </c>
      <c r="C776" s="2">
        <v>2014</v>
      </c>
      <c r="D776" s="2">
        <v>11</v>
      </c>
      <c r="E776" s="1" t="s">
        <v>14</v>
      </c>
      <c r="F776" s="4">
        <f ca="1" t="shared" si="441"/>
        <v>72</v>
      </c>
      <c r="G776" s="4">
        <f ca="1" t="shared" si="442"/>
        <v>60</v>
      </c>
      <c r="H776" s="5">
        <f ca="1" t="shared" si="426"/>
        <v>1.2</v>
      </c>
    </row>
    <row r="777" spans="1:8">
      <c r="A777" s="3" t="s">
        <v>28</v>
      </c>
      <c r="B777" s="3" t="s">
        <v>29</v>
      </c>
      <c r="C777" s="2">
        <v>2014</v>
      </c>
      <c r="D777" s="2">
        <v>12</v>
      </c>
      <c r="E777" s="1" t="s">
        <v>10</v>
      </c>
      <c r="F777" s="4">
        <f ca="1" t="shared" ref="F777:F779" si="443">RANDBETWEEN(100,200)</f>
        <v>168</v>
      </c>
      <c r="G777" s="4">
        <f ca="1" t="shared" ref="G777:G783" si="444">RANDBETWEEN(100,200)</f>
        <v>199</v>
      </c>
      <c r="H777" s="5">
        <f ca="1" t="shared" si="426"/>
        <v>0.844221105527638</v>
      </c>
    </row>
    <row r="778" spans="1:8">
      <c r="A778" s="3" t="s">
        <v>28</v>
      </c>
      <c r="B778" s="3" t="s">
        <v>29</v>
      </c>
      <c r="C778" s="2">
        <v>2014</v>
      </c>
      <c r="D778" s="2">
        <v>12</v>
      </c>
      <c r="E778" s="1" t="s">
        <v>11</v>
      </c>
      <c r="F778" s="4">
        <f ca="1" t="shared" si="443"/>
        <v>165</v>
      </c>
      <c r="G778" s="4">
        <f ca="1" t="shared" si="444"/>
        <v>106</v>
      </c>
      <c r="H778" s="5">
        <f ca="1" t="shared" si="426"/>
        <v>1.55660377358491</v>
      </c>
    </row>
    <row r="779" spans="1:8">
      <c r="A779" s="3" t="s">
        <v>28</v>
      </c>
      <c r="B779" s="3" t="s">
        <v>29</v>
      </c>
      <c r="C779" s="2">
        <v>2014</v>
      </c>
      <c r="D779" s="2">
        <v>12</v>
      </c>
      <c r="E779" s="1" t="s">
        <v>12</v>
      </c>
      <c r="F779" s="4">
        <f ca="1" t="shared" ref="F779:F781" si="445">RANDBETWEEN(40,80)</f>
        <v>66</v>
      </c>
      <c r="G779" s="4">
        <f ca="1" t="shared" ref="G779:G781" si="446">RANDBETWEEN(40,80)</f>
        <v>66</v>
      </c>
      <c r="H779" s="5">
        <f ca="1" t="shared" si="426"/>
        <v>1</v>
      </c>
    </row>
    <row r="780" spans="1:8">
      <c r="A780" s="3" t="s">
        <v>28</v>
      </c>
      <c r="B780" s="3" t="s">
        <v>29</v>
      </c>
      <c r="C780" s="2">
        <v>2014</v>
      </c>
      <c r="D780" s="2">
        <v>12</v>
      </c>
      <c r="E780" s="1" t="s">
        <v>13</v>
      </c>
      <c r="F780" s="4">
        <f ca="1" t="shared" si="445"/>
        <v>52</v>
      </c>
      <c r="G780" s="4">
        <f ca="1" t="shared" si="446"/>
        <v>64</v>
      </c>
      <c r="H780" s="5">
        <f ca="1" t="shared" si="426"/>
        <v>0.8125</v>
      </c>
    </row>
    <row r="781" spans="1:8">
      <c r="A781" s="3" t="s">
        <v>28</v>
      </c>
      <c r="B781" s="3" t="s">
        <v>29</v>
      </c>
      <c r="C781" s="2">
        <v>2014</v>
      </c>
      <c r="D781" s="2">
        <v>12</v>
      </c>
      <c r="E781" s="1" t="s">
        <v>14</v>
      </c>
      <c r="F781" s="4">
        <f ca="1" t="shared" si="445"/>
        <v>54</v>
      </c>
      <c r="G781" s="4">
        <f ca="1" t="shared" si="446"/>
        <v>61</v>
      </c>
      <c r="H781" s="5">
        <f ca="1" t="shared" si="426"/>
        <v>0.885245901639344</v>
      </c>
    </row>
    <row r="782" spans="1:8">
      <c r="A782" s="2" t="s">
        <v>8</v>
      </c>
      <c r="B782" s="2" t="s">
        <v>9</v>
      </c>
      <c r="C782" s="2">
        <v>2015</v>
      </c>
      <c r="D782" s="2">
        <v>1</v>
      </c>
      <c r="E782" s="1" t="s">
        <v>10</v>
      </c>
      <c r="F782" s="4">
        <f ca="1" t="shared" ref="F782:F788" si="447">RANDBETWEEN(100,200)</f>
        <v>173</v>
      </c>
      <c r="G782" s="4">
        <f ca="1" t="shared" si="444"/>
        <v>114</v>
      </c>
      <c r="H782" s="5">
        <f ca="1" t="shared" si="426"/>
        <v>1.51754385964912</v>
      </c>
    </row>
    <row r="783" spans="1:8">
      <c r="A783" s="2" t="s">
        <v>8</v>
      </c>
      <c r="B783" s="2" t="s">
        <v>9</v>
      </c>
      <c r="C783" s="2">
        <v>2015</v>
      </c>
      <c r="D783" s="2">
        <v>1</v>
      </c>
      <c r="E783" s="1" t="s">
        <v>11</v>
      </c>
      <c r="F783" s="4">
        <f ca="1" t="shared" si="447"/>
        <v>173</v>
      </c>
      <c r="G783" s="4">
        <f ca="1" t="shared" si="444"/>
        <v>172</v>
      </c>
      <c r="H783" s="5">
        <f ca="1" t="shared" si="426"/>
        <v>1.00581395348837</v>
      </c>
    </row>
    <row r="784" spans="1:8">
      <c r="A784" s="2" t="s">
        <v>8</v>
      </c>
      <c r="B784" s="2" t="s">
        <v>9</v>
      </c>
      <c r="C784" s="2">
        <v>2015</v>
      </c>
      <c r="D784" s="2">
        <v>1</v>
      </c>
      <c r="E784" s="1" t="s">
        <v>12</v>
      </c>
      <c r="F784" s="4">
        <f ca="1" t="shared" ref="F784:F786" si="448">RANDBETWEEN(40,80)</f>
        <v>54</v>
      </c>
      <c r="G784" s="4">
        <f ca="1" t="shared" ref="G784:G786" si="449">RANDBETWEEN(40,80)</f>
        <v>78</v>
      </c>
      <c r="H784" s="5">
        <f ca="1" t="shared" si="426"/>
        <v>0.692307692307692</v>
      </c>
    </row>
    <row r="785" spans="1:8">
      <c r="A785" s="2" t="s">
        <v>8</v>
      </c>
      <c r="B785" s="2" t="s">
        <v>9</v>
      </c>
      <c r="C785" s="2">
        <v>2015</v>
      </c>
      <c r="D785" s="2">
        <v>1</v>
      </c>
      <c r="E785" s="1" t="s">
        <v>13</v>
      </c>
      <c r="F785" s="4">
        <f ca="1" t="shared" si="448"/>
        <v>67</v>
      </c>
      <c r="G785" s="4">
        <f ca="1" t="shared" si="449"/>
        <v>79</v>
      </c>
      <c r="H785" s="5">
        <f ca="1" t="shared" si="426"/>
        <v>0.848101265822785</v>
      </c>
    </row>
    <row r="786" spans="1:8">
      <c r="A786" s="2" t="s">
        <v>8</v>
      </c>
      <c r="B786" s="2" t="s">
        <v>9</v>
      </c>
      <c r="C786" s="2">
        <v>2015</v>
      </c>
      <c r="D786" s="2">
        <v>1</v>
      </c>
      <c r="E786" s="1" t="s">
        <v>14</v>
      </c>
      <c r="F786" s="4">
        <f ca="1" t="shared" si="448"/>
        <v>59</v>
      </c>
      <c r="G786" s="4">
        <f ca="1" t="shared" si="449"/>
        <v>42</v>
      </c>
      <c r="H786" s="5">
        <f ca="1" t="shared" si="426"/>
        <v>1.4047619047619</v>
      </c>
    </row>
    <row r="787" spans="1:8">
      <c r="A787" s="2" t="s">
        <v>8</v>
      </c>
      <c r="B787" s="2" t="s">
        <v>9</v>
      </c>
      <c r="C787" s="2">
        <v>2015</v>
      </c>
      <c r="D787" s="2">
        <v>2</v>
      </c>
      <c r="E787" s="1" t="s">
        <v>10</v>
      </c>
      <c r="F787" s="4">
        <f ca="1" t="shared" si="447"/>
        <v>182</v>
      </c>
      <c r="G787" s="4">
        <f ca="1" t="shared" ref="G787:G793" si="450">RANDBETWEEN(100,200)</f>
        <v>128</v>
      </c>
      <c r="H787" s="5">
        <f ca="1" t="shared" si="426"/>
        <v>1.421875</v>
      </c>
    </row>
    <row r="788" spans="1:8">
      <c r="A788" s="2" t="s">
        <v>8</v>
      </c>
      <c r="B788" s="2" t="s">
        <v>9</v>
      </c>
      <c r="C788" s="2">
        <v>2015</v>
      </c>
      <c r="D788" s="2">
        <v>2</v>
      </c>
      <c r="E788" s="1" t="s">
        <v>11</v>
      </c>
      <c r="F788" s="4">
        <f ca="1" t="shared" si="447"/>
        <v>200</v>
      </c>
      <c r="G788" s="4">
        <f ca="1" t="shared" si="450"/>
        <v>120</v>
      </c>
      <c r="H788" s="5">
        <f ca="1" t="shared" si="426"/>
        <v>1.66666666666667</v>
      </c>
    </row>
    <row r="789" spans="1:8">
      <c r="A789" s="2" t="s">
        <v>8</v>
      </c>
      <c r="B789" s="2" t="s">
        <v>9</v>
      </c>
      <c r="C789" s="2">
        <v>2015</v>
      </c>
      <c r="D789" s="2">
        <v>2</v>
      </c>
      <c r="E789" s="1" t="s">
        <v>12</v>
      </c>
      <c r="F789" s="4">
        <f ca="1" t="shared" ref="F789:F791" si="451">RANDBETWEEN(40,80)</f>
        <v>60</v>
      </c>
      <c r="G789" s="4">
        <f ca="1" t="shared" ref="G789:G791" si="452">RANDBETWEEN(40,80)</f>
        <v>79</v>
      </c>
      <c r="H789" s="5">
        <f ca="1" t="shared" si="426"/>
        <v>0.759493670886076</v>
      </c>
    </row>
    <row r="790" spans="1:8">
      <c r="A790" s="2" t="s">
        <v>8</v>
      </c>
      <c r="B790" s="2" t="s">
        <v>9</v>
      </c>
      <c r="C790" s="2">
        <v>2015</v>
      </c>
      <c r="D790" s="2">
        <v>2</v>
      </c>
      <c r="E790" s="1" t="s">
        <v>13</v>
      </c>
      <c r="F790" s="4">
        <f ca="1" t="shared" si="451"/>
        <v>69</v>
      </c>
      <c r="G790" s="4">
        <f ca="1" t="shared" si="452"/>
        <v>76</v>
      </c>
      <c r="H790" s="5">
        <f ca="1" t="shared" si="426"/>
        <v>0.907894736842105</v>
      </c>
    </row>
    <row r="791" spans="1:8">
      <c r="A791" s="2" t="s">
        <v>8</v>
      </c>
      <c r="B791" s="2" t="s">
        <v>9</v>
      </c>
      <c r="C791" s="2">
        <v>2015</v>
      </c>
      <c r="D791" s="2">
        <v>2</v>
      </c>
      <c r="E791" s="1" t="s">
        <v>14</v>
      </c>
      <c r="F791" s="4">
        <f ca="1" t="shared" si="451"/>
        <v>51</v>
      </c>
      <c r="G791" s="4">
        <f ca="1" t="shared" si="452"/>
        <v>60</v>
      </c>
      <c r="H791" s="5">
        <f ca="1" t="shared" si="426"/>
        <v>0.85</v>
      </c>
    </row>
    <row r="792" spans="1:8">
      <c r="A792" s="2" t="s">
        <v>8</v>
      </c>
      <c r="B792" s="2" t="s">
        <v>9</v>
      </c>
      <c r="C792" s="2">
        <v>2015</v>
      </c>
      <c r="D792" s="2">
        <v>3</v>
      </c>
      <c r="E792" s="1" t="s">
        <v>10</v>
      </c>
      <c r="F792" s="4">
        <f ca="1" t="shared" ref="F792:F798" si="453">RANDBETWEEN(100,200)</f>
        <v>145</v>
      </c>
      <c r="G792" s="4">
        <f ca="1" t="shared" si="450"/>
        <v>106</v>
      </c>
      <c r="H792" s="5">
        <f ca="1" t="shared" si="426"/>
        <v>1.36792452830189</v>
      </c>
    </row>
    <row r="793" spans="1:8">
      <c r="A793" s="2" t="s">
        <v>8</v>
      </c>
      <c r="B793" s="2" t="s">
        <v>9</v>
      </c>
      <c r="C793" s="2">
        <v>2015</v>
      </c>
      <c r="D793" s="2">
        <v>3</v>
      </c>
      <c r="E793" s="1" t="s">
        <v>11</v>
      </c>
      <c r="F793" s="4">
        <f ca="1" t="shared" si="453"/>
        <v>146</v>
      </c>
      <c r="G793" s="4">
        <f ca="1" t="shared" si="450"/>
        <v>157</v>
      </c>
      <c r="H793" s="5">
        <f ca="1" t="shared" si="426"/>
        <v>0.929936305732484</v>
      </c>
    </row>
    <row r="794" spans="1:8">
      <c r="A794" s="2" t="s">
        <v>8</v>
      </c>
      <c r="B794" s="2" t="s">
        <v>9</v>
      </c>
      <c r="C794" s="2">
        <v>2015</v>
      </c>
      <c r="D794" s="2">
        <v>3</v>
      </c>
      <c r="E794" s="1" t="s">
        <v>12</v>
      </c>
      <c r="F794" s="4">
        <f ca="1" t="shared" ref="F794:F796" si="454">RANDBETWEEN(40,80)</f>
        <v>66</v>
      </c>
      <c r="G794" s="4">
        <f ca="1" t="shared" ref="G794:G796" si="455">RANDBETWEEN(40,80)</f>
        <v>55</v>
      </c>
      <c r="H794" s="5">
        <f ca="1" t="shared" si="426"/>
        <v>1.2</v>
      </c>
    </row>
    <row r="795" spans="1:8">
      <c r="A795" s="2" t="s">
        <v>8</v>
      </c>
      <c r="B795" s="2" t="s">
        <v>9</v>
      </c>
      <c r="C795" s="2">
        <v>2015</v>
      </c>
      <c r="D795" s="2">
        <v>3</v>
      </c>
      <c r="E795" s="1" t="s">
        <v>13</v>
      </c>
      <c r="F795" s="4">
        <f ca="1" t="shared" si="454"/>
        <v>71</v>
      </c>
      <c r="G795" s="4">
        <f ca="1" t="shared" si="455"/>
        <v>62</v>
      </c>
      <c r="H795" s="5">
        <f ca="1" t="shared" si="426"/>
        <v>1.14516129032258</v>
      </c>
    </row>
    <row r="796" spans="1:8">
      <c r="A796" s="2" t="s">
        <v>8</v>
      </c>
      <c r="B796" s="2" t="s">
        <v>9</v>
      </c>
      <c r="C796" s="2">
        <v>2015</v>
      </c>
      <c r="D796" s="2">
        <v>3</v>
      </c>
      <c r="E796" s="1" t="s">
        <v>14</v>
      </c>
      <c r="F796" s="4">
        <f ca="1" t="shared" si="454"/>
        <v>75</v>
      </c>
      <c r="G796" s="4">
        <f ca="1" t="shared" si="455"/>
        <v>50</v>
      </c>
      <c r="H796" s="5">
        <f ca="1" t="shared" si="426"/>
        <v>1.5</v>
      </c>
    </row>
    <row r="797" spans="1:8">
      <c r="A797" s="2" t="s">
        <v>8</v>
      </c>
      <c r="B797" s="2" t="s">
        <v>9</v>
      </c>
      <c r="C797" s="2">
        <v>2015</v>
      </c>
      <c r="D797" s="2">
        <v>4</v>
      </c>
      <c r="E797" s="1" t="s">
        <v>10</v>
      </c>
      <c r="F797" s="4">
        <f ca="1" t="shared" si="453"/>
        <v>131</v>
      </c>
      <c r="G797" s="4">
        <f ca="1" t="shared" ref="G797:G802" si="456">RANDBETWEEN(100,200)</f>
        <v>143</v>
      </c>
      <c r="H797" s="5">
        <f ca="1" t="shared" si="426"/>
        <v>0.916083916083916</v>
      </c>
    </row>
    <row r="798" spans="1:8">
      <c r="A798" s="2" t="s">
        <v>8</v>
      </c>
      <c r="B798" s="2" t="s">
        <v>9</v>
      </c>
      <c r="C798" s="2">
        <v>2015</v>
      </c>
      <c r="D798" s="2">
        <v>4</v>
      </c>
      <c r="E798" s="1" t="s">
        <v>11</v>
      </c>
      <c r="F798" s="4">
        <f ca="1" t="shared" si="453"/>
        <v>143</v>
      </c>
      <c r="G798" s="4">
        <f ca="1" t="shared" si="456"/>
        <v>178</v>
      </c>
      <c r="H798" s="5">
        <f ca="1" t="shared" si="426"/>
        <v>0.803370786516854</v>
      </c>
    </row>
    <row r="799" spans="1:8">
      <c r="A799" s="2" t="s">
        <v>8</v>
      </c>
      <c r="B799" s="2" t="s">
        <v>9</v>
      </c>
      <c r="C799" s="2">
        <v>2015</v>
      </c>
      <c r="D799" s="2">
        <v>4</v>
      </c>
      <c r="E799" s="1" t="s">
        <v>12</v>
      </c>
      <c r="F799" s="4">
        <f ca="1" t="shared" ref="F799:F801" si="457">RANDBETWEEN(40,80)</f>
        <v>47</v>
      </c>
      <c r="G799" s="4">
        <f ca="1" t="shared" ref="G799:G801" si="458">RANDBETWEEN(40,80)</f>
        <v>61</v>
      </c>
      <c r="H799" s="5">
        <f ca="1" t="shared" si="426"/>
        <v>0.770491803278688</v>
      </c>
    </row>
    <row r="800" spans="1:8">
      <c r="A800" s="2" t="s">
        <v>8</v>
      </c>
      <c r="B800" s="2" t="s">
        <v>9</v>
      </c>
      <c r="C800" s="2">
        <v>2015</v>
      </c>
      <c r="D800" s="2">
        <v>4</v>
      </c>
      <c r="E800" s="1" t="s">
        <v>13</v>
      </c>
      <c r="F800" s="4">
        <f ca="1" t="shared" si="457"/>
        <v>57</v>
      </c>
      <c r="G800" s="4">
        <f ca="1" t="shared" si="458"/>
        <v>53</v>
      </c>
      <c r="H800" s="5">
        <f ca="1" t="shared" si="426"/>
        <v>1.07547169811321</v>
      </c>
    </row>
    <row r="801" spans="1:8">
      <c r="A801" s="2" t="s">
        <v>8</v>
      </c>
      <c r="B801" s="2" t="s">
        <v>9</v>
      </c>
      <c r="C801" s="2">
        <v>2015</v>
      </c>
      <c r="D801" s="2">
        <v>4</v>
      </c>
      <c r="E801" s="1" t="s">
        <v>14</v>
      </c>
      <c r="F801" s="4">
        <f ca="1" t="shared" si="457"/>
        <v>51</v>
      </c>
      <c r="G801" s="4">
        <f ca="1" t="shared" si="458"/>
        <v>44</v>
      </c>
      <c r="H801" s="5">
        <f ca="1" t="shared" si="426"/>
        <v>1.15909090909091</v>
      </c>
    </row>
    <row r="802" spans="1:8">
      <c r="A802" s="2" t="s">
        <v>8</v>
      </c>
      <c r="B802" s="2" t="s">
        <v>9</v>
      </c>
      <c r="C802" s="2">
        <v>2015</v>
      </c>
      <c r="D802" s="2">
        <v>5</v>
      </c>
      <c r="E802" s="1" t="s">
        <v>10</v>
      </c>
      <c r="F802" s="4">
        <f ca="1" t="shared" ref="F802:F808" si="459">RANDBETWEEN(100,200)</f>
        <v>144</v>
      </c>
      <c r="G802" s="4">
        <f ca="1" t="shared" si="456"/>
        <v>104</v>
      </c>
      <c r="H802" s="5">
        <f ca="1" t="shared" si="426"/>
        <v>1.38461538461538</v>
      </c>
    </row>
    <row r="803" spans="1:8">
      <c r="A803" s="2" t="s">
        <v>8</v>
      </c>
      <c r="B803" s="2" t="s">
        <v>9</v>
      </c>
      <c r="C803" s="2">
        <v>2015</v>
      </c>
      <c r="D803" s="2">
        <v>5</v>
      </c>
      <c r="E803" s="1" t="s">
        <v>11</v>
      </c>
      <c r="F803" s="4">
        <f ca="1" t="shared" si="459"/>
        <v>104</v>
      </c>
      <c r="G803" s="4">
        <f ca="1" t="shared" ref="G803:G806" si="460">RANDBETWEEN(40,80)</f>
        <v>53</v>
      </c>
      <c r="H803" s="5">
        <f ca="1" t="shared" si="426"/>
        <v>1.9622641509434</v>
      </c>
    </row>
    <row r="804" spans="1:8">
      <c r="A804" s="2" t="s">
        <v>8</v>
      </c>
      <c r="B804" s="2" t="s">
        <v>9</v>
      </c>
      <c r="C804" s="2">
        <v>2015</v>
      </c>
      <c r="D804" s="2">
        <v>5</v>
      </c>
      <c r="E804" s="1" t="s">
        <v>12</v>
      </c>
      <c r="F804" s="4">
        <f ca="1" t="shared" ref="F804:F806" si="461">RANDBETWEEN(40,80)</f>
        <v>57</v>
      </c>
      <c r="G804" s="4">
        <f ca="1" t="shared" si="460"/>
        <v>77</v>
      </c>
      <c r="H804" s="5">
        <f ca="1" t="shared" si="426"/>
        <v>0.74025974025974</v>
      </c>
    </row>
    <row r="805" spans="1:8">
      <c r="A805" s="2" t="s">
        <v>8</v>
      </c>
      <c r="B805" s="2" t="s">
        <v>9</v>
      </c>
      <c r="C805" s="2">
        <v>2015</v>
      </c>
      <c r="D805" s="2">
        <v>5</v>
      </c>
      <c r="E805" s="1" t="s">
        <v>13</v>
      </c>
      <c r="F805" s="4">
        <f ca="1" t="shared" si="461"/>
        <v>46</v>
      </c>
      <c r="G805" s="4">
        <f ca="1" t="shared" si="460"/>
        <v>58</v>
      </c>
      <c r="H805" s="5">
        <f ca="1" t="shared" si="426"/>
        <v>0.793103448275862</v>
      </c>
    </row>
    <row r="806" spans="1:8">
      <c r="A806" s="2" t="s">
        <v>8</v>
      </c>
      <c r="B806" s="2" t="s">
        <v>9</v>
      </c>
      <c r="C806" s="2">
        <v>2015</v>
      </c>
      <c r="D806" s="2">
        <v>5</v>
      </c>
      <c r="E806" s="1" t="s">
        <v>14</v>
      </c>
      <c r="F806" s="4">
        <f ca="1" t="shared" si="461"/>
        <v>80</v>
      </c>
      <c r="G806" s="4">
        <f ca="1" t="shared" si="460"/>
        <v>53</v>
      </c>
      <c r="H806" s="5">
        <f ca="1" t="shared" si="426"/>
        <v>1.50943396226415</v>
      </c>
    </row>
    <row r="807" spans="1:8">
      <c r="A807" s="2" t="s">
        <v>8</v>
      </c>
      <c r="B807" s="2" t="s">
        <v>9</v>
      </c>
      <c r="C807" s="2">
        <v>2015</v>
      </c>
      <c r="D807" s="2">
        <v>6</v>
      </c>
      <c r="E807" s="1" t="s">
        <v>10</v>
      </c>
      <c r="F807">
        <f ca="1" t="shared" si="459"/>
        <v>169</v>
      </c>
      <c r="G807">
        <f ca="1" t="shared" ref="G807:G813" si="462">RANDBETWEEN(100,200)</f>
        <v>198</v>
      </c>
      <c r="H807" s="5">
        <f ca="1" t="shared" si="426"/>
        <v>0.853535353535353</v>
      </c>
    </row>
    <row r="808" spans="1:8">
      <c r="A808" s="2" t="s">
        <v>8</v>
      </c>
      <c r="B808" s="2" t="s">
        <v>9</v>
      </c>
      <c r="C808" s="2">
        <v>2015</v>
      </c>
      <c r="D808" s="2">
        <v>6</v>
      </c>
      <c r="E808" s="1" t="s">
        <v>11</v>
      </c>
      <c r="F808">
        <f ca="1" t="shared" si="459"/>
        <v>195</v>
      </c>
      <c r="G808">
        <f ca="1" t="shared" si="462"/>
        <v>144</v>
      </c>
      <c r="H808" s="5">
        <f ca="1" t="shared" si="426"/>
        <v>1.35416666666667</v>
      </c>
    </row>
    <row r="809" spans="1:8">
      <c r="A809" s="2" t="s">
        <v>8</v>
      </c>
      <c r="B809" s="2" t="s">
        <v>9</v>
      </c>
      <c r="C809" s="2">
        <v>2015</v>
      </c>
      <c r="D809" s="2">
        <v>6</v>
      </c>
      <c r="E809" s="1" t="s">
        <v>12</v>
      </c>
      <c r="F809" s="4">
        <f ca="1" t="shared" ref="F809:F811" si="463">RANDBETWEEN(40,80)</f>
        <v>62</v>
      </c>
      <c r="G809" s="4">
        <f ca="1" t="shared" ref="G809:G811" si="464">RANDBETWEEN(40,80)</f>
        <v>61</v>
      </c>
      <c r="H809" s="5">
        <f ca="1" t="shared" si="426"/>
        <v>1.01639344262295</v>
      </c>
    </row>
    <row r="810" spans="1:8">
      <c r="A810" s="2" t="s">
        <v>8</v>
      </c>
      <c r="B810" s="2" t="s">
        <v>9</v>
      </c>
      <c r="C810" s="2">
        <v>2015</v>
      </c>
      <c r="D810" s="2">
        <v>6</v>
      </c>
      <c r="E810" s="1" t="s">
        <v>13</v>
      </c>
      <c r="F810" s="4">
        <f ca="1" t="shared" si="463"/>
        <v>73</v>
      </c>
      <c r="G810" s="4">
        <f ca="1" t="shared" si="464"/>
        <v>59</v>
      </c>
      <c r="H810" s="5">
        <f ca="1" t="shared" si="426"/>
        <v>1.23728813559322</v>
      </c>
    </row>
    <row r="811" spans="1:8">
      <c r="A811" s="2" t="s">
        <v>8</v>
      </c>
      <c r="B811" s="2" t="s">
        <v>9</v>
      </c>
      <c r="C811" s="2">
        <v>2015</v>
      </c>
      <c r="D811" s="2">
        <v>6</v>
      </c>
      <c r="E811" s="1" t="s">
        <v>14</v>
      </c>
      <c r="F811" s="4">
        <f ca="1" t="shared" si="463"/>
        <v>67</v>
      </c>
      <c r="G811" s="4">
        <f ca="1" t="shared" si="464"/>
        <v>52</v>
      </c>
      <c r="H811" s="5">
        <f ca="1" t="shared" ref="H811:H874" si="465">F811/G811</f>
        <v>1.28846153846154</v>
      </c>
    </row>
    <row r="812" spans="1:8">
      <c r="A812" s="2" t="s">
        <v>8</v>
      </c>
      <c r="B812" s="2" t="s">
        <v>9</v>
      </c>
      <c r="C812" s="2">
        <v>2015</v>
      </c>
      <c r="D812" s="2">
        <v>7</v>
      </c>
      <c r="E812" s="1" t="s">
        <v>10</v>
      </c>
      <c r="F812">
        <f ca="1" t="shared" ref="F812:F818" si="466">RANDBETWEEN(100,200)</f>
        <v>121</v>
      </c>
      <c r="G812">
        <f ca="1" t="shared" si="462"/>
        <v>155</v>
      </c>
      <c r="H812" s="5">
        <f ca="1" t="shared" si="465"/>
        <v>0.780645161290323</v>
      </c>
    </row>
    <row r="813" spans="1:8">
      <c r="A813" s="2" t="s">
        <v>8</v>
      </c>
      <c r="B813" s="2" t="s">
        <v>9</v>
      </c>
      <c r="C813" s="2">
        <v>2015</v>
      </c>
      <c r="D813" s="2">
        <v>7</v>
      </c>
      <c r="E813" s="1" t="s">
        <v>11</v>
      </c>
      <c r="F813">
        <f ca="1" t="shared" si="466"/>
        <v>199</v>
      </c>
      <c r="G813">
        <f ca="1" t="shared" si="462"/>
        <v>105</v>
      </c>
      <c r="H813" s="5">
        <f ca="1" t="shared" si="465"/>
        <v>1.8952380952381</v>
      </c>
    </row>
    <row r="814" spans="1:8">
      <c r="A814" s="2" t="s">
        <v>8</v>
      </c>
      <c r="B814" s="2" t="s">
        <v>9</v>
      </c>
      <c r="C814" s="2">
        <v>2015</v>
      </c>
      <c r="D814" s="2">
        <v>7</v>
      </c>
      <c r="E814" s="1" t="s">
        <v>12</v>
      </c>
      <c r="F814" s="4">
        <f ca="1" t="shared" ref="F814:F816" si="467">RANDBETWEEN(40,80)</f>
        <v>51</v>
      </c>
      <c r="G814" s="4">
        <f ca="1" t="shared" ref="G814:G816" si="468">RANDBETWEEN(40,80)</f>
        <v>61</v>
      </c>
      <c r="H814" s="5">
        <f ca="1" t="shared" si="465"/>
        <v>0.836065573770492</v>
      </c>
    </row>
    <row r="815" spans="1:8">
      <c r="A815" s="2" t="s">
        <v>8</v>
      </c>
      <c r="B815" s="2" t="s">
        <v>9</v>
      </c>
      <c r="C815" s="2">
        <v>2015</v>
      </c>
      <c r="D815" s="2">
        <v>7</v>
      </c>
      <c r="E815" s="1" t="s">
        <v>13</v>
      </c>
      <c r="F815" s="4">
        <f ca="1" t="shared" si="467"/>
        <v>51</v>
      </c>
      <c r="G815" s="4">
        <f ca="1" t="shared" si="468"/>
        <v>77</v>
      </c>
      <c r="H815" s="5">
        <f ca="1" t="shared" si="465"/>
        <v>0.662337662337662</v>
      </c>
    </row>
    <row r="816" spans="1:8">
      <c r="A816" s="2" t="s">
        <v>8</v>
      </c>
      <c r="B816" s="2" t="s">
        <v>9</v>
      </c>
      <c r="C816" s="2">
        <v>2015</v>
      </c>
      <c r="D816" s="2">
        <v>7</v>
      </c>
      <c r="E816" s="1" t="s">
        <v>14</v>
      </c>
      <c r="F816" s="4">
        <f ca="1" t="shared" si="467"/>
        <v>43</v>
      </c>
      <c r="G816" s="4">
        <f ca="1" t="shared" si="468"/>
        <v>44</v>
      </c>
      <c r="H816" s="5">
        <f ca="1" t="shared" si="465"/>
        <v>0.977272727272727</v>
      </c>
    </row>
    <row r="817" spans="1:8">
      <c r="A817" s="2" t="s">
        <v>8</v>
      </c>
      <c r="B817" s="2" t="s">
        <v>9</v>
      </c>
      <c r="C817" s="2">
        <v>2015</v>
      </c>
      <c r="D817" s="2">
        <v>8</v>
      </c>
      <c r="E817" s="1" t="s">
        <v>10</v>
      </c>
      <c r="F817">
        <f ca="1" t="shared" si="466"/>
        <v>110</v>
      </c>
      <c r="G817">
        <f ca="1" t="shared" ref="G817:G823" si="469">RANDBETWEEN(100,200)</f>
        <v>146</v>
      </c>
      <c r="H817" s="5">
        <f ca="1" t="shared" si="465"/>
        <v>0.753424657534247</v>
      </c>
    </row>
    <row r="818" spans="1:8">
      <c r="A818" s="2" t="s">
        <v>8</v>
      </c>
      <c r="B818" s="2" t="s">
        <v>9</v>
      </c>
      <c r="C818" s="2">
        <v>2015</v>
      </c>
      <c r="D818" s="2">
        <v>8</v>
      </c>
      <c r="E818" s="1" t="s">
        <v>11</v>
      </c>
      <c r="F818">
        <f ca="1" t="shared" si="466"/>
        <v>188</v>
      </c>
      <c r="G818">
        <f ca="1" t="shared" si="469"/>
        <v>182</v>
      </c>
      <c r="H818" s="5">
        <f ca="1" t="shared" si="465"/>
        <v>1.03296703296703</v>
      </c>
    </row>
    <row r="819" spans="1:8">
      <c r="A819" s="2" t="s">
        <v>8</v>
      </c>
      <c r="B819" s="2" t="s">
        <v>9</v>
      </c>
      <c r="C819" s="2">
        <v>2015</v>
      </c>
      <c r="D819" s="2">
        <v>8</v>
      </c>
      <c r="E819" s="1" t="s">
        <v>12</v>
      </c>
      <c r="F819" s="4">
        <f ca="1" t="shared" ref="F819:F821" si="470">RANDBETWEEN(40,80)</f>
        <v>64</v>
      </c>
      <c r="G819" s="4">
        <f ca="1" t="shared" ref="G819:G821" si="471">RANDBETWEEN(40,80)</f>
        <v>71</v>
      </c>
      <c r="H819" s="5">
        <f ca="1" t="shared" si="465"/>
        <v>0.901408450704225</v>
      </c>
    </row>
    <row r="820" spans="1:8">
      <c r="A820" s="2" t="s">
        <v>8</v>
      </c>
      <c r="B820" s="2" t="s">
        <v>9</v>
      </c>
      <c r="C820" s="2">
        <v>2015</v>
      </c>
      <c r="D820" s="2">
        <v>8</v>
      </c>
      <c r="E820" s="1" t="s">
        <v>13</v>
      </c>
      <c r="F820" s="4">
        <f ca="1" t="shared" si="470"/>
        <v>73</v>
      </c>
      <c r="G820" s="4">
        <f ca="1" t="shared" si="471"/>
        <v>40</v>
      </c>
      <c r="H820" s="5">
        <f ca="1" t="shared" si="465"/>
        <v>1.825</v>
      </c>
    </row>
    <row r="821" spans="1:8">
      <c r="A821" s="2" t="s">
        <v>8</v>
      </c>
      <c r="B821" s="2" t="s">
        <v>9</v>
      </c>
      <c r="C821" s="2">
        <v>2015</v>
      </c>
      <c r="D821" s="2">
        <v>8</v>
      </c>
      <c r="E821" s="1" t="s">
        <v>14</v>
      </c>
      <c r="F821" s="4">
        <f ca="1" t="shared" si="470"/>
        <v>53</v>
      </c>
      <c r="G821" s="4">
        <f ca="1" t="shared" si="471"/>
        <v>62</v>
      </c>
      <c r="H821" s="5">
        <f ca="1" t="shared" si="465"/>
        <v>0.854838709677419</v>
      </c>
    </row>
    <row r="822" spans="1:8">
      <c r="A822" s="2" t="s">
        <v>8</v>
      </c>
      <c r="B822" s="2" t="s">
        <v>9</v>
      </c>
      <c r="C822" s="2">
        <v>2015</v>
      </c>
      <c r="D822" s="2">
        <v>9</v>
      </c>
      <c r="E822" s="1" t="s">
        <v>10</v>
      </c>
      <c r="F822">
        <f ca="1" t="shared" ref="F822:F828" si="472">RANDBETWEEN(100,200)</f>
        <v>183</v>
      </c>
      <c r="G822">
        <f ca="1" t="shared" si="469"/>
        <v>178</v>
      </c>
      <c r="H822" s="5">
        <f ca="1" t="shared" si="465"/>
        <v>1.02808988764045</v>
      </c>
    </row>
    <row r="823" spans="1:8">
      <c r="A823" s="2" t="s">
        <v>8</v>
      </c>
      <c r="B823" s="2" t="s">
        <v>9</v>
      </c>
      <c r="C823" s="2">
        <v>2015</v>
      </c>
      <c r="D823" s="2">
        <v>9</v>
      </c>
      <c r="E823" s="1" t="s">
        <v>11</v>
      </c>
      <c r="F823">
        <f ca="1" t="shared" si="472"/>
        <v>175</v>
      </c>
      <c r="G823">
        <f ca="1" t="shared" si="469"/>
        <v>191</v>
      </c>
      <c r="H823" s="5">
        <f ca="1" t="shared" si="465"/>
        <v>0.916230366492147</v>
      </c>
    </row>
    <row r="824" spans="1:8">
      <c r="A824" s="2" t="s">
        <v>8</v>
      </c>
      <c r="B824" s="2" t="s">
        <v>9</v>
      </c>
      <c r="C824" s="2">
        <v>2015</v>
      </c>
      <c r="D824" s="2">
        <v>9</v>
      </c>
      <c r="E824" s="1" t="s">
        <v>12</v>
      </c>
      <c r="F824" s="4">
        <f ca="1" t="shared" ref="F824:F826" si="473">RANDBETWEEN(40,80)</f>
        <v>61</v>
      </c>
      <c r="G824" s="4">
        <f ca="1" t="shared" ref="G824:G826" si="474">RANDBETWEEN(40,80)</f>
        <v>62</v>
      </c>
      <c r="H824" s="5">
        <f ca="1" t="shared" si="465"/>
        <v>0.983870967741935</v>
      </c>
    </row>
    <row r="825" spans="1:8">
      <c r="A825" s="2" t="s">
        <v>8</v>
      </c>
      <c r="B825" s="2" t="s">
        <v>9</v>
      </c>
      <c r="C825" s="2">
        <v>2015</v>
      </c>
      <c r="D825" s="2">
        <v>9</v>
      </c>
      <c r="E825" s="1" t="s">
        <v>13</v>
      </c>
      <c r="F825" s="4">
        <f ca="1" t="shared" si="473"/>
        <v>51</v>
      </c>
      <c r="G825" s="4">
        <f ca="1" t="shared" si="474"/>
        <v>57</v>
      </c>
      <c r="H825" s="5">
        <f ca="1" t="shared" si="465"/>
        <v>0.894736842105263</v>
      </c>
    </row>
    <row r="826" spans="1:8">
      <c r="A826" s="2" t="s">
        <v>8</v>
      </c>
      <c r="B826" s="2" t="s">
        <v>9</v>
      </c>
      <c r="C826" s="2">
        <v>2015</v>
      </c>
      <c r="D826" s="2">
        <v>9</v>
      </c>
      <c r="E826" s="1" t="s">
        <v>14</v>
      </c>
      <c r="F826" s="4">
        <f ca="1" t="shared" si="473"/>
        <v>79</v>
      </c>
      <c r="G826" s="4">
        <f ca="1" t="shared" si="474"/>
        <v>79</v>
      </c>
      <c r="H826" s="5">
        <f ca="1" t="shared" si="465"/>
        <v>1</v>
      </c>
    </row>
    <row r="827" spans="1:8">
      <c r="A827" s="2" t="s">
        <v>8</v>
      </c>
      <c r="B827" s="2" t="s">
        <v>9</v>
      </c>
      <c r="C827" s="2">
        <v>2015</v>
      </c>
      <c r="D827" s="2">
        <v>10</v>
      </c>
      <c r="E827" s="1" t="s">
        <v>10</v>
      </c>
      <c r="F827">
        <f ca="1" t="shared" si="472"/>
        <v>114</v>
      </c>
      <c r="G827" s="4">
        <f ca="1" t="shared" ref="G827:G833" si="475">RANDBETWEEN(100,200)</f>
        <v>156</v>
      </c>
      <c r="H827" s="5">
        <f ca="1" t="shared" si="465"/>
        <v>0.730769230769231</v>
      </c>
    </row>
    <row r="828" spans="1:8">
      <c r="A828" s="2" t="s">
        <v>8</v>
      </c>
      <c r="B828" s="2" t="s">
        <v>9</v>
      </c>
      <c r="C828" s="2">
        <v>2015</v>
      </c>
      <c r="D828" s="2">
        <v>10</v>
      </c>
      <c r="E828" s="1" t="s">
        <v>11</v>
      </c>
      <c r="F828">
        <f ca="1" t="shared" si="472"/>
        <v>157</v>
      </c>
      <c r="G828" s="4">
        <f ca="1" t="shared" si="475"/>
        <v>145</v>
      </c>
      <c r="H828" s="5">
        <f ca="1" t="shared" si="465"/>
        <v>1.08275862068966</v>
      </c>
    </row>
    <row r="829" spans="1:8">
      <c r="A829" s="2" t="s">
        <v>8</v>
      </c>
      <c r="B829" s="2" t="s">
        <v>9</v>
      </c>
      <c r="C829" s="2">
        <v>2015</v>
      </c>
      <c r="D829" s="2">
        <v>10</v>
      </c>
      <c r="E829" s="1" t="s">
        <v>12</v>
      </c>
      <c r="F829" s="4">
        <f ca="1" t="shared" ref="F829:F831" si="476">RANDBETWEEN(40,80)</f>
        <v>51</v>
      </c>
      <c r="G829" s="4">
        <f ca="1" t="shared" ref="G829:G831" si="477">RANDBETWEEN(40,80)</f>
        <v>47</v>
      </c>
      <c r="H829" s="5">
        <f ca="1" t="shared" si="465"/>
        <v>1.08510638297872</v>
      </c>
    </row>
    <row r="830" spans="1:8">
      <c r="A830" s="2" t="s">
        <v>8</v>
      </c>
      <c r="B830" s="2" t="s">
        <v>9</v>
      </c>
      <c r="C830" s="2">
        <v>2015</v>
      </c>
      <c r="D830" s="2">
        <v>10</v>
      </c>
      <c r="E830" s="1" t="s">
        <v>13</v>
      </c>
      <c r="F830" s="4">
        <f ca="1" t="shared" si="476"/>
        <v>76</v>
      </c>
      <c r="G830" s="4">
        <f ca="1" t="shared" si="477"/>
        <v>71</v>
      </c>
      <c r="H830" s="5">
        <f ca="1" t="shared" si="465"/>
        <v>1.07042253521127</v>
      </c>
    </row>
    <row r="831" spans="1:8">
      <c r="A831" s="2" t="s">
        <v>8</v>
      </c>
      <c r="B831" s="2" t="s">
        <v>9</v>
      </c>
      <c r="C831" s="2">
        <v>2015</v>
      </c>
      <c r="D831" s="2">
        <v>10</v>
      </c>
      <c r="E831" s="1" t="s">
        <v>14</v>
      </c>
      <c r="F831" s="4">
        <f ca="1" t="shared" si="476"/>
        <v>59</v>
      </c>
      <c r="G831" s="4">
        <f ca="1" t="shared" si="477"/>
        <v>78</v>
      </c>
      <c r="H831" s="5">
        <f ca="1" t="shared" si="465"/>
        <v>0.756410256410256</v>
      </c>
    </row>
    <row r="832" spans="1:8">
      <c r="A832" s="2" t="s">
        <v>8</v>
      </c>
      <c r="B832" s="2" t="s">
        <v>9</v>
      </c>
      <c r="C832" s="2">
        <v>2015</v>
      </c>
      <c r="D832" s="2">
        <v>11</v>
      </c>
      <c r="E832" s="1" t="s">
        <v>10</v>
      </c>
      <c r="F832">
        <f ca="1" t="shared" ref="F832:F838" si="478">RANDBETWEEN(100,200)</f>
        <v>140</v>
      </c>
      <c r="G832" s="4">
        <f ca="1" t="shared" si="475"/>
        <v>196</v>
      </c>
      <c r="H832" s="5">
        <f ca="1" t="shared" si="465"/>
        <v>0.714285714285714</v>
      </c>
    </row>
    <row r="833" spans="1:8">
      <c r="A833" s="2" t="s">
        <v>8</v>
      </c>
      <c r="B833" s="2" t="s">
        <v>9</v>
      </c>
      <c r="C833" s="2">
        <v>2015</v>
      </c>
      <c r="D833" s="2">
        <v>11</v>
      </c>
      <c r="E833" s="1" t="s">
        <v>11</v>
      </c>
      <c r="F833">
        <f ca="1" t="shared" si="478"/>
        <v>118</v>
      </c>
      <c r="G833" s="4">
        <f ca="1" t="shared" si="475"/>
        <v>126</v>
      </c>
      <c r="H833" s="5">
        <f ca="1" t="shared" si="465"/>
        <v>0.936507936507937</v>
      </c>
    </row>
    <row r="834" spans="1:8">
      <c r="A834" s="2" t="s">
        <v>8</v>
      </c>
      <c r="B834" s="2" t="s">
        <v>9</v>
      </c>
      <c r="C834" s="2">
        <v>2015</v>
      </c>
      <c r="D834" s="2">
        <v>11</v>
      </c>
      <c r="E834" s="1" t="s">
        <v>12</v>
      </c>
      <c r="F834" s="4">
        <f ca="1" t="shared" ref="F834:F836" si="479">RANDBETWEEN(40,80)</f>
        <v>45</v>
      </c>
      <c r="G834" s="4">
        <f ca="1" t="shared" ref="G834:G836" si="480">RANDBETWEEN(40,80)</f>
        <v>50</v>
      </c>
      <c r="H834" s="5">
        <f ca="1" t="shared" si="465"/>
        <v>0.9</v>
      </c>
    </row>
    <row r="835" spans="1:8">
      <c r="A835" s="2" t="s">
        <v>8</v>
      </c>
      <c r="B835" s="2" t="s">
        <v>9</v>
      </c>
      <c r="C835" s="2">
        <v>2015</v>
      </c>
      <c r="D835" s="2">
        <v>11</v>
      </c>
      <c r="E835" s="1" t="s">
        <v>13</v>
      </c>
      <c r="F835" s="4">
        <f ca="1" t="shared" si="479"/>
        <v>59</v>
      </c>
      <c r="G835" s="4">
        <f ca="1" t="shared" si="480"/>
        <v>61</v>
      </c>
      <c r="H835" s="5">
        <f ca="1" t="shared" si="465"/>
        <v>0.967213114754098</v>
      </c>
    </row>
    <row r="836" spans="1:8">
      <c r="A836" s="2" t="s">
        <v>8</v>
      </c>
      <c r="B836" s="2" t="s">
        <v>9</v>
      </c>
      <c r="C836" s="2">
        <v>2015</v>
      </c>
      <c r="D836" s="2">
        <v>11</v>
      </c>
      <c r="E836" s="1" t="s">
        <v>14</v>
      </c>
      <c r="F836" s="4">
        <f ca="1" t="shared" si="479"/>
        <v>51</v>
      </c>
      <c r="G836" s="4">
        <f ca="1" t="shared" si="480"/>
        <v>64</v>
      </c>
      <c r="H836" s="5">
        <f ca="1" t="shared" si="465"/>
        <v>0.796875</v>
      </c>
    </row>
    <row r="837" spans="1:8">
      <c r="A837" s="2" t="s">
        <v>8</v>
      </c>
      <c r="B837" s="2" t="s">
        <v>9</v>
      </c>
      <c r="C837" s="2">
        <v>2015</v>
      </c>
      <c r="D837" s="2">
        <v>12</v>
      </c>
      <c r="E837" s="1" t="s">
        <v>10</v>
      </c>
      <c r="F837">
        <f ca="1" t="shared" si="478"/>
        <v>174</v>
      </c>
      <c r="G837" s="4">
        <f ca="1" t="shared" ref="G837:G843" si="481">RANDBETWEEN(100,200)</f>
        <v>140</v>
      </c>
      <c r="H837" s="5">
        <f ca="1" t="shared" si="465"/>
        <v>1.24285714285714</v>
      </c>
    </row>
    <row r="838" spans="1:8">
      <c r="A838" s="2" t="s">
        <v>8</v>
      </c>
      <c r="B838" s="2" t="s">
        <v>9</v>
      </c>
      <c r="C838" s="2">
        <v>2015</v>
      </c>
      <c r="D838" s="2">
        <v>12</v>
      </c>
      <c r="E838" s="1" t="s">
        <v>11</v>
      </c>
      <c r="F838">
        <f ca="1" t="shared" si="478"/>
        <v>119</v>
      </c>
      <c r="G838" s="4">
        <f ca="1" t="shared" si="481"/>
        <v>170</v>
      </c>
      <c r="H838" s="5">
        <f ca="1" t="shared" si="465"/>
        <v>0.7</v>
      </c>
    </row>
    <row r="839" spans="1:8">
      <c r="A839" s="2" t="s">
        <v>8</v>
      </c>
      <c r="B839" s="2" t="s">
        <v>9</v>
      </c>
      <c r="C839" s="2">
        <v>2015</v>
      </c>
      <c r="D839" s="2">
        <v>12</v>
      </c>
      <c r="E839" s="1" t="s">
        <v>12</v>
      </c>
      <c r="F839" s="4">
        <f ca="1" t="shared" ref="F839:F841" si="482">RANDBETWEEN(40,80)</f>
        <v>68</v>
      </c>
      <c r="G839" s="4">
        <f ca="1" t="shared" ref="G839:G841" si="483">RANDBETWEEN(40,80)</f>
        <v>71</v>
      </c>
      <c r="H839" s="5">
        <f ca="1" t="shared" si="465"/>
        <v>0.957746478873239</v>
      </c>
    </row>
    <row r="840" spans="1:8">
      <c r="A840" s="2" t="s">
        <v>8</v>
      </c>
      <c r="B840" s="2" t="s">
        <v>9</v>
      </c>
      <c r="C840" s="2">
        <v>2015</v>
      </c>
      <c r="D840" s="2">
        <v>12</v>
      </c>
      <c r="E840" s="1" t="s">
        <v>13</v>
      </c>
      <c r="F840" s="4">
        <f ca="1" t="shared" si="482"/>
        <v>52</v>
      </c>
      <c r="G840" s="4">
        <f ca="1" t="shared" si="483"/>
        <v>50</v>
      </c>
      <c r="H840" s="5">
        <f ca="1" t="shared" si="465"/>
        <v>1.04</v>
      </c>
    </row>
    <row r="841" spans="1:8">
      <c r="A841" s="2" t="s">
        <v>8</v>
      </c>
      <c r="B841" s="2" t="s">
        <v>9</v>
      </c>
      <c r="C841" s="2">
        <v>2015</v>
      </c>
      <c r="D841" s="2">
        <v>12</v>
      </c>
      <c r="E841" s="1" t="s">
        <v>14</v>
      </c>
      <c r="F841" s="4">
        <f ca="1" t="shared" si="482"/>
        <v>74</v>
      </c>
      <c r="G841" s="4">
        <f ca="1" t="shared" si="483"/>
        <v>52</v>
      </c>
      <c r="H841" s="5">
        <f ca="1" t="shared" si="465"/>
        <v>1.42307692307692</v>
      </c>
    </row>
    <row r="842" spans="1:8">
      <c r="A842" s="2" t="s">
        <v>15</v>
      </c>
      <c r="B842" s="2" t="s">
        <v>16</v>
      </c>
      <c r="C842" s="2">
        <v>2015</v>
      </c>
      <c r="D842" s="2">
        <v>1</v>
      </c>
      <c r="E842" s="1" t="s">
        <v>10</v>
      </c>
      <c r="F842">
        <f ca="1" t="shared" ref="F842:F848" si="484">RANDBETWEEN(100,200)</f>
        <v>113</v>
      </c>
      <c r="G842" s="4">
        <f ca="1" t="shared" si="481"/>
        <v>135</v>
      </c>
      <c r="H842" s="5">
        <f ca="1" t="shared" si="465"/>
        <v>0.837037037037037</v>
      </c>
    </row>
    <row r="843" spans="1:8">
      <c r="A843" s="2" t="s">
        <v>15</v>
      </c>
      <c r="B843" s="2" t="s">
        <v>16</v>
      </c>
      <c r="C843" s="2">
        <v>2015</v>
      </c>
      <c r="D843" s="2">
        <v>1</v>
      </c>
      <c r="E843" s="1" t="s">
        <v>11</v>
      </c>
      <c r="F843">
        <f ca="1" t="shared" si="484"/>
        <v>117</v>
      </c>
      <c r="G843" s="4">
        <f ca="1" t="shared" si="481"/>
        <v>105</v>
      </c>
      <c r="H843" s="5">
        <f ca="1" t="shared" si="465"/>
        <v>1.11428571428571</v>
      </c>
    </row>
    <row r="844" spans="1:8">
      <c r="A844" s="2" t="s">
        <v>15</v>
      </c>
      <c r="B844" s="2" t="s">
        <v>16</v>
      </c>
      <c r="C844" s="2">
        <v>2015</v>
      </c>
      <c r="D844" s="2">
        <v>1</v>
      </c>
      <c r="E844" s="1" t="s">
        <v>12</v>
      </c>
      <c r="F844" s="4">
        <f ca="1" t="shared" ref="F844:F846" si="485">RANDBETWEEN(40,80)</f>
        <v>56</v>
      </c>
      <c r="G844" s="4">
        <f ca="1" t="shared" ref="G844:G846" si="486">RANDBETWEEN(40,80)</f>
        <v>59</v>
      </c>
      <c r="H844" s="5">
        <f ca="1" t="shared" si="465"/>
        <v>0.949152542372881</v>
      </c>
    </row>
    <row r="845" spans="1:8">
      <c r="A845" s="2" t="s">
        <v>15</v>
      </c>
      <c r="B845" s="2" t="s">
        <v>16</v>
      </c>
      <c r="C845" s="2">
        <v>2015</v>
      </c>
      <c r="D845" s="2">
        <v>1</v>
      </c>
      <c r="E845" s="1" t="s">
        <v>13</v>
      </c>
      <c r="F845" s="4">
        <f ca="1" t="shared" si="485"/>
        <v>74</v>
      </c>
      <c r="G845" s="4">
        <f ca="1" t="shared" si="486"/>
        <v>72</v>
      </c>
      <c r="H845" s="5">
        <f ca="1" t="shared" si="465"/>
        <v>1.02777777777778</v>
      </c>
    </row>
    <row r="846" spans="1:8">
      <c r="A846" s="2" t="s">
        <v>15</v>
      </c>
      <c r="B846" s="2" t="s">
        <v>16</v>
      </c>
      <c r="C846" s="2">
        <v>2015</v>
      </c>
      <c r="D846" s="2">
        <v>1</v>
      </c>
      <c r="E846" s="1" t="s">
        <v>14</v>
      </c>
      <c r="F846" s="4">
        <f ca="1" t="shared" si="485"/>
        <v>62</v>
      </c>
      <c r="G846" s="4">
        <f ca="1" t="shared" si="486"/>
        <v>41</v>
      </c>
      <c r="H846" s="5">
        <f ca="1" t="shared" si="465"/>
        <v>1.51219512195122</v>
      </c>
    </row>
    <row r="847" spans="1:8">
      <c r="A847" s="2" t="s">
        <v>15</v>
      </c>
      <c r="B847" s="2" t="s">
        <v>16</v>
      </c>
      <c r="C847" s="2">
        <v>2015</v>
      </c>
      <c r="D847" s="2">
        <v>2</v>
      </c>
      <c r="E847" s="1" t="s">
        <v>10</v>
      </c>
      <c r="F847">
        <f ca="1" t="shared" si="484"/>
        <v>135</v>
      </c>
      <c r="G847" s="4">
        <f ca="1" t="shared" ref="G847:G853" si="487">RANDBETWEEN(100,200)</f>
        <v>199</v>
      </c>
      <c r="H847" s="5">
        <f ca="1" t="shared" si="465"/>
        <v>0.678391959798995</v>
      </c>
    </row>
    <row r="848" spans="1:8">
      <c r="A848" s="2" t="s">
        <v>15</v>
      </c>
      <c r="B848" s="2" t="s">
        <v>16</v>
      </c>
      <c r="C848" s="2">
        <v>2015</v>
      </c>
      <c r="D848" s="2">
        <v>2</v>
      </c>
      <c r="E848" s="1" t="s">
        <v>11</v>
      </c>
      <c r="F848" s="4">
        <f ca="1" t="shared" si="484"/>
        <v>165</v>
      </c>
      <c r="G848" s="4">
        <f ca="1" t="shared" si="487"/>
        <v>165</v>
      </c>
      <c r="H848" s="5">
        <f ca="1" t="shared" si="465"/>
        <v>1</v>
      </c>
    </row>
    <row r="849" spans="1:8">
      <c r="A849" s="2" t="s">
        <v>15</v>
      </c>
      <c r="B849" s="2" t="s">
        <v>16</v>
      </c>
      <c r="C849" s="2">
        <v>2015</v>
      </c>
      <c r="D849" s="2">
        <v>2</v>
      </c>
      <c r="E849" s="1" t="s">
        <v>12</v>
      </c>
      <c r="F849" s="4">
        <f ca="1" t="shared" ref="F849:F851" si="488">RANDBETWEEN(40,80)</f>
        <v>58</v>
      </c>
      <c r="G849" s="4">
        <f ca="1" t="shared" ref="G849:G851" si="489">RANDBETWEEN(40,80)</f>
        <v>77</v>
      </c>
      <c r="H849" s="5">
        <f ca="1" t="shared" si="465"/>
        <v>0.753246753246753</v>
      </c>
    </row>
    <row r="850" spans="1:8">
      <c r="A850" s="2" t="s">
        <v>15</v>
      </c>
      <c r="B850" s="2" t="s">
        <v>16</v>
      </c>
      <c r="C850" s="2">
        <v>2015</v>
      </c>
      <c r="D850" s="2">
        <v>2</v>
      </c>
      <c r="E850" s="1" t="s">
        <v>13</v>
      </c>
      <c r="F850" s="4">
        <f ca="1" t="shared" si="488"/>
        <v>59</v>
      </c>
      <c r="G850" s="4">
        <f ca="1" t="shared" si="489"/>
        <v>62</v>
      </c>
      <c r="H850" s="5">
        <f ca="1" t="shared" si="465"/>
        <v>0.951612903225806</v>
      </c>
    </row>
    <row r="851" spans="1:8">
      <c r="A851" s="2" t="s">
        <v>15</v>
      </c>
      <c r="B851" s="2" t="s">
        <v>16</v>
      </c>
      <c r="C851" s="2">
        <v>2015</v>
      </c>
      <c r="D851" s="2">
        <v>2</v>
      </c>
      <c r="E851" s="1" t="s">
        <v>14</v>
      </c>
      <c r="F851" s="4">
        <f ca="1" t="shared" si="488"/>
        <v>79</v>
      </c>
      <c r="G851" s="4">
        <f ca="1" t="shared" si="489"/>
        <v>65</v>
      </c>
      <c r="H851" s="5">
        <f ca="1" t="shared" si="465"/>
        <v>1.21538461538462</v>
      </c>
    </row>
    <row r="852" spans="1:8">
      <c r="A852" s="2" t="s">
        <v>15</v>
      </c>
      <c r="B852" s="2" t="s">
        <v>16</v>
      </c>
      <c r="C852" s="2">
        <v>2015</v>
      </c>
      <c r="D852" s="2">
        <v>3</v>
      </c>
      <c r="E852" s="1" t="s">
        <v>10</v>
      </c>
      <c r="F852">
        <f ca="1" t="shared" ref="F852:F858" si="490">RANDBETWEEN(100,200)</f>
        <v>156</v>
      </c>
      <c r="G852" s="4">
        <f ca="1" t="shared" si="487"/>
        <v>171</v>
      </c>
      <c r="H852" s="5">
        <f ca="1" t="shared" si="465"/>
        <v>0.912280701754386</v>
      </c>
    </row>
    <row r="853" spans="1:8">
      <c r="A853" s="2" t="s">
        <v>15</v>
      </c>
      <c r="B853" s="2" t="s">
        <v>16</v>
      </c>
      <c r="C853" s="2">
        <v>2015</v>
      </c>
      <c r="D853" s="2">
        <v>3</v>
      </c>
      <c r="E853" s="1" t="s">
        <v>11</v>
      </c>
      <c r="F853">
        <f ca="1" t="shared" si="490"/>
        <v>192</v>
      </c>
      <c r="G853" s="4">
        <f ca="1" t="shared" si="487"/>
        <v>144</v>
      </c>
      <c r="H853" s="5">
        <f ca="1" t="shared" si="465"/>
        <v>1.33333333333333</v>
      </c>
    </row>
    <row r="854" spans="1:8">
      <c r="A854" s="2" t="s">
        <v>15</v>
      </c>
      <c r="B854" s="2" t="s">
        <v>16</v>
      </c>
      <c r="C854" s="2">
        <v>2015</v>
      </c>
      <c r="D854" s="2">
        <v>3</v>
      </c>
      <c r="E854" s="1" t="s">
        <v>12</v>
      </c>
      <c r="F854" s="4">
        <f ca="1" t="shared" ref="F854:F856" si="491">RANDBETWEEN(40,80)</f>
        <v>45</v>
      </c>
      <c r="G854" s="4">
        <f ca="1" t="shared" ref="G854:G856" si="492">RANDBETWEEN(40,80)</f>
        <v>48</v>
      </c>
      <c r="H854" s="5">
        <f ca="1" t="shared" si="465"/>
        <v>0.9375</v>
      </c>
    </row>
    <row r="855" spans="1:8">
      <c r="A855" s="2" t="s">
        <v>15</v>
      </c>
      <c r="B855" s="2" t="s">
        <v>16</v>
      </c>
      <c r="C855" s="2">
        <v>2015</v>
      </c>
      <c r="D855" s="2">
        <v>3</v>
      </c>
      <c r="E855" s="1" t="s">
        <v>13</v>
      </c>
      <c r="F855" s="4">
        <f ca="1" t="shared" si="491"/>
        <v>65</v>
      </c>
      <c r="G855" s="4">
        <f ca="1" t="shared" si="492"/>
        <v>56</v>
      </c>
      <c r="H855" s="5">
        <f ca="1" t="shared" si="465"/>
        <v>1.16071428571429</v>
      </c>
    </row>
    <row r="856" spans="1:8">
      <c r="A856" s="2" t="s">
        <v>15</v>
      </c>
      <c r="B856" s="2" t="s">
        <v>16</v>
      </c>
      <c r="C856" s="2">
        <v>2015</v>
      </c>
      <c r="D856" s="2">
        <v>3</v>
      </c>
      <c r="E856" s="1" t="s">
        <v>14</v>
      </c>
      <c r="F856" s="4">
        <f ca="1" t="shared" si="491"/>
        <v>71</v>
      </c>
      <c r="G856" s="4">
        <f ca="1" t="shared" si="492"/>
        <v>71</v>
      </c>
      <c r="H856" s="5">
        <f ca="1" t="shared" si="465"/>
        <v>1</v>
      </c>
    </row>
    <row r="857" spans="1:8">
      <c r="A857" s="2" t="s">
        <v>15</v>
      </c>
      <c r="B857" s="2" t="s">
        <v>16</v>
      </c>
      <c r="C857" s="2">
        <v>2015</v>
      </c>
      <c r="D857" s="2">
        <v>4</v>
      </c>
      <c r="E857" s="1" t="s">
        <v>10</v>
      </c>
      <c r="F857" s="4">
        <f ca="1" t="shared" si="490"/>
        <v>110</v>
      </c>
      <c r="G857" s="4">
        <f ca="1" t="shared" ref="G857:G863" si="493">RANDBETWEEN(100,200)</f>
        <v>124</v>
      </c>
      <c r="H857" s="5">
        <f ca="1" t="shared" si="465"/>
        <v>0.887096774193548</v>
      </c>
    </row>
    <row r="858" spans="1:8">
      <c r="A858" s="2" t="s">
        <v>15</v>
      </c>
      <c r="B858" s="2" t="s">
        <v>16</v>
      </c>
      <c r="C858" s="2">
        <v>2015</v>
      </c>
      <c r="D858" s="2">
        <v>4</v>
      </c>
      <c r="E858" s="1" t="s">
        <v>11</v>
      </c>
      <c r="F858" s="4">
        <f ca="1" t="shared" si="490"/>
        <v>194</v>
      </c>
      <c r="G858" s="4">
        <f ca="1" t="shared" si="493"/>
        <v>198</v>
      </c>
      <c r="H858" s="5">
        <f ca="1" t="shared" si="465"/>
        <v>0.97979797979798</v>
      </c>
    </row>
    <row r="859" spans="1:8">
      <c r="A859" s="2" t="s">
        <v>15</v>
      </c>
      <c r="B859" s="2" t="s">
        <v>16</v>
      </c>
      <c r="C859" s="2">
        <v>2015</v>
      </c>
      <c r="D859" s="2">
        <v>4</v>
      </c>
      <c r="E859" s="1" t="s">
        <v>12</v>
      </c>
      <c r="F859" s="4">
        <f ca="1" t="shared" ref="F859:F861" si="494">RANDBETWEEN(40,80)</f>
        <v>76</v>
      </c>
      <c r="G859" s="4">
        <f ca="1" t="shared" ref="G859:G861" si="495">RANDBETWEEN(40,80)</f>
        <v>43</v>
      </c>
      <c r="H859" s="5">
        <f ca="1" t="shared" si="465"/>
        <v>1.76744186046512</v>
      </c>
    </row>
    <row r="860" spans="1:8">
      <c r="A860" s="2" t="s">
        <v>15</v>
      </c>
      <c r="B860" s="2" t="s">
        <v>16</v>
      </c>
      <c r="C860" s="2">
        <v>2015</v>
      </c>
      <c r="D860" s="2">
        <v>4</v>
      </c>
      <c r="E860" s="1" t="s">
        <v>13</v>
      </c>
      <c r="F860" s="4">
        <f ca="1" t="shared" si="494"/>
        <v>45</v>
      </c>
      <c r="G860" s="4">
        <f ca="1" t="shared" si="495"/>
        <v>74</v>
      </c>
      <c r="H860" s="5">
        <f ca="1" t="shared" si="465"/>
        <v>0.608108108108108</v>
      </c>
    </row>
    <row r="861" spans="1:8">
      <c r="A861" s="2" t="s">
        <v>15</v>
      </c>
      <c r="B861" s="2" t="s">
        <v>16</v>
      </c>
      <c r="C861" s="2">
        <v>2015</v>
      </c>
      <c r="D861" s="2">
        <v>4</v>
      </c>
      <c r="E861" s="1" t="s">
        <v>14</v>
      </c>
      <c r="F861" s="4">
        <f ca="1" t="shared" si="494"/>
        <v>61</v>
      </c>
      <c r="G861" s="4">
        <f ca="1" t="shared" si="495"/>
        <v>78</v>
      </c>
      <c r="H861" s="5">
        <f ca="1" t="shared" si="465"/>
        <v>0.782051282051282</v>
      </c>
    </row>
    <row r="862" spans="1:8">
      <c r="A862" s="2" t="s">
        <v>15</v>
      </c>
      <c r="B862" s="2" t="s">
        <v>16</v>
      </c>
      <c r="C862" s="2">
        <v>2015</v>
      </c>
      <c r="D862" s="2">
        <v>5</v>
      </c>
      <c r="E862" s="1" t="s">
        <v>10</v>
      </c>
      <c r="F862" s="4">
        <f ca="1" t="shared" ref="F862:F868" si="496">RANDBETWEEN(100,200)</f>
        <v>171</v>
      </c>
      <c r="G862" s="4">
        <f ca="1" t="shared" si="493"/>
        <v>134</v>
      </c>
      <c r="H862" s="5">
        <f ca="1" t="shared" si="465"/>
        <v>1.27611940298507</v>
      </c>
    </row>
    <row r="863" spans="1:8">
      <c r="A863" s="2" t="s">
        <v>15</v>
      </c>
      <c r="B863" s="2" t="s">
        <v>16</v>
      </c>
      <c r="C863" s="2">
        <v>2015</v>
      </c>
      <c r="D863" s="2">
        <v>5</v>
      </c>
      <c r="E863" s="1" t="s">
        <v>11</v>
      </c>
      <c r="F863" s="4">
        <f ca="1" t="shared" si="496"/>
        <v>122</v>
      </c>
      <c r="G863" s="4">
        <f ca="1" t="shared" si="493"/>
        <v>138</v>
      </c>
      <c r="H863" s="5">
        <f ca="1" t="shared" si="465"/>
        <v>0.884057971014493</v>
      </c>
    </row>
    <row r="864" spans="1:8">
      <c r="A864" s="2" t="s">
        <v>15</v>
      </c>
      <c r="B864" s="2" t="s">
        <v>16</v>
      </c>
      <c r="C864" s="2">
        <v>2015</v>
      </c>
      <c r="D864" s="2">
        <v>5</v>
      </c>
      <c r="E864" s="1" t="s">
        <v>12</v>
      </c>
      <c r="F864" s="4">
        <f ca="1" t="shared" ref="F864:F866" si="497">RANDBETWEEN(40,80)</f>
        <v>63</v>
      </c>
      <c r="G864" s="4">
        <f ca="1" t="shared" ref="G864:G866" si="498">RANDBETWEEN(40,80)</f>
        <v>60</v>
      </c>
      <c r="H864" s="5">
        <f ca="1" t="shared" si="465"/>
        <v>1.05</v>
      </c>
    </row>
    <row r="865" spans="1:8">
      <c r="A865" s="2" t="s">
        <v>15</v>
      </c>
      <c r="B865" s="2" t="s">
        <v>16</v>
      </c>
      <c r="C865" s="2">
        <v>2015</v>
      </c>
      <c r="D865" s="2">
        <v>5</v>
      </c>
      <c r="E865" s="1" t="s">
        <v>13</v>
      </c>
      <c r="F865" s="4">
        <f ca="1" t="shared" si="497"/>
        <v>54</v>
      </c>
      <c r="G865" s="4">
        <f ca="1" t="shared" si="498"/>
        <v>60</v>
      </c>
      <c r="H865" s="5">
        <f ca="1" t="shared" si="465"/>
        <v>0.9</v>
      </c>
    </row>
    <row r="866" spans="1:8">
      <c r="A866" s="2" t="s">
        <v>15</v>
      </c>
      <c r="B866" s="2" t="s">
        <v>16</v>
      </c>
      <c r="C866" s="2">
        <v>2015</v>
      </c>
      <c r="D866" s="2">
        <v>5</v>
      </c>
      <c r="E866" s="1" t="s">
        <v>14</v>
      </c>
      <c r="F866" s="4">
        <f ca="1" t="shared" si="497"/>
        <v>56</v>
      </c>
      <c r="G866" s="4">
        <f ca="1" t="shared" si="498"/>
        <v>44</v>
      </c>
      <c r="H866" s="5">
        <f ca="1" t="shared" si="465"/>
        <v>1.27272727272727</v>
      </c>
    </row>
    <row r="867" spans="1:8">
      <c r="A867" s="2" t="s">
        <v>15</v>
      </c>
      <c r="B867" s="2" t="s">
        <v>16</v>
      </c>
      <c r="C867" s="2">
        <v>2015</v>
      </c>
      <c r="D867" s="2">
        <v>6</v>
      </c>
      <c r="E867" s="1" t="s">
        <v>10</v>
      </c>
      <c r="F867" s="4">
        <f ca="1" t="shared" si="496"/>
        <v>153</v>
      </c>
      <c r="G867" s="4">
        <f ca="1" t="shared" ref="G867:G873" si="499">RANDBETWEEN(100,200)</f>
        <v>199</v>
      </c>
      <c r="H867" s="5">
        <f ca="1" t="shared" si="465"/>
        <v>0.768844221105528</v>
      </c>
    </row>
    <row r="868" spans="1:8">
      <c r="A868" s="2" t="s">
        <v>15</v>
      </c>
      <c r="B868" s="2" t="s">
        <v>16</v>
      </c>
      <c r="C868" s="2">
        <v>2015</v>
      </c>
      <c r="D868" s="2">
        <v>6</v>
      </c>
      <c r="E868" s="1" t="s">
        <v>11</v>
      </c>
      <c r="F868" s="4">
        <f ca="1" t="shared" si="496"/>
        <v>198</v>
      </c>
      <c r="G868" s="4">
        <f ca="1" t="shared" si="499"/>
        <v>123</v>
      </c>
      <c r="H868" s="5">
        <f ca="1" t="shared" si="465"/>
        <v>1.60975609756098</v>
      </c>
    </row>
    <row r="869" spans="1:8">
      <c r="A869" s="2" t="s">
        <v>15</v>
      </c>
      <c r="B869" s="2" t="s">
        <v>16</v>
      </c>
      <c r="C869" s="2">
        <v>2015</v>
      </c>
      <c r="D869" s="2">
        <v>6</v>
      </c>
      <c r="E869" s="1" t="s">
        <v>12</v>
      </c>
      <c r="F869" s="4">
        <f ca="1" t="shared" ref="F869:F871" si="500">RANDBETWEEN(40,80)</f>
        <v>45</v>
      </c>
      <c r="G869" s="4">
        <f ca="1" t="shared" ref="G869:G871" si="501">RANDBETWEEN(40,80)</f>
        <v>57</v>
      </c>
      <c r="H869" s="5">
        <f ca="1" t="shared" si="465"/>
        <v>0.789473684210526</v>
      </c>
    </row>
    <row r="870" spans="1:8">
      <c r="A870" s="2" t="s">
        <v>15</v>
      </c>
      <c r="B870" s="2" t="s">
        <v>16</v>
      </c>
      <c r="C870" s="2">
        <v>2015</v>
      </c>
      <c r="D870" s="2">
        <v>6</v>
      </c>
      <c r="E870" s="1" t="s">
        <v>13</v>
      </c>
      <c r="F870" s="4">
        <f ca="1" t="shared" si="500"/>
        <v>41</v>
      </c>
      <c r="G870" s="4">
        <f ca="1" t="shared" si="501"/>
        <v>67</v>
      </c>
      <c r="H870" s="5">
        <f ca="1" t="shared" si="465"/>
        <v>0.611940298507463</v>
      </c>
    </row>
    <row r="871" spans="1:8">
      <c r="A871" s="2" t="s">
        <v>15</v>
      </c>
      <c r="B871" s="2" t="s">
        <v>16</v>
      </c>
      <c r="C871" s="2">
        <v>2015</v>
      </c>
      <c r="D871" s="2">
        <v>6</v>
      </c>
      <c r="E871" s="1" t="s">
        <v>14</v>
      </c>
      <c r="F871" s="4">
        <f ca="1" t="shared" si="500"/>
        <v>67</v>
      </c>
      <c r="G871" s="4">
        <f ca="1" t="shared" si="501"/>
        <v>46</v>
      </c>
      <c r="H871" s="5">
        <f ca="1" t="shared" si="465"/>
        <v>1.45652173913043</v>
      </c>
    </row>
    <row r="872" spans="1:8">
      <c r="A872" s="2" t="s">
        <v>15</v>
      </c>
      <c r="B872" s="2" t="s">
        <v>16</v>
      </c>
      <c r="C872" s="2">
        <v>2015</v>
      </c>
      <c r="D872" s="2">
        <v>7</v>
      </c>
      <c r="E872" s="1" t="s">
        <v>10</v>
      </c>
      <c r="F872" s="4">
        <f ca="1" t="shared" ref="F872:F878" si="502">RANDBETWEEN(100,200)</f>
        <v>132</v>
      </c>
      <c r="G872" s="4">
        <f ca="1" t="shared" si="499"/>
        <v>200</v>
      </c>
      <c r="H872" s="5">
        <f ca="1" t="shared" si="465"/>
        <v>0.66</v>
      </c>
    </row>
    <row r="873" spans="1:8">
      <c r="A873" s="2" t="s">
        <v>15</v>
      </c>
      <c r="B873" s="2" t="s">
        <v>16</v>
      </c>
      <c r="C873" s="2">
        <v>2015</v>
      </c>
      <c r="D873" s="2">
        <v>7</v>
      </c>
      <c r="E873" s="1" t="s">
        <v>11</v>
      </c>
      <c r="F873" s="4">
        <f ca="1" t="shared" si="502"/>
        <v>194</v>
      </c>
      <c r="G873" s="4">
        <f ca="1" t="shared" si="499"/>
        <v>154</v>
      </c>
      <c r="H873" s="5">
        <f ca="1" t="shared" si="465"/>
        <v>1.25974025974026</v>
      </c>
    </row>
    <row r="874" spans="1:8">
      <c r="A874" s="2" t="s">
        <v>15</v>
      </c>
      <c r="B874" s="2" t="s">
        <v>16</v>
      </c>
      <c r="C874" s="2">
        <v>2015</v>
      </c>
      <c r="D874" s="2">
        <v>7</v>
      </c>
      <c r="E874" s="1" t="s">
        <v>12</v>
      </c>
      <c r="F874" s="4">
        <f ca="1" t="shared" ref="F874:F876" si="503">RANDBETWEEN(40,80)</f>
        <v>62</v>
      </c>
      <c r="G874" s="4">
        <f ca="1" t="shared" ref="G874:G876" si="504">RANDBETWEEN(40,80)</f>
        <v>56</v>
      </c>
      <c r="H874" s="5">
        <f ca="1" t="shared" si="465"/>
        <v>1.10714285714286</v>
      </c>
    </row>
    <row r="875" spans="1:8">
      <c r="A875" s="2" t="s">
        <v>15</v>
      </c>
      <c r="B875" s="2" t="s">
        <v>16</v>
      </c>
      <c r="C875" s="2">
        <v>2015</v>
      </c>
      <c r="D875" s="2">
        <v>7</v>
      </c>
      <c r="E875" s="1" t="s">
        <v>13</v>
      </c>
      <c r="F875" s="4">
        <f ca="1" t="shared" si="503"/>
        <v>70</v>
      </c>
      <c r="G875" s="4">
        <f ca="1" t="shared" si="504"/>
        <v>59</v>
      </c>
      <c r="H875" s="5">
        <f ca="1" t="shared" ref="H875:H938" si="505">F875/G875</f>
        <v>1.1864406779661</v>
      </c>
    </row>
    <row r="876" spans="1:8">
      <c r="A876" s="2" t="s">
        <v>15</v>
      </c>
      <c r="B876" s="2" t="s">
        <v>16</v>
      </c>
      <c r="C876" s="2">
        <v>2015</v>
      </c>
      <c r="D876" s="2">
        <v>7</v>
      </c>
      <c r="E876" s="1" t="s">
        <v>14</v>
      </c>
      <c r="F876" s="4">
        <f ca="1" t="shared" si="503"/>
        <v>65</v>
      </c>
      <c r="G876" s="4">
        <f ca="1" t="shared" si="504"/>
        <v>60</v>
      </c>
      <c r="H876" s="5">
        <f ca="1" t="shared" si="505"/>
        <v>1.08333333333333</v>
      </c>
    </row>
    <row r="877" spans="1:8">
      <c r="A877" s="2" t="s">
        <v>15</v>
      </c>
      <c r="B877" s="2" t="s">
        <v>16</v>
      </c>
      <c r="C877" s="2">
        <v>2015</v>
      </c>
      <c r="D877" s="2">
        <v>8</v>
      </c>
      <c r="E877" s="1" t="s">
        <v>10</v>
      </c>
      <c r="F877" s="4">
        <f ca="1" t="shared" si="502"/>
        <v>192</v>
      </c>
      <c r="G877" s="4">
        <f ca="1" t="shared" ref="G877:G883" si="506">RANDBETWEEN(100,200)</f>
        <v>155</v>
      </c>
      <c r="H877" s="5">
        <f ca="1" t="shared" si="505"/>
        <v>1.23870967741935</v>
      </c>
    </row>
    <row r="878" spans="1:8">
      <c r="A878" s="2" t="s">
        <v>15</v>
      </c>
      <c r="B878" s="2" t="s">
        <v>16</v>
      </c>
      <c r="C878" s="2">
        <v>2015</v>
      </c>
      <c r="D878" s="2">
        <v>8</v>
      </c>
      <c r="E878" s="1" t="s">
        <v>11</v>
      </c>
      <c r="F878" s="4">
        <f ca="1" t="shared" si="502"/>
        <v>104</v>
      </c>
      <c r="G878" s="4">
        <f ca="1" t="shared" si="506"/>
        <v>182</v>
      </c>
      <c r="H878" s="5">
        <f ca="1" t="shared" si="505"/>
        <v>0.571428571428571</v>
      </c>
    </row>
    <row r="879" spans="1:8">
      <c r="A879" s="2" t="s">
        <v>15</v>
      </c>
      <c r="B879" s="2" t="s">
        <v>16</v>
      </c>
      <c r="C879" s="2">
        <v>2015</v>
      </c>
      <c r="D879" s="2">
        <v>8</v>
      </c>
      <c r="E879" s="1" t="s">
        <v>12</v>
      </c>
      <c r="F879" s="4">
        <f ca="1" t="shared" ref="F879:F881" si="507">RANDBETWEEN(40,80)</f>
        <v>57</v>
      </c>
      <c r="G879" s="4">
        <f ca="1" t="shared" ref="G879:G881" si="508">RANDBETWEEN(40,80)</f>
        <v>40</v>
      </c>
      <c r="H879" s="5">
        <f ca="1" t="shared" si="505"/>
        <v>1.425</v>
      </c>
    </row>
    <row r="880" spans="1:8">
      <c r="A880" s="2" t="s">
        <v>15</v>
      </c>
      <c r="B880" s="2" t="s">
        <v>16</v>
      </c>
      <c r="C880" s="2">
        <v>2015</v>
      </c>
      <c r="D880" s="2">
        <v>8</v>
      </c>
      <c r="E880" s="1" t="s">
        <v>13</v>
      </c>
      <c r="F880" s="4">
        <f ca="1" t="shared" si="507"/>
        <v>66</v>
      </c>
      <c r="G880" s="4">
        <f ca="1" t="shared" si="508"/>
        <v>65</v>
      </c>
      <c r="H880" s="5">
        <f ca="1" t="shared" si="505"/>
        <v>1.01538461538462</v>
      </c>
    </row>
    <row r="881" spans="1:8">
      <c r="A881" s="2" t="s">
        <v>15</v>
      </c>
      <c r="B881" s="2" t="s">
        <v>16</v>
      </c>
      <c r="C881" s="2">
        <v>2015</v>
      </c>
      <c r="D881" s="2">
        <v>8</v>
      </c>
      <c r="E881" s="1" t="s">
        <v>14</v>
      </c>
      <c r="F881" s="4">
        <f ca="1" t="shared" si="507"/>
        <v>70</v>
      </c>
      <c r="G881" s="4">
        <f ca="1" t="shared" si="508"/>
        <v>49</v>
      </c>
      <c r="H881" s="5">
        <f ca="1" t="shared" si="505"/>
        <v>1.42857142857143</v>
      </c>
    </row>
    <row r="882" spans="1:8">
      <c r="A882" s="2" t="s">
        <v>15</v>
      </c>
      <c r="B882" s="2" t="s">
        <v>16</v>
      </c>
      <c r="C882" s="2">
        <v>2015</v>
      </c>
      <c r="D882" s="2">
        <v>9</v>
      </c>
      <c r="E882" s="1" t="s">
        <v>10</v>
      </c>
      <c r="F882" s="4">
        <f ca="1" t="shared" ref="F882:F888" si="509">RANDBETWEEN(100,200)</f>
        <v>119</v>
      </c>
      <c r="G882" s="4">
        <f ca="1" t="shared" si="506"/>
        <v>190</v>
      </c>
      <c r="H882" s="5">
        <f ca="1" t="shared" si="505"/>
        <v>0.626315789473684</v>
      </c>
    </row>
    <row r="883" spans="1:8">
      <c r="A883" s="2" t="s">
        <v>15</v>
      </c>
      <c r="B883" s="2" t="s">
        <v>16</v>
      </c>
      <c r="C883" s="2">
        <v>2015</v>
      </c>
      <c r="D883" s="2">
        <v>9</v>
      </c>
      <c r="E883" s="1" t="s">
        <v>11</v>
      </c>
      <c r="F883" s="4">
        <f ca="1" t="shared" si="509"/>
        <v>128</v>
      </c>
      <c r="G883" s="4">
        <f ca="1" t="shared" si="506"/>
        <v>142</v>
      </c>
      <c r="H883" s="5">
        <f ca="1" t="shared" si="505"/>
        <v>0.901408450704225</v>
      </c>
    </row>
    <row r="884" spans="1:8">
      <c r="A884" s="2" t="s">
        <v>15</v>
      </c>
      <c r="B884" s="2" t="s">
        <v>16</v>
      </c>
      <c r="C884" s="2">
        <v>2015</v>
      </c>
      <c r="D884" s="2">
        <v>9</v>
      </c>
      <c r="E884" s="1" t="s">
        <v>12</v>
      </c>
      <c r="F884" s="4">
        <f ca="1" t="shared" ref="F884:F886" si="510">RANDBETWEEN(40,80)</f>
        <v>50</v>
      </c>
      <c r="G884" s="4">
        <f ca="1" t="shared" ref="G884:G886" si="511">RANDBETWEEN(40,80)</f>
        <v>64</v>
      </c>
      <c r="H884" s="5">
        <f ca="1" t="shared" si="505"/>
        <v>0.78125</v>
      </c>
    </row>
    <row r="885" spans="1:8">
      <c r="A885" s="2" t="s">
        <v>15</v>
      </c>
      <c r="B885" s="2" t="s">
        <v>16</v>
      </c>
      <c r="C885" s="2">
        <v>2015</v>
      </c>
      <c r="D885" s="2">
        <v>9</v>
      </c>
      <c r="E885" s="1" t="s">
        <v>13</v>
      </c>
      <c r="F885" s="4">
        <f ca="1" t="shared" si="510"/>
        <v>57</v>
      </c>
      <c r="G885" s="4">
        <f ca="1" t="shared" si="511"/>
        <v>52</v>
      </c>
      <c r="H885" s="5">
        <f ca="1" t="shared" si="505"/>
        <v>1.09615384615385</v>
      </c>
    </row>
    <row r="886" spans="1:8">
      <c r="A886" s="2" t="s">
        <v>15</v>
      </c>
      <c r="B886" s="2" t="s">
        <v>16</v>
      </c>
      <c r="C886" s="2">
        <v>2015</v>
      </c>
      <c r="D886" s="2">
        <v>9</v>
      </c>
      <c r="E886" s="1" t="s">
        <v>14</v>
      </c>
      <c r="F886" s="4">
        <f ca="1" t="shared" si="510"/>
        <v>66</v>
      </c>
      <c r="G886" s="4">
        <f ca="1" t="shared" si="511"/>
        <v>53</v>
      </c>
      <c r="H886" s="5">
        <f ca="1" t="shared" si="505"/>
        <v>1.24528301886792</v>
      </c>
    </row>
    <row r="887" spans="1:8">
      <c r="A887" s="2" t="s">
        <v>15</v>
      </c>
      <c r="B887" s="2" t="s">
        <v>16</v>
      </c>
      <c r="C887" s="2">
        <v>2015</v>
      </c>
      <c r="D887" s="2">
        <v>10</v>
      </c>
      <c r="E887" s="1" t="s">
        <v>10</v>
      </c>
      <c r="F887" s="4">
        <f ca="1" t="shared" si="509"/>
        <v>189</v>
      </c>
      <c r="G887" s="4">
        <f ca="1" t="shared" ref="G887:G893" si="512">RANDBETWEEN(100,200)</f>
        <v>163</v>
      </c>
      <c r="H887" s="5">
        <f ca="1" t="shared" si="505"/>
        <v>1.15950920245399</v>
      </c>
    </row>
    <row r="888" spans="1:8">
      <c r="A888" s="2" t="s">
        <v>15</v>
      </c>
      <c r="B888" s="2" t="s">
        <v>16</v>
      </c>
      <c r="C888" s="2">
        <v>2015</v>
      </c>
      <c r="D888" s="2">
        <v>10</v>
      </c>
      <c r="E888" s="1" t="s">
        <v>11</v>
      </c>
      <c r="F888" s="4">
        <f ca="1" t="shared" si="509"/>
        <v>168</v>
      </c>
      <c r="G888" s="4">
        <f ca="1" t="shared" si="512"/>
        <v>163</v>
      </c>
      <c r="H888" s="5">
        <f ca="1" t="shared" si="505"/>
        <v>1.03067484662577</v>
      </c>
    </row>
    <row r="889" spans="1:8">
      <c r="A889" s="2" t="s">
        <v>15</v>
      </c>
      <c r="B889" s="2" t="s">
        <v>16</v>
      </c>
      <c r="C889" s="2">
        <v>2015</v>
      </c>
      <c r="D889" s="2">
        <v>10</v>
      </c>
      <c r="E889" s="1" t="s">
        <v>12</v>
      </c>
      <c r="F889" s="4">
        <f ca="1" t="shared" ref="F889:F891" si="513">RANDBETWEEN(40,80)</f>
        <v>46</v>
      </c>
      <c r="G889" s="4">
        <f ca="1" t="shared" ref="G889:G891" si="514">RANDBETWEEN(40,80)</f>
        <v>67</v>
      </c>
      <c r="H889" s="5">
        <f ca="1" t="shared" si="505"/>
        <v>0.686567164179104</v>
      </c>
    </row>
    <row r="890" spans="1:8">
      <c r="A890" s="2" t="s">
        <v>15</v>
      </c>
      <c r="B890" s="2" t="s">
        <v>16</v>
      </c>
      <c r="C890" s="2">
        <v>2015</v>
      </c>
      <c r="D890" s="2">
        <v>10</v>
      </c>
      <c r="E890" s="1" t="s">
        <v>13</v>
      </c>
      <c r="F890" s="4">
        <f ca="1" t="shared" si="513"/>
        <v>61</v>
      </c>
      <c r="G890" s="4">
        <f ca="1" t="shared" si="514"/>
        <v>50</v>
      </c>
      <c r="H890" s="5">
        <f ca="1" t="shared" si="505"/>
        <v>1.22</v>
      </c>
    </row>
    <row r="891" spans="1:8">
      <c r="A891" s="2" t="s">
        <v>15</v>
      </c>
      <c r="B891" s="2" t="s">
        <v>16</v>
      </c>
      <c r="C891" s="2">
        <v>2015</v>
      </c>
      <c r="D891" s="2">
        <v>10</v>
      </c>
      <c r="E891" s="1" t="s">
        <v>14</v>
      </c>
      <c r="F891" s="4">
        <f ca="1" t="shared" si="513"/>
        <v>70</v>
      </c>
      <c r="G891" s="4">
        <f ca="1" t="shared" si="514"/>
        <v>79</v>
      </c>
      <c r="H891" s="5">
        <f ca="1" t="shared" si="505"/>
        <v>0.886075949367089</v>
      </c>
    </row>
    <row r="892" spans="1:8">
      <c r="A892" s="2" t="s">
        <v>15</v>
      </c>
      <c r="B892" s="2" t="s">
        <v>16</v>
      </c>
      <c r="C892" s="2">
        <v>2015</v>
      </c>
      <c r="D892" s="2">
        <v>11</v>
      </c>
      <c r="E892" s="1" t="s">
        <v>10</v>
      </c>
      <c r="F892" s="4">
        <f ca="1" t="shared" ref="F892:F898" si="515">RANDBETWEEN(100,200)</f>
        <v>172</v>
      </c>
      <c r="G892" s="4">
        <f ca="1" t="shared" si="512"/>
        <v>122</v>
      </c>
      <c r="H892" s="5">
        <f ca="1" t="shared" si="505"/>
        <v>1.40983606557377</v>
      </c>
    </row>
    <row r="893" spans="1:8">
      <c r="A893" s="2" t="s">
        <v>15</v>
      </c>
      <c r="B893" s="2" t="s">
        <v>16</v>
      </c>
      <c r="C893" s="2">
        <v>2015</v>
      </c>
      <c r="D893" s="2">
        <v>11</v>
      </c>
      <c r="E893" s="1" t="s">
        <v>11</v>
      </c>
      <c r="F893" s="4">
        <f ca="1" t="shared" si="515"/>
        <v>179</v>
      </c>
      <c r="G893" s="4">
        <f ca="1" t="shared" si="512"/>
        <v>138</v>
      </c>
      <c r="H893" s="5">
        <f ca="1" t="shared" si="505"/>
        <v>1.29710144927536</v>
      </c>
    </row>
    <row r="894" spans="1:8">
      <c r="A894" s="2" t="s">
        <v>15</v>
      </c>
      <c r="B894" s="2" t="s">
        <v>16</v>
      </c>
      <c r="C894" s="2">
        <v>2015</v>
      </c>
      <c r="D894" s="2">
        <v>11</v>
      </c>
      <c r="E894" s="1" t="s">
        <v>12</v>
      </c>
      <c r="F894" s="4">
        <f ca="1" t="shared" ref="F894:F896" si="516">RANDBETWEEN(40,80)</f>
        <v>69</v>
      </c>
      <c r="G894" s="4">
        <f ca="1" t="shared" ref="G894:G896" si="517">RANDBETWEEN(40,80)</f>
        <v>57</v>
      </c>
      <c r="H894" s="5">
        <f ca="1" t="shared" si="505"/>
        <v>1.21052631578947</v>
      </c>
    </row>
    <row r="895" spans="1:8">
      <c r="A895" s="2" t="s">
        <v>15</v>
      </c>
      <c r="B895" s="2" t="s">
        <v>16</v>
      </c>
      <c r="C895" s="2">
        <v>2015</v>
      </c>
      <c r="D895" s="2">
        <v>11</v>
      </c>
      <c r="E895" s="1" t="s">
        <v>13</v>
      </c>
      <c r="F895" s="4">
        <f ca="1" t="shared" si="516"/>
        <v>41</v>
      </c>
      <c r="G895" s="4">
        <f ca="1" t="shared" si="517"/>
        <v>60</v>
      </c>
      <c r="H895" s="5">
        <f ca="1" t="shared" si="505"/>
        <v>0.683333333333333</v>
      </c>
    </row>
    <row r="896" spans="1:8">
      <c r="A896" s="2" t="s">
        <v>15</v>
      </c>
      <c r="B896" s="2" t="s">
        <v>16</v>
      </c>
      <c r="C896" s="2">
        <v>2015</v>
      </c>
      <c r="D896" s="2">
        <v>11</v>
      </c>
      <c r="E896" s="1" t="s">
        <v>14</v>
      </c>
      <c r="F896" s="4">
        <f ca="1" t="shared" si="516"/>
        <v>48</v>
      </c>
      <c r="G896" s="4">
        <f ca="1" t="shared" si="517"/>
        <v>51</v>
      </c>
      <c r="H896" s="5">
        <f ca="1" t="shared" si="505"/>
        <v>0.941176470588235</v>
      </c>
    </row>
    <row r="897" spans="1:8">
      <c r="A897" s="2" t="s">
        <v>15</v>
      </c>
      <c r="B897" s="2" t="s">
        <v>16</v>
      </c>
      <c r="C897" s="2">
        <v>2015</v>
      </c>
      <c r="D897" s="2">
        <v>12</v>
      </c>
      <c r="E897" s="1" t="s">
        <v>10</v>
      </c>
      <c r="F897" s="4">
        <f ca="1" t="shared" si="515"/>
        <v>131</v>
      </c>
      <c r="G897" s="4">
        <f ca="1" t="shared" ref="G897:G903" si="518">RANDBETWEEN(100,200)</f>
        <v>200</v>
      </c>
      <c r="H897" s="5">
        <f ca="1" t="shared" si="505"/>
        <v>0.655</v>
      </c>
    </row>
    <row r="898" spans="1:8">
      <c r="A898" s="2" t="s">
        <v>15</v>
      </c>
      <c r="B898" s="2" t="s">
        <v>16</v>
      </c>
      <c r="C898" s="2">
        <v>2015</v>
      </c>
      <c r="D898" s="2">
        <v>12</v>
      </c>
      <c r="E898" s="1" t="s">
        <v>11</v>
      </c>
      <c r="F898" s="4">
        <f ca="1" t="shared" si="515"/>
        <v>181</v>
      </c>
      <c r="G898" s="4">
        <f ca="1" t="shared" si="518"/>
        <v>126</v>
      </c>
      <c r="H898" s="5">
        <f ca="1" t="shared" si="505"/>
        <v>1.43650793650794</v>
      </c>
    </row>
    <row r="899" spans="1:8">
      <c r="A899" s="2" t="s">
        <v>15</v>
      </c>
      <c r="B899" s="2" t="s">
        <v>16</v>
      </c>
      <c r="C899" s="2">
        <v>2015</v>
      </c>
      <c r="D899" s="2">
        <v>12</v>
      </c>
      <c r="E899" s="1" t="s">
        <v>12</v>
      </c>
      <c r="F899" s="4">
        <f ca="1" t="shared" ref="F899:F901" si="519">RANDBETWEEN(40,80)</f>
        <v>52</v>
      </c>
      <c r="G899" s="4">
        <f ca="1" t="shared" ref="G899:G901" si="520">RANDBETWEEN(40,80)</f>
        <v>67</v>
      </c>
      <c r="H899" s="5">
        <f ca="1" t="shared" si="505"/>
        <v>0.776119402985075</v>
      </c>
    </row>
    <row r="900" spans="1:8">
      <c r="A900" s="2" t="s">
        <v>15</v>
      </c>
      <c r="B900" s="2" t="s">
        <v>16</v>
      </c>
      <c r="C900" s="2">
        <v>2015</v>
      </c>
      <c r="D900" s="2">
        <v>12</v>
      </c>
      <c r="E900" s="1" t="s">
        <v>13</v>
      </c>
      <c r="F900" s="4">
        <f ca="1" t="shared" si="519"/>
        <v>58</v>
      </c>
      <c r="G900" s="4">
        <f ca="1" t="shared" si="520"/>
        <v>49</v>
      </c>
      <c r="H900" s="5">
        <f ca="1" t="shared" si="505"/>
        <v>1.18367346938776</v>
      </c>
    </row>
    <row r="901" spans="1:8">
      <c r="A901" s="2" t="s">
        <v>15</v>
      </c>
      <c r="B901" s="2" t="s">
        <v>16</v>
      </c>
      <c r="C901" s="2">
        <v>2015</v>
      </c>
      <c r="D901" s="2">
        <v>12</v>
      </c>
      <c r="E901" s="1" t="s">
        <v>14</v>
      </c>
      <c r="F901" s="4">
        <f ca="1" t="shared" si="519"/>
        <v>68</v>
      </c>
      <c r="G901" s="4">
        <f ca="1" t="shared" si="520"/>
        <v>49</v>
      </c>
      <c r="H901" s="5">
        <f ca="1" t="shared" si="505"/>
        <v>1.38775510204082</v>
      </c>
    </row>
    <row r="902" spans="1:8">
      <c r="A902" s="2" t="s">
        <v>17</v>
      </c>
      <c r="B902" s="2" t="s">
        <v>18</v>
      </c>
      <c r="C902" s="2">
        <v>2015</v>
      </c>
      <c r="D902" s="2">
        <v>1</v>
      </c>
      <c r="E902" s="1" t="s">
        <v>10</v>
      </c>
      <c r="F902" s="4">
        <f ca="1" t="shared" ref="F902:F908" si="521">RANDBETWEEN(100,200)</f>
        <v>149</v>
      </c>
      <c r="G902" s="4">
        <f ca="1" t="shared" si="518"/>
        <v>122</v>
      </c>
      <c r="H902" s="5">
        <f ca="1" t="shared" si="505"/>
        <v>1.22131147540984</v>
      </c>
    </row>
    <row r="903" spans="1:8">
      <c r="A903" s="2" t="s">
        <v>17</v>
      </c>
      <c r="B903" s="2" t="s">
        <v>18</v>
      </c>
      <c r="C903" s="2">
        <v>2015</v>
      </c>
      <c r="D903" s="2">
        <v>1</v>
      </c>
      <c r="E903" s="1" t="s">
        <v>11</v>
      </c>
      <c r="F903" s="4">
        <f ca="1" t="shared" si="521"/>
        <v>117</v>
      </c>
      <c r="G903" s="4">
        <f ca="1" t="shared" si="518"/>
        <v>108</v>
      </c>
      <c r="H903" s="5">
        <f ca="1" t="shared" si="505"/>
        <v>1.08333333333333</v>
      </c>
    </row>
    <row r="904" spans="1:8">
      <c r="A904" s="2" t="s">
        <v>17</v>
      </c>
      <c r="B904" s="2" t="s">
        <v>18</v>
      </c>
      <c r="C904" s="2">
        <v>2015</v>
      </c>
      <c r="D904" s="2">
        <v>1</v>
      </c>
      <c r="E904" s="1" t="s">
        <v>12</v>
      </c>
      <c r="F904" s="4">
        <f ca="1" t="shared" ref="F904:F906" si="522">RANDBETWEEN(40,80)</f>
        <v>52</v>
      </c>
      <c r="G904" s="4">
        <f ca="1" t="shared" ref="G904:G906" si="523">RANDBETWEEN(40,80)</f>
        <v>71</v>
      </c>
      <c r="H904" s="5">
        <f ca="1" t="shared" si="505"/>
        <v>0.732394366197183</v>
      </c>
    </row>
    <row r="905" spans="1:8">
      <c r="A905" s="2" t="s">
        <v>17</v>
      </c>
      <c r="B905" s="2" t="s">
        <v>18</v>
      </c>
      <c r="C905" s="2">
        <v>2015</v>
      </c>
      <c r="D905" s="2">
        <v>1</v>
      </c>
      <c r="E905" s="1" t="s">
        <v>13</v>
      </c>
      <c r="F905" s="4">
        <f ca="1" t="shared" si="522"/>
        <v>70</v>
      </c>
      <c r="G905" s="4">
        <f ca="1" t="shared" si="523"/>
        <v>70</v>
      </c>
      <c r="H905" s="5">
        <f ca="1" t="shared" si="505"/>
        <v>1</v>
      </c>
    </row>
    <row r="906" spans="1:8">
      <c r="A906" s="2" t="s">
        <v>17</v>
      </c>
      <c r="B906" s="2" t="s">
        <v>18</v>
      </c>
      <c r="C906" s="2">
        <v>2015</v>
      </c>
      <c r="D906" s="2">
        <v>1</v>
      </c>
      <c r="E906" s="1" t="s">
        <v>14</v>
      </c>
      <c r="F906" s="4">
        <f ca="1" t="shared" si="522"/>
        <v>79</v>
      </c>
      <c r="G906" s="4">
        <f ca="1" t="shared" si="523"/>
        <v>41</v>
      </c>
      <c r="H906" s="5">
        <f ca="1" t="shared" si="505"/>
        <v>1.92682926829268</v>
      </c>
    </row>
    <row r="907" spans="1:8">
      <c r="A907" s="2" t="s">
        <v>17</v>
      </c>
      <c r="B907" s="2" t="s">
        <v>18</v>
      </c>
      <c r="C907" s="2">
        <v>2015</v>
      </c>
      <c r="D907" s="2">
        <v>2</v>
      </c>
      <c r="E907" s="1" t="s">
        <v>10</v>
      </c>
      <c r="F907" s="4">
        <f ca="1" t="shared" si="521"/>
        <v>142</v>
      </c>
      <c r="G907" s="4">
        <f ca="1" t="shared" ref="G907:G913" si="524">RANDBETWEEN(100,200)</f>
        <v>142</v>
      </c>
      <c r="H907" s="5">
        <f ca="1" t="shared" si="505"/>
        <v>1</v>
      </c>
    </row>
    <row r="908" spans="1:8">
      <c r="A908" s="2" t="s">
        <v>17</v>
      </c>
      <c r="B908" s="2" t="s">
        <v>18</v>
      </c>
      <c r="C908" s="2">
        <v>2015</v>
      </c>
      <c r="D908" s="2">
        <v>2</v>
      </c>
      <c r="E908" s="1" t="s">
        <v>11</v>
      </c>
      <c r="F908" s="4">
        <f ca="1" t="shared" si="521"/>
        <v>137</v>
      </c>
      <c r="G908" s="4">
        <f ca="1" t="shared" si="524"/>
        <v>134</v>
      </c>
      <c r="H908" s="5">
        <f ca="1" t="shared" si="505"/>
        <v>1.02238805970149</v>
      </c>
    </row>
    <row r="909" spans="1:8">
      <c r="A909" s="2" t="s">
        <v>17</v>
      </c>
      <c r="B909" s="2" t="s">
        <v>18</v>
      </c>
      <c r="C909" s="2">
        <v>2015</v>
      </c>
      <c r="D909" s="2">
        <v>2</v>
      </c>
      <c r="E909" s="1" t="s">
        <v>12</v>
      </c>
      <c r="F909" s="4">
        <f ca="1" t="shared" ref="F909:F911" si="525">RANDBETWEEN(40,80)</f>
        <v>51</v>
      </c>
      <c r="G909" s="4">
        <f ca="1" t="shared" ref="G909:G911" si="526">RANDBETWEEN(40,80)</f>
        <v>69</v>
      </c>
      <c r="H909" s="5">
        <f ca="1" t="shared" si="505"/>
        <v>0.739130434782609</v>
      </c>
    </row>
    <row r="910" spans="1:8">
      <c r="A910" s="2" t="s">
        <v>17</v>
      </c>
      <c r="B910" s="2" t="s">
        <v>18</v>
      </c>
      <c r="C910" s="2">
        <v>2015</v>
      </c>
      <c r="D910" s="2">
        <v>2</v>
      </c>
      <c r="E910" s="1" t="s">
        <v>13</v>
      </c>
      <c r="F910" s="4">
        <f ca="1" t="shared" si="525"/>
        <v>46</v>
      </c>
      <c r="G910" s="4">
        <f ca="1" t="shared" si="526"/>
        <v>64</v>
      </c>
      <c r="H910" s="5">
        <f ca="1" t="shared" si="505"/>
        <v>0.71875</v>
      </c>
    </row>
    <row r="911" spans="1:8">
      <c r="A911" s="2" t="s">
        <v>17</v>
      </c>
      <c r="B911" s="2" t="s">
        <v>18</v>
      </c>
      <c r="C911" s="2">
        <v>2015</v>
      </c>
      <c r="D911" s="2">
        <v>2</v>
      </c>
      <c r="E911" s="1" t="s">
        <v>14</v>
      </c>
      <c r="F911" s="4">
        <f ca="1" t="shared" si="525"/>
        <v>54</v>
      </c>
      <c r="G911" s="4">
        <f ca="1" t="shared" si="526"/>
        <v>60</v>
      </c>
      <c r="H911" s="5">
        <f ca="1" t="shared" si="505"/>
        <v>0.9</v>
      </c>
    </row>
    <row r="912" spans="1:8">
      <c r="A912" s="2" t="s">
        <v>17</v>
      </c>
      <c r="B912" s="2" t="s">
        <v>18</v>
      </c>
      <c r="C912" s="2">
        <v>2015</v>
      </c>
      <c r="D912" s="2">
        <v>3</v>
      </c>
      <c r="E912" s="1" t="s">
        <v>10</v>
      </c>
      <c r="F912" s="4">
        <f ca="1" t="shared" ref="F912:F918" si="527">RANDBETWEEN(100,200)</f>
        <v>162</v>
      </c>
      <c r="G912" s="4">
        <f ca="1" t="shared" si="524"/>
        <v>159</v>
      </c>
      <c r="H912" s="5">
        <f ca="1" t="shared" si="505"/>
        <v>1.0188679245283</v>
      </c>
    </row>
    <row r="913" spans="1:8">
      <c r="A913" s="2" t="s">
        <v>17</v>
      </c>
      <c r="B913" s="2" t="s">
        <v>18</v>
      </c>
      <c r="C913" s="2">
        <v>2015</v>
      </c>
      <c r="D913" s="2">
        <v>3</v>
      </c>
      <c r="E913" s="1" t="s">
        <v>11</v>
      </c>
      <c r="F913" s="4">
        <f ca="1" t="shared" si="527"/>
        <v>143</v>
      </c>
      <c r="G913" s="4">
        <f ca="1" t="shared" si="524"/>
        <v>112</v>
      </c>
      <c r="H913" s="5">
        <f ca="1" t="shared" si="505"/>
        <v>1.27678571428571</v>
      </c>
    </row>
    <row r="914" spans="1:8">
      <c r="A914" s="2" t="s">
        <v>17</v>
      </c>
      <c r="B914" s="2" t="s">
        <v>18</v>
      </c>
      <c r="C914" s="2">
        <v>2015</v>
      </c>
      <c r="D914" s="2">
        <v>3</v>
      </c>
      <c r="E914" s="1" t="s">
        <v>12</v>
      </c>
      <c r="F914" s="4">
        <f ca="1" t="shared" ref="F914:F916" si="528">RANDBETWEEN(40,80)</f>
        <v>64</v>
      </c>
      <c r="G914" s="4">
        <f ca="1" t="shared" ref="G914:G916" si="529">RANDBETWEEN(40,80)</f>
        <v>45</v>
      </c>
      <c r="H914" s="5">
        <f ca="1" t="shared" si="505"/>
        <v>1.42222222222222</v>
      </c>
    </row>
    <row r="915" spans="1:8">
      <c r="A915" s="2" t="s">
        <v>17</v>
      </c>
      <c r="B915" s="2" t="s">
        <v>18</v>
      </c>
      <c r="C915" s="2">
        <v>2015</v>
      </c>
      <c r="D915" s="2">
        <v>3</v>
      </c>
      <c r="E915" s="1" t="s">
        <v>13</v>
      </c>
      <c r="F915" s="4">
        <f ca="1" t="shared" si="528"/>
        <v>78</v>
      </c>
      <c r="G915" s="4">
        <f ca="1" t="shared" si="529"/>
        <v>50</v>
      </c>
      <c r="H915" s="5">
        <f ca="1" t="shared" si="505"/>
        <v>1.56</v>
      </c>
    </row>
    <row r="916" spans="1:8">
      <c r="A916" s="2" t="s">
        <v>17</v>
      </c>
      <c r="B916" s="2" t="s">
        <v>18</v>
      </c>
      <c r="C916" s="2">
        <v>2015</v>
      </c>
      <c r="D916" s="2">
        <v>3</v>
      </c>
      <c r="E916" s="1" t="s">
        <v>14</v>
      </c>
      <c r="F916" s="4">
        <f ca="1" t="shared" si="528"/>
        <v>53</v>
      </c>
      <c r="G916" s="4">
        <f ca="1" t="shared" si="529"/>
        <v>56</v>
      </c>
      <c r="H916" s="5">
        <f ca="1" t="shared" si="505"/>
        <v>0.946428571428571</v>
      </c>
    </row>
    <row r="917" spans="1:8">
      <c r="A917" s="2" t="s">
        <v>17</v>
      </c>
      <c r="B917" s="2" t="s">
        <v>18</v>
      </c>
      <c r="C917" s="2">
        <v>2015</v>
      </c>
      <c r="D917" s="2">
        <v>4</v>
      </c>
      <c r="E917" s="1" t="s">
        <v>10</v>
      </c>
      <c r="F917" s="4">
        <f ca="1" t="shared" si="527"/>
        <v>157</v>
      </c>
      <c r="G917" s="4">
        <f ca="1" t="shared" ref="G917:G923" si="530">RANDBETWEEN(100,200)</f>
        <v>168</v>
      </c>
      <c r="H917" s="5">
        <f ca="1" t="shared" si="505"/>
        <v>0.93452380952381</v>
      </c>
    </row>
    <row r="918" spans="1:8">
      <c r="A918" s="2" t="s">
        <v>17</v>
      </c>
      <c r="B918" s="2" t="s">
        <v>18</v>
      </c>
      <c r="C918" s="2">
        <v>2015</v>
      </c>
      <c r="D918" s="2">
        <v>4</v>
      </c>
      <c r="E918" s="1" t="s">
        <v>11</v>
      </c>
      <c r="F918" s="4">
        <f ca="1" t="shared" si="527"/>
        <v>139</v>
      </c>
      <c r="G918" s="4">
        <f ca="1" t="shared" si="530"/>
        <v>140</v>
      </c>
      <c r="H918" s="5">
        <f ca="1" t="shared" si="505"/>
        <v>0.992857142857143</v>
      </c>
    </row>
    <row r="919" spans="1:8">
      <c r="A919" s="2" t="s">
        <v>17</v>
      </c>
      <c r="B919" s="2" t="s">
        <v>18</v>
      </c>
      <c r="C919" s="2">
        <v>2015</v>
      </c>
      <c r="D919" s="2">
        <v>4</v>
      </c>
      <c r="E919" s="1" t="s">
        <v>12</v>
      </c>
      <c r="F919" s="4">
        <f ca="1" t="shared" ref="F919:F921" si="531">RANDBETWEEN(40,80)</f>
        <v>64</v>
      </c>
      <c r="G919" s="4">
        <f ca="1" t="shared" ref="G919:G921" si="532">RANDBETWEEN(40,80)</f>
        <v>51</v>
      </c>
      <c r="H919" s="5">
        <f ca="1" t="shared" si="505"/>
        <v>1.25490196078431</v>
      </c>
    </row>
    <row r="920" spans="1:8">
      <c r="A920" s="2" t="s">
        <v>17</v>
      </c>
      <c r="B920" s="2" t="s">
        <v>18</v>
      </c>
      <c r="C920" s="2">
        <v>2015</v>
      </c>
      <c r="D920" s="2">
        <v>4</v>
      </c>
      <c r="E920" s="1" t="s">
        <v>13</v>
      </c>
      <c r="F920" s="4">
        <f ca="1" t="shared" si="531"/>
        <v>73</v>
      </c>
      <c r="G920" s="4">
        <f ca="1" t="shared" si="532"/>
        <v>55</v>
      </c>
      <c r="H920" s="5">
        <f ca="1" t="shared" si="505"/>
        <v>1.32727272727273</v>
      </c>
    </row>
    <row r="921" spans="1:8">
      <c r="A921" s="2" t="s">
        <v>17</v>
      </c>
      <c r="B921" s="2" t="s">
        <v>18</v>
      </c>
      <c r="C921" s="2">
        <v>2015</v>
      </c>
      <c r="D921" s="2">
        <v>4</v>
      </c>
      <c r="E921" s="1" t="s">
        <v>14</v>
      </c>
      <c r="F921" s="4">
        <f ca="1" t="shared" si="531"/>
        <v>51</v>
      </c>
      <c r="G921" s="4">
        <f ca="1" t="shared" si="532"/>
        <v>67</v>
      </c>
      <c r="H921" s="5">
        <f ca="1" t="shared" si="505"/>
        <v>0.761194029850746</v>
      </c>
    </row>
    <row r="922" spans="1:8">
      <c r="A922" s="2" t="s">
        <v>17</v>
      </c>
      <c r="B922" s="2" t="s">
        <v>18</v>
      </c>
      <c r="C922" s="2">
        <v>2015</v>
      </c>
      <c r="D922" s="2">
        <v>5</v>
      </c>
      <c r="E922" s="1" t="s">
        <v>10</v>
      </c>
      <c r="F922" s="4">
        <f ca="1" t="shared" ref="F922:F928" si="533">RANDBETWEEN(100,200)</f>
        <v>168</v>
      </c>
      <c r="G922" s="4">
        <f ca="1" t="shared" si="530"/>
        <v>153</v>
      </c>
      <c r="H922" s="5">
        <f ca="1" t="shared" si="505"/>
        <v>1.09803921568627</v>
      </c>
    </row>
    <row r="923" spans="1:8">
      <c r="A923" s="2" t="s">
        <v>17</v>
      </c>
      <c r="B923" s="2" t="s">
        <v>18</v>
      </c>
      <c r="C923" s="2">
        <v>2015</v>
      </c>
      <c r="D923" s="2">
        <v>5</v>
      </c>
      <c r="E923" s="1" t="s">
        <v>11</v>
      </c>
      <c r="F923" s="4">
        <f ca="1" t="shared" si="533"/>
        <v>154</v>
      </c>
      <c r="G923" s="4">
        <f ca="1" t="shared" si="530"/>
        <v>172</v>
      </c>
      <c r="H923" s="5">
        <f ca="1" t="shared" si="505"/>
        <v>0.895348837209302</v>
      </c>
    </row>
    <row r="924" spans="1:8">
      <c r="A924" s="2" t="s">
        <v>17</v>
      </c>
      <c r="B924" s="2" t="s">
        <v>18</v>
      </c>
      <c r="C924" s="2">
        <v>2015</v>
      </c>
      <c r="D924" s="2">
        <v>5</v>
      </c>
      <c r="E924" s="1" t="s">
        <v>12</v>
      </c>
      <c r="F924" s="4">
        <f ca="1" t="shared" ref="F924:F926" si="534">RANDBETWEEN(40,80)</f>
        <v>57</v>
      </c>
      <c r="G924" s="4">
        <f ca="1" t="shared" ref="G924:G926" si="535">RANDBETWEEN(40,80)</f>
        <v>67</v>
      </c>
      <c r="H924" s="5">
        <f ca="1" t="shared" si="505"/>
        <v>0.850746268656716</v>
      </c>
    </row>
    <row r="925" spans="1:8">
      <c r="A925" s="2" t="s">
        <v>17</v>
      </c>
      <c r="B925" s="2" t="s">
        <v>18</v>
      </c>
      <c r="C925" s="2">
        <v>2015</v>
      </c>
      <c r="D925" s="2">
        <v>5</v>
      </c>
      <c r="E925" s="1" t="s">
        <v>13</v>
      </c>
      <c r="F925" s="4">
        <f ca="1" t="shared" si="534"/>
        <v>65</v>
      </c>
      <c r="G925" s="4">
        <f ca="1" t="shared" si="535"/>
        <v>70</v>
      </c>
      <c r="H925" s="5">
        <f ca="1" t="shared" si="505"/>
        <v>0.928571428571429</v>
      </c>
    </row>
    <row r="926" spans="1:8">
      <c r="A926" s="2" t="s">
        <v>17</v>
      </c>
      <c r="B926" s="2" t="s">
        <v>18</v>
      </c>
      <c r="C926" s="2">
        <v>2015</v>
      </c>
      <c r="D926" s="2">
        <v>5</v>
      </c>
      <c r="E926" s="1" t="s">
        <v>14</v>
      </c>
      <c r="F926" s="4">
        <f ca="1" t="shared" si="534"/>
        <v>50</v>
      </c>
      <c r="G926" s="4">
        <f ca="1" t="shared" si="535"/>
        <v>40</v>
      </c>
      <c r="H926" s="5">
        <f ca="1" t="shared" si="505"/>
        <v>1.25</v>
      </c>
    </row>
    <row r="927" spans="1:8">
      <c r="A927" s="2" t="s">
        <v>17</v>
      </c>
      <c r="B927" s="2" t="s">
        <v>18</v>
      </c>
      <c r="C927" s="2">
        <v>2015</v>
      </c>
      <c r="D927" s="2">
        <v>6</v>
      </c>
      <c r="E927" s="1" t="s">
        <v>10</v>
      </c>
      <c r="F927" s="4">
        <f ca="1" t="shared" si="533"/>
        <v>146</v>
      </c>
      <c r="G927" s="4">
        <f ca="1" t="shared" ref="G927:G933" si="536">RANDBETWEEN(100,200)</f>
        <v>161</v>
      </c>
      <c r="H927" s="5">
        <f ca="1" t="shared" si="505"/>
        <v>0.906832298136646</v>
      </c>
    </row>
    <row r="928" spans="1:8">
      <c r="A928" s="2" t="s">
        <v>17</v>
      </c>
      <c r="B928" s="2" t="s">
        <v>18</v>
      </c>
      <c r="C928" s="2">
        <v>2015</v>
      </c>
      <c r="D928" s="2">
        <v>6</v>
      </c>
      <c r="E928" s="1" t="s">
        <v>11</v>
      </c>
      <c r="F928" s="4">
        <f ca="1" t="shared" si="533"/>
        <v>114</v>
      </c>
      <c r="G928" s="4">
        <f ca="1" t="shared" si="536"/>
        <v>139</v>
      </c>
      <c r="H928" s="5">
        <f ca="1" t="shared" si="505"/>
        <v>0.820143884892086</v>
      </c>
    </row>
    <row r="929" spans="1:8">
      <c r="A929" s="2" t="s">
        <v>17</v>
      </c>
      <c r="B929" s="2" t="s">
        <v>18</v>
      </c>
      <c r="C929" s="2">
        <v>2015</v>
      </c>
      <c r="D929" s="2">
        <v>6</v>
      </c>
      <c r="E929" s="1" t="s">
        <v>12</v>
      </c>
      <c r="F929" s="4">
        <f ca="1" t="shared" ref="F929:F931" si="537">RANDBETWEEN(40,80)</f>
        <v>71</v>
      </c>
      <c r="G929" s="4">
        <f ca="1" t="shared" ref="G929:G931" si="538">RANDBETWEEN(40,80)</f>
        <v>67</v>
      </c>
      <c r="H929" s="5">
        <f ca="1" t="shared" si="505"/>
        <v>1.05970149253731</v>
      </c>
    </row>
    <row r="930" spans="1:8">
      <c r="A930" s="2" t="s">
        <v>17</v>
      </c>
      <c r="B930" s="2" t="s">
        <v>18</v>
      </c>
      <c r="C930" s="2">
        <v>2015</v>
      </c>
      <c r="D930" s="2">
        <v>6</v>
      </c>
      <c r="E930" s="1" t="s">
        <v>13</v>
      </c>
      <c r="F930" s="4">
        <f ca="1" t="shared" si="537"/>
        <v>61</v>
      </c>
      <c r="G930" s="4">
        <f ca="1" t="shared" si="538"/>
        <v>76</v>
      </c>
      <c r="H930" s="5">
        <f ca="1" t="shared" si="505"/>
        <v>0.802631578947368</v>
      </c>
    </row>
    <row r="931" spans="1:8">
      <c r="A931" s="2" t="s">
        <v>17</v>
      </c>
      <c r="B931" s="2" t="s">
        <v>18</v>
      </c>
      <c r="C931" s="2">
        <v>2015</v>
      </c>
      <c r="D931" s="2">
        <v>6</v>
      </c>
      <c r="E931" s="1" t="s">
        <v>14</v>
      </c>
      <c r="F931" s="4">
        <f ca="1" t="shared" si="537"/>
        <v>65</v>
      </c>
      <c r="G931" s="4">
        <f ca="1" t="shared" si="538"/>
        <v>60</v>
      </c>
      <c r="H931" s="5">
        <f ca="1" t="shared" si="505"/>
        <v>1.08333333333333</v>
      </c>
    </row>
    <row r="932" spans="1:8">
      <c r="A932" s="2" t="s">
        <v>17</v>
      </c>
      <c r="B932" s="2" t="s">
        <v>18</v>
      </c>
      <c r="C932" s="2">
        <v>2015</v>
      </c>
      <c r="D932" s="2">
        <v>7</v>
      </c>
      <c r="E932" s="1" t="s">
        <v>10</v>
      </c>
      <c r="F932" s="4">
        <f ca="1" t="shared" ref="F932:F938" si="539">RANDBETWEEN(100,200)</f>
        <v>132</v>
      </c>
      <c r="G932" s="4">
        <f ca="1" t="shared" si="536"/>
        <v>160</v>
      </c>
      <c r="H932" s="5">
        <f ca="1" t="shared" si="505"/>
        <v>0.825</v>
      </c>
    </row>
    <row r="933" spans="1:8">
      <c r="A933" s="2" t="s">
        <v>17</v>
      </c>
      <c r="B933" s="2" t="s">
        <v>18</v>
      </c>
      <c r="C933" s="2">
        <v>2015</v>
      </c>
      <c r="D933" s="2">
        <v>7</v>
      </c>
      <c r="E933" s="1" t="s">
        <v>11</v>
      </c>
      <c r="F933" s="4">
        <f ca="1" t="shared" si="539"/>
        <v>151</v>
      </c>
      <c r="G933" s="4">
        <f ca="1" t="shared" si="536"/>
        <v>172</v>
      </c>
      <c r="H933" s="5">
        <f ca="1" t="shared" si="505"/>
        <v>0.877906976744186</v>
      </c>
    </row>
    <row r="934" spans="1:8">
      <c r="A934" s="2" t="s">
        <v>17</v>
      </c>
      <c r="B934" s="2" t="s">
        <v>18</v>
      </c>
      <c r="C934" s="2">
        <v>2015</v>
      </c>
      <c r="D934" s="2">
        <v>7</v>
      </c>
      <c r="E934" s="1" t="s">
        <v>12</v>
      </c>
      <c r="F934" s="4">
        <f ca="1" t="shared" ref="F934:F936" si="540">RANDBETWEEN(40,80)</f>
        <v>72</v>
      </c>
      <c r="G934" s="4">
        <f ca="1" t="shared" ref="G934:G936" si="541">RANDBETWEEN(40,80)</f>
        <v>69</v>
      </c>
      <c r="H934" s="5">
        <f ca="1" t="shared" si="505"/>
        <v>1.04347826086957</v>
      </c>
    </row>
    <row r="935" spans="1:8">
      <c r="A935" s="2" t="s">
        <v>17</v>
      </c>
      <c r="B935" s="2" t="s">
        <v>18</v>
      </c>
      <c r="C935" s="2">
        <v>2015</v>
      </c>
      <c r="D935" s="2">
        <v>7</v>
      </c>
      <c r="E935" s="1" t="s">
        <v>13</v>
      </c>
      <c r="F935" s="4">
        <f ca="1" t="shared" si="540"/>
        <v>78</v>
      </c>
      <c r="G935" s="4">
        <f ca="1" t="shared" si="541"/>
        <v>79</v>
      </c>
      <c r="H935" s="5">
        <f ca="1" t="shared" si="505"/>
        <v>0.987341772151899</v>
      </c>
    </row>
    <row r="936" spans="1:8">
      <c r="A936" s="2" t="s">
        <v>17</v>
      </c>
      <c r="B936" s="2" t="s">
        <v>18</v>
      </c>
      <c r="C936" s="2">
        <v>2015</v>
      </c>
      <c r="D936" s="2">
        <v>7</v>
      </c>
      <c r="E936" s="1" t="s">
        <v>14</v>
      </c>
      <c r="F936" s="4">
        <f ca="1" t="shared" si="540"/>
        <v>66</v>
      </c>
      <c r="G936" s="4">
        <f ca="1" t="shared" si="541"/>
        <v>79</v>
      </c>
      <c r="H936" s="5">
        <f ca="1" t="shared" si="505"/>
        <v>0.835443037974684</v>
      </c>
    </row>
    <row r="937" spans="1:8">
      <c r="A937" s="2" t="s">
        <v>17</v>
      </c>
      <c r="B937" s="2" t="s">
        <v>18</v>
      </c>
      <c r="C937" s="2">
        <v>2015</v>
      </c>
      <c r="D937" s="2">
        <v>8</v>
      </c>
      <c r="E937" s="1" t="s">
        <v>10</v>
      </c>
      <c r="F937" s="4">
        <f ca="1" t="shared" si="539"/>
        <v>162</v>
      </c>
      <c r="G937" s="4">
        <f ca="1" t="shared" ref="G937:G943" si="542">RANDBETWEEN(100,200)</f>
        <v>158</v>
      </c>
      <c r="H937" s="5">
        <f ca="1" t="shared" si="505"/>
        <v>1.0253164556962</v>
      </c>
    </row>
    <row r="938" spans="1:8">
      <c r="A938" s="2" t="s">
        <v>17</v>
      </c>
      <c r="B938" s="2" t="s">
        <v>18</v>
      </c>
      <c r="C938" s="2">
        <v>2015</v>
      </c>
      <c r="D938" s="2">
        <v>8</v>
      </c>
      <c r="E938" s="1" t="s">
        <v>11</v>
      </c>
      <c r="F938" s="4">
        <f ca="1" t="shared" si="539"/>
        <v>155</v>
      </c>
      <c r="G938" s="4">
        <f ca="1" t="shared" si="542"/>
        <v>149</v>
      </c>
      <c r="H938" s="5">
        <f ca="1" t="shared" si="505"/>
        <v>1.04026845637584</v>
      </c>
    </row>
    <row r="939" spans="1:8">
      <c r="A939" s="2" t="s">
        <v>17</v>
      </c>
      <c r="B939" s="2" t="s">
        <v>18</v>
      </c>
      <c r="C939" s="2">
        <v>2015</v>
      </c>
      <c r="D939" s="2">
        <v>8</v>
      </c>
      <c r="E939" s="1" t="s">
        <v>12</v>
      </c>
      <c r="F939" s="4">
        <f ca="1" t="shared" ref="F939:F941" si="543">RANDBETWEEN(40,80)</f>
        <v>72</v>
      </c>
      <c r="G939" s="4">
        <f ca="1" t="shared" ref="G939:G941" si="544">RANDBETWEEN(40,80)</f>
        <v>72</v>
      </c>
      <c r="H939" s="5">
        <f ca="1" t="shared" ref="H939:H1002" si="545">F939/G939</f>
        <v>1</v>
      </c>
    </row>
    <row r="940" spans="1:8">
      <c r="A940" s="2" t="s">
        <v>17</v>
      </c>
      <c r="B940" s="2" t="s">
        <v>18</v>
      </c>
      <c r="C940" s="2">
        <v>2015</v>
      </c>
      <c r="D940" s="2">
        <v>8</v>
      </c>
      <c r="E940" s="1" t="s">
        <v>13</v>
      </c>
      <c r="F940" s="4">
        <f ca="1" t="shared" si="543"/>
        <v>70</v>
      </c>
      <c r="G940" s="4">
        <f ca="1" t="shared" si="544"/>
        <v>57</v>
      </c>
      <c r="H940" s="5">
        <f ca="1" t="shared" si="545"/>
        <v>1.2280701754386</v>
      </c>
    </row>
    <row r="941" spans="1:8">
      <c r="A941" s="2" t="s">
        <v>17</v>
      </c>
      <c r="B941" s="2" t="s">
        <v>18</v>
      </c>
      <c r="C941" s="2">
        <v>2015</v>
      </c>
      <c r="D941" s="2">
        <v>8</v>
      </c>
      <c r="E941" s="1" t="s">
        <v>14</v>
      </c>
      <c r="F941" s="4">
        <f ca="1" t="shared" si="543"/>
        <v>55</v>
      </c>
      <c r="G941" s="4">
        <f ca="1" t="shared" si="544"/>
        <v>50</v>
      </c>
      <c r="H941" s="5">
        <f ca="1" t="shared" si="545"/>
        <v>1.1</v>
      </c>
    </row>
    <row r="942" spans="1:8">
      <c r="A942" s="2" t="s">
        <v>17</v>
      </c>
      <c r="B942" s="2" t="s">
        <v>18</v>
      </c>
      <c r="C942" s="2">
        <v>2015</v>
      </c>
      <c r="D942" s="2">
        <v>9</v>
      </c>
      <c r="E942" s="1" t="s">
        <v>10</v>
      </c>
      <c r="F942" s="4">
        <f ca="1" t="shared" ref="F942:F949" si="546">RANDBETWEEN(100,200)</f>
        <v>142</v>
      </c>
      <c r="G942" s="4">
        <f ca="1" t="shared" si="542"/>
        <v>117</v>
      </c>
      <c r="H942" s="5">
        <f ca="1" t="shared" si="545"/>
        <v>1.21367521367521</v>
      </c>
    </row>
    <row r="943" spans="1:8">
      <c r="A943" s="2" t="s">
        <v>17</v>
      </c>
      <c r="B943" s="2" t="s">
        <v>18</v>
      </c>
      <c r="C943" s="2">
        <v>2015</v>
      </c>
      <c r="D943" s="2">
        <v>9</v>
      </c>
      <c r="E943" s="1" t="s">
        <v>11</v>
      </c>
      <c r="F943" s="4">
        <f ca="1" t="shared" si="546"/>
        <v>158</v>
      </c>
      <c r="G943" s="4">
        <f ca="1" t="shared" si="542"/>
        <v>106</v>
      </c>
      <c r="H943" s="5">
        <f ca="1" t="shared" si="545"/>
        <v>1.49056603773585</v>
      </c>
    </row>
    <row r="944" spans="1:8">
      <c r="A944" s="2" t="s">
        <v>17</v>
      </c>
      <c r="B944" s="2" t="s">
        <v>18</v>
      </c>
      <c r="C944" s="2">
        <v>2015</v>
      </c>
      <c r="D944" s="2">
        <v>9</v>
      </c>
      <c r="E944" s="1" t="s">
        <v>12</v>
      </c>
      <c r="F944" s="4">
        <f ca="1" t="shared" ref="F944:F946" si="547">RANDBETWEEN(40,80)</f>
        <v>63</v>
      </c>
      <c r="G944" s="4">
        <f ca="1" t="shared" ref="G944:G946" si="548">RANDBETWEEN(40,80)</f>
        <v>71</v>
      </c>
      <c r="H944" s="5">
        <f ca="1" t="shared" si="545"/>
        <v>0.887323943661972</v>
      </c>
    </row>
    <row r="945" spans="1:8">
      <c r="A945" s="2" t="s">
        <v>17</v>
      </c>
      <c r="B945" s="2" t="s">
        <v>18</v>
      </c>
      <c r="C945" s="2">
        <v>2015</v>
      </c>
      <c r="D945" s="2">
        <v>9</v>
      </c>
      <c r="E945" s="1" t="s">
        <v>13</v>
      </c>
      <c r="F945" s="4">
        <f ca="1" t="shared" si="547"/>
        <v>78</v>
      </c>
      <c r="G945" s="4">
        <f ca="1" t="shared" si="548"/>
        <v>78</v>
      </c>
      <c r="H945" s="5">
        <f ca="1" t="shared" si="545"/>
        <v>1</v>
      </c>
    </row>
    <row r="946" spans="1:8">
      <c r="A946" s="2" t="s">
        <v>17</v>
      </c>
      <c r="B946" s="2" t="s">
        <v>18</v>
      </c>
      <c r="C946" s="2">
        <v>2015</v>
      </c>
      <c r="D946" s="2">
        <v>9</v>
      </c>
      <c r="E946" s="1" t="s">
        <v>14</v>
      </c>
      <c r="F946" s="4">
        <f ca="1" t="shared" si="547"/>
        <v>71</v>
      </c>
      <c r="G946" s="4">
        <f ca="1" t="shared" si="548"/>
        <v>70</v>
      </c>
      <c r="H946" s="5">
        <f ca="1" t="shared" si="545"/>
        <v>1.01428571428571</v>
      </c>
    </row>
    <row r="947" spans="1:8">
      <c r="A947" s="2" t="s">
        <v>17</v>
      </c>
      <c r="B947" s="2" t="s">
        <v>18</v>
      </c>
      <c r="C947" s="2">
        <v>2015</v>
      </c>
      <c r="D947" s="2">
        <v>10</v>
      </c>
      <c r="E947" s="1" t="s">
        <v>10</v>
      </c>
      <c r="F947" s="4">
        <f ca="1" t="shared" si="546"/>
        <v>179</v>
      </c>
      <c r="G947" s="4">
        <f ca="1" t="shared" ref="G947:G949" si="549">RANDBETWEEN(100,200)</f>
        <v>117</v>
      </c>
      <c r="H947" s="5">
        <f ca="1" t="shared" si="545"/>
        <v>1.52991452991453</v>
      </c>
    </row>
    <row r="948" spans="1:8">
      <c r="A948" s="2" t="s">
        <v>17</v>
      </c>
      <c r="B948" s="2" t="s">
        <v>18</v>
      </c>
      <c r="C948" s="2">
        <v>2015</v>
      </c>
      <c r="D948" s="2">
        <v>10</v>
      </c>
      <c r="E948" s="1" t="s">
        <v>11</v>
      </c>
      <c r="F948" s="4">
        <f ca="1" t="shared" si="546"/>
        <v>115</v>
      </c>
      <c r="G948" s="4">
        <f ca="1" t="shared" si="549"/>
        <v>105</v>
      </c>
      <c r="H948" s="5">
        <f ca="1" t="shared" si="545"/>
        <v>1.0952380952381</v>
      </c>
    </row>
    <row r="949" spans="1:8">
      <c r="A949" s="2" t="s">
        <v>17</v>
      </c>
      <c r="B949" s="2" t="s">
        <v>18</v>
      </c>
      <c r="C949" s="2">
        <v>2015</v>
      </c>
      <c r="D949" s="2">
        <v>10</v>
      </c>
      <c r="E949" s="1" t="s">
        <v>12</v>
      </c>
      <c r="F949" s="4">
        <f ca="1" t="shared" si="546"/>
        <v>108</v>
      </c>
      <c r="G949" s="4">
        <f ca="1" t="shared" si="549"/>
        <v>127</v>
      </c>
      <c r="H949" s="5">
        <f ca="1" t="shared" si="545"/>
        <v>0.850393700787402</v>
      </c>
    </row>
    <row r="950" spans="1:8">
      <c r="A950" s="2" t="s">
        <v>17</v>
      </c>
      <c r="B950" s="2" t="s">
        <v>18</v>
      </c>
      <c r="C950" s="2">
        <v>2015</v>
      </c>
      <c r="D950" s="2">
        <v>10</v>
      </c>
      <c r="E950" s="1" t="s">
        <v>13</v>
      </c>
      <c r="F950" s="4">
        <f ca="1" t="shared" ref="F950:F956" si="550">RANDBETWEEN(40,80)</f>
        <v>47</v>
      </c>
      <c r="G950" s="4">
        <f ca="1" t="shared" ref="G950:G956" si="551">RANDBETWEEN(40,80)</f>
        <v>56</v>
      </c>
      <c r="H950" s="5">
        <f ca="1" t="shared" si="545"/>
        <v>0.839285714285714</v>
      </c>
    </row>
    <row r="951" spans="1:8">
      <c r="A951" s="2" t="s">
        <v>17</v>
      </c>
      <c r="B951" s="2" t="s">
        <v>18</v>
      </c>
      <c r="C951" s="2">
        <v>2015</v>
      </c>
      <c r="D951" s="2">
        <v>10</v>
      </c>
      <c r="E951" s="1" t="s">
        <v>14</v>
      </c>
      <c r="F951" s="4">
        <f ca="1" t="shared" si="550"/>
        <v>76</v>
      </c>
      <c r="G951" s="4">
        <f ca="1" t="shared" si="551"/>
        <v>45</v>
      </c>
      <c r="H951" s="5">
        <f ca="1" t="shared" si="545"/>
        <v>1.68888888888889</v>
      </c>
    </row>
    <row r="952" spans="1:8">
      <c r="A952" s="2" t="s">
        <v>17</v>
      </c>
      <c r="B952" s="2" t="s">
        <v>18</v>
      </c>
      <c r="C952" s="2">
        <v>2015</v>
      </c>
      <c r="D952" s="2">
        <v>11</v>
      </c>
      <c r="E952" s="1" t="s">
        <v>10</v>
      </c>
      <c r="F952" s="4">
        <f ca="1" t="shared" ref="F952:F958" si="552">RANDBETWEEN(100,200)</f>
        <v>106</v>
      </c>
      <c r="G952" s="4">
        <f ca="1" t="shared" ref="G952:G958" si="553">RANDBETWEEN(100,200)</f>
        <v>150</v>
      </c>
      <c r="H952" s="5">
        <f ca="1" t="shared" si="545"/>
        <v>0.706666666666667</v>
      </c>
    </row>
    <row r="953" spans="1:8">
      <c r="A953" s="2" t="s">
        <v>17</v>
      </c>
      <c r="B953" s="2" t="s">
        <v>18</v>
      </c>
      <c r="C953" s="2">
        <v>2015</v>
      </c>
      <c r="D953" s="2">
        <v>11</v>
      </c>
      <c r="E953" s="1" t="s">
        <v>11</v>
      </c>
      <c r="F953" s="4">
        <f ca="1" t="shared" si="552"/>
        <v>182</v>
      </c>
      <c r="G953" s="4">
        <f ca="1" t="shared" si="553"/>
        <v>104</v>
      </c>
      <c r="H953" s="5">
        <f ca="1" t="shared" si="545"/>
        <v>1.75</v>
      </c>
    </row>
    <row r="954" spans="1:8">
      <c r="A954" s="2" t="s">
        <v>17</v>
      </c>
      <c r="B954" s="2" t="s">
        <v>18</v>
      </c>
      <c r="C954" s="2">
        <v>2015</v>
      </c>
      <c r="D954" s="2">
        <v>11</v>
      </c>
      <c r="E954" s="1" t="s">
        <v>12</v>
      </c>
      <c r="F954" s="4">
        <f ca="1" t="shared" si="550"/>
        <v>66</v>
      </c>
      <c r="G954" s="4">
        <f ca="1" t="shared" si="551"/>
        <v>69</v>
      </c>
      <c r="H954" s="5">
        <f ca="1" t="shared" si="545"/>
        <v>0.956521739130435</v>
      </c>
    </row>
    <row r="955" spans="1:8">
      <c r="A955" s="2" t="s">
        <v>17</v>
      </c>
      <c r="B955" s="2" t="s">
        <v>18</v>
      </c>
      <c r="C955" s="2">
        <v>2015</v>
      </c>
      <c r="D955" s="2">
        <v>11</v>
      </c>
      <c r="E955" s="1" t="s">
        <v>13</v>
      </c>
      <c r="F955" s="4">
        <f ca="1" t="shared" si="550"/>
        <v>69</v>
      </c>
      <c r="G955" s="4">
        <f ca="1" t="shared" si="551"/>
        <v>64</v>
      </c>
      <c r="H955" s="5">
        <f ca="1" t="shared" si="545"/>
        <v>1.078125</v>
      </c>
    </row>
    <row r="956" spans="1:8">
      <c r="A956" s="2" t="s">
        <v>17</v>
      </c>
      <c r="B956" s="2" t="s">
        <v>18</v>
      </c>
      <c r="C956" s="2">
        <v>2015</v>
      </c>
      <c r="D956" s="2">
        <v>11</v>
      </c>
      <c r="E956" s="1" t="s">
        <v>14</v>
      </c>
      <c r="F956" s="4">
        <f ca="1" t="shared" si="550"/>
        <v>69</v>
      </c>
      <c r="G956" s="4">
        <f ca="1" t="shared" si="551"/>
        <v>74</v>
      </c>
      <c r="H956" s="5">
        <f ca="1" t="shared" si="545"/>
        <v>0.932432432432432</v>
      </c>
    </row>
    <row r="957" spans="1:8">
      <c r="A957" s="2" t="s">
        <v>17</v>
      </c>
      <c r="B957" s="2" t="s">
        <v>18</v>
      </c>
      <c r="C957" s="2">
        <v>2015</v>
      </c>
      <c r="D957" s="2">
        <v>12</v>
      </c>
      <c r="E957" s="1" t="s">
        <v>10</v>
      </c>
      <c r="F957" s="4">
        <f ca="1" t="shared" si="552"/>
        <v>157</v>
      </c>
      <c r="G957" s="4">
        <f ca="1" t="shared" si="553"/>
        <v>145</v>
      </c>
      <c r="H957" s="5">
        <f ca="1" t="shared" si="545"/>
        <v>1.08275862068966</v>
      </c>
    </row>
    <row r="958" spans="1:8">
      <c r="A958" s="2" t="s">
        <v>17</v>
      </c>
      <c r="B958" s="2" t="s">
        <v>18</v>
      </c>
      <c r="C958" s="2">
        <v>2015</v>
      </c>
      <c r="D958" s="2">
        <v>12</v>
      </c>
      <c r="E958" s="1" t="s">
        <v>11</v>
      </c>
      <c r="F958" s="4">
        <f ca="1" t="shared" si="552"/>
        <v>172</v>
      </c>
      <c r="G958" s="4">
        <f ca="1" t="shared" si="553"/>
        <v>166</v>
      </c>
      <c r="H958" s="5">
        <f ca="1" t="shared" si="545"/>
        <v>1.03614457831325</v>
      </c>
    </row>
    <row r="959" spans="1:8">
      <c r="A959" s="2" t="s">
        <v>17</v>
      </c>
      <c r="B959" s="2" t="s">
        <v>18</v>
      </c>
      <c r="C959" s="2">
        <v>2015</v>
      </c>
      <c r="D959" s="2">
        <v>12</v>
      </c>
      <c r="E959" s="1" t="s">
        <v>12</v>
      </c>
      <c r="F959" s="4">
        <f ca="1" t="shared" ref="F959:F961" si="554">RANDBETWEEN(40,80)</f>
        <v>74</v>
      </c>
      <c r="G959" s="4">
        <f ca="1" t="shared" ref="G959:G961" si="555">RANDBETWEEN(40,80)</f>
        <v>76</v>
      </c>
      <c r="H959" s="5">
        <f ca="1" t="shared" si="545"/>
        <v>0.973684210526316</v>
      </c>
    </row>
    <row r="960" spans="1:8">
      <c r="A960" s="2" t="s">
        <v>17</v>
      </c>
      <c r="B960" s="2" t="s">
        <v>18</v>
      </c>
      <c r="C960" s="2">
        <v>2015</v>
      </c>
      <c r="D960" s="2">
        <v>12</v>
      </c>
      <c r="E960" s="1" t="s">
        <v>13</v>
      </c>
      <c r="F960" s="4">
        <f ca="1" t="shared" si="554"/>
        <v>57</v>
      </c>
      <c r="G960" s="4">
        <f ca="1" t="shared" si="555"/>
        <v>72</v>
      </c>
      <c r="H960" s="5">
        <f ca="1" t="shared" si="545"/>
        <v>0.791666666666667</v>
      </c>
    </row>
    <row r="961" spans="1:8">
      <c r="A961" s="2" t="s">
        <v>17</v>
      </c>
      <c r="B961" s="2" t="s">
        <v>18</v>
      </c>
      <c r="C961" s="2">
        <v>2015</v>
      </c>
      <c r="D961" s="2">
        <v>12</v>
      </c>
      <c r="E961" s="1" t="s">
        <v>14</v>
      </c>
      <c r="F961" s="4">
        <f ca="1" t="shared" si="554"/>
        <v>70</v>
      </c>
      <c r="G961" s="4">
        <f ca="1" t="shared" si="555"/>
        <v>68</v>
      </c>
      <c r="H961" s="5">
        <f ca="1" t="shared" si="545"/>
        <v>1.02941176470588</v>
      </c>
    </row>
    <row r="962" spans="1:8">
      <c r="A962" s="2" t="s">
        <v>17</v>
      </c>
      <c r="B962" s="2" t="s">
        <v>19</v>
      </c>
      <c r="C962" s="2">
        <v>2015</v>
      </c>
      <c r="D962" s="2">
        <v>1</v>
      </c>
      <c r="E962" s="1" t="s">
        <v>10</v>
      </c>
      <c r="F962" s="4">
        <f ca="1" t="shared" ref="F962:F968" si="556">RANDBETWEEN(100,200)</f>
        <v>168</v>
      </c>
      <c r="G962" s="4">
        <f ca="1" t="shared" ref="G962:G968" si="557">RANDBETWEEN(100,200)</f>
        <v>123</v>
      </c>
      <c r="H962" s="5">
        <f ca="1" t="shared" si="545"/>
        <v>1.36585365853659</v>
      </c>
    </row>
    <row r="963" spans="1:8">
      <c r="A963" s="2" t="s">
        <v>17</v>
      </c>
      <c r="B963" s="2" t="s">
        <v>19</v>
      </c>
      <c r="C963" s="2">
        <v>2015</v>
      </c>
      <c r="D963" s="2">
        <v>1</v>
      </c>
      <c r="E963" s="1" t="s">
        <v>11</v>
      </c>
      <c r="F963" s="4">
        <f ca="1" t="shared" si="556"/>
        <v>179</v>
      </c>
      <c r="G963" s="4">
        <f ca="1" t="shared" si="557"/>
        <v>134</v>
      </c>
      <c r="H963" s="5">
        <f ca="1" t="shared" si="545"/>
        <v>1.33582089552239</v>
      </c>
    </row>
    <row r="964" spans="1:8">
      <c r="A964" s="2" t="s">
        <v>17</v>
      </c>
      <c r="B964" s="2" t="s">
        <v>19</v>
      </c>
      <c r="C964" s="2">
        <v>2015</v>
      </c>
      <c r="D964" s="2">
        <v>1</v>
      </c>
      <c r="E964" s="1" t="s">
        <v>12</v>
      </c>
      <c r="F964" s="4">
        <f ca="1" t="shared" ref="F964:F966" si="558">RANDBETWEEN(40,80)</f>
        <v>52</v>
      </c>
      <c r="G964" s="4">
        <f ca="1" t="shared" ref="G964:G966" si="559">RANDBETWEEN(40,80)</f>
        <v>62</v>
      </c>
      <c r="H964" s="5">
        <f ca="1" t="shared" si="545"/>
        <v>0.838709677419355</v>
      </c>
    </row>
    <row r="965" spans="1:8">
      <c r="A965" s="2" t="s">
        <v>17</v>
      </c>
      <c r="B965" s="2" t="s">
        <v>19</v>
      </c>
      <c r="C965" s="2">
        <v>2015</v>
      </c>
      <c r="D965" s="2">
        <v>1</v>
      </c>
      <c r="E965" s="1" t="s">
        <v>13</v>
      </c>
      <c r="F965" s="4">
        <f ca="1" t="shared" si="558"/>
        <v>42</v>
      </c>
      <c r="G965" s="4">
        <f ca="1" t="shared" si="559"/>
        <v>63</v>
      </c>
      <c r="H965" s="5">
        <f ca="1" t="shared" si="545"/>
        <v>0.666666666666667</v>
      </c>
    </row>
    <row r="966" spans="1:8">
      <c r="A966" s="2" t="s">
        <v>17</v>
      </c>
      <c r="B966" s="2" t="s">
        <v>19</v>
      </c>
      <c r="C966" s="2">
        <v>2015</v>
      </c>
      <c r="D966" s="2">
        <v>1</v>
      </c>
      <c r="E966" s="1" t="s">
        <v>14</v>
      </c>
      <c r="F966" s="4">
        <f ca="1" t="shared" si="558"/>
        <v>46</v>
      </c>
      <c r="G966" s="4">
        <f ca="1" t="shared" si="559"/>
        <v>46</v>
      </c>
      <c r="H966" s="5">
        <f ca="1" t="shared" si="545"/>
        <v>1</v>
      </c>
    </row>
    <row r="967" spans="1:8">
      <c r="A967" s="2" t="s">
        <v>17</v>
      </c>
      <c r="B967" s="2" t="s">
        <v>19</v>
      </c>
      <c r="C967" s="2">
        <v>2015</v>
      </c>
      <c r="D967" s="2">
        <v>2</v>
      </c>
      <c r="E967" s="1" t="s">
        <v>10</v>
      </c>
      <c r="F967" s="4">
        <f ca="1" t="shared" si="556"/>
        <v>174</v>
      </c>
      <c r="G967" s="4">
        <f ca="1" t="shared" si="557"/>
        <v>134</v>
      </c>
      <c r="H967" s="5">
        <f ca="1" t="shared" si="545"/>
        <v>1.29850746268657</v>
      </c>
    </row>
    <row r="968" spans="1:8">
      <c r="A968" s="2" t="s">
        <v>17</v>
      </c>
      <c r="B968" s="2" t="s">
        <v>19</v>
      </c>
      <c r="C968" s="2">
        <v>2015</v>
      </c>
      <c r="D968" s="2">
        <v>2</v>
      </c>
      <c r="E968" s="1" t="s">
        <v>11</v>
      </c>
      <c r="F968" s="4">
        <f ca="1" t="shared" si="556"/>
        <v>171</v>
      </c>
      <c r="G968" s="4">
        <f ca="1" t="shared" si="557"/>
        <v>145</v>
      </c>
      <c r="H968" s="5">
        <f ca="1" t="shared" si="545"/>
        <v>1.17931034482759</v>
      </c>
    </row>
    <row r="969" spans="1:8">
      <c r="A969" s="2" t="s">
        <v>17</v>
      </c>
      <c r="B969" s="2" t="s">
        <v>19</v>
      </c>
      <c r="C969" s="2">
        <v>2015</v>
      </c>
      <c r="D969" s="2">
        <v>2</v>
      </c>
      <c r="E969" s="1" t="s">
        <v>12</v>
      </c>
      <c r="F969" s="4">
        <f ca="1" t="shared" ref="F969:F971" si="560">RANDBETWEEN(40,80)</f>
        <v>47</v>
      </c>
      <c r="G969" s="4">
        <f ca="1" t="shared" ref="G969:G971" si="561">RANDBETWEEN(40,80)</f>
        <v>44</v>
      </c>
      <c r="H969" s="5">
        <f ca="1" t="shared" si="545"/>
        <v>1.06818181818182</v>
      </c>
    </row>
    <row r="970" spans="1:8">
      <c r="A970" s="2" t="s">
        <v>17</v>
      </c>
      <c r="B970" s="2" t="s">
        <v>19</v>
      </c>
      <c r="C970" s="2">
        <v>2015</v>
      </c>
      <c r="D970" s="2">
        <v>2</v>
      </c>
      <c r="E970" s="1" t="s">
        <v>13</v>
      </c>
      <c r="F970" s="4">
        <f ca="1" t="shared" si="560"/>
        <v>43</v>
      </c>
      <c r="G970" s="4">
        <f ca="1" t="shared" si="561"/>
        <v>69</v>
      </c>
      <c r="H970" s="5">
        <f ca="1" t="shared" si="545"/>
        <v>0.623188405797101</v>
      </c>
    </row>
    <row r="971" spans="1:8">
      <c r="A971" s="2" t="s">
        <v>17</v>
      </c>
      <c r="B971" s="2" t="s">
        <v>19</v>
      </c>
      <c r="C971" s="2">
        <v>2015</v>
      </c>
      <c r="D971" s="2">
        <v>2</v>
      </c>
      <c r="E971" s="1" t="s">
        <v>14</v>
      </c>
      <c r="F971" s="4">
        <f ca="1" t="shared" si="560"/>
        <v>55</v>
      </c>
      <c r="G971" s="4">
        <f ca="1" t="shared" si="561"/>
        <v>78</v>
      </c>
      <c r="H971" s="5">
        <f ca="1" t="shared" si="545"/>
        <v>0.705128205128205</v>
      </c>
    </row>
    <row r="972" spans="1:8">
      <c r="A972" s="2" t="s">
        <v>17</v>
      </c>
      <c r="B972" s="2" t="s">
        <v>19</v>
      </c>
      <c r="C972" s="2">
        <v>2015</v>
      </c>
      <c r="D972" s="2">
        <v>3</v>
      </c>
      <c r="E972" s="1" t="s">
        <v>10</v>
      </c>
      <c r="F972" s="4">
        <f ca="1" t="shared" ref="F972:F978" si="562">RANDBETWEEN(100,200)</f>
        <v>173</v>
      </c>
      <c r="G972" s="4">
        <f ca="1" t="shared" ref="G972:G978" si="563">RANDBETWEEN(100,200)</f>
        <v>141</v>
      </c>
      <c r="H972" s="5">
        <f ca="1" t="shared" si="545"/>
        <v>1.22695035460993</v>
      </c>
    </row>
    <row r="973" spans="1:8">
      <c r="A973" s="2" t="s">
        <v>17</v>
      </c>
      <c r="B973" s="2" t="s">
        <v>19</v>
      </c>
      <c r="C973" s="2">
        <v>2015</v>
      </c>
      <c r="D973" s="2">
        <v>3</v>
      </c>
      <c r="E973" s="1" t="s">
        <v>11</v>
      </c>
      <c r="F973" s="4">
        <f ca="1" t="shared" si="562"/>
        <v>190</v>
      </c>
      <c r="G973" s="4">
        <f ca="1" t="shared" si="563"/>
        <v>177</v>
      </c>
      <c r="H973" s="5">
        <f ca="1" t="shared" si="545"/>
        <v>1.07344632768362</v>
      </c>
    </row>
    <row r="974" spans="1:8">
      <c r="A974" s="2" t="s">
        <v>17</v>
      </c>
      <c r="B974" s="2" t="s">
        <v>19</v>
      </c>
      <c r="C974" s="2">
        <v>2015</v>
      </c>
      <c r="D974" s="2">
        <v>3</v>
      </c>
      <c r="E974" s="1" t="s">
        <v>12</v>
      </c>
      <c r="F974" s="4">
        <f ca="1" t="shared" ref="F974:F976" si="564">RANDBETWEEN(40,80)</f>
        <v>70</v>
      </c>
      <c r="G974" s="4">
        <f ca="1" t="shared" ref="G974:G976" si="565">RANDBETWEEN(40,80)</f>
        <v>69</v>
      </c>
      <c r="H974" s="5">
        <f ca="1" t="shared" si="545"/>
        <v>1.01449275362319</v>
      </c>
    </row>
    <row r="975" spans="1:8">
      <c r="A975" s="2" t="s">
        <v>17</v>
      </c>
      <c r="B975" s="2" t="s">
        <v>19</v>
      </c>
      <c r="C975" s="2">
        <v>2015</v>
      </c>
      <c r="D975" s="2">
        <v>3</v>
      </c>
      <c r="E975" s="1" t="s">
        <v>13</v>
      </c>
      <c r="F975" s="4">
        <f ca="1" t="shared" si="564"/>
        <v>44</v>
      </c>
      <c r="G975" s="4">
        <f ca="1" t="shared" si="565"/>
        <v>72</v>
      </c>
      <c r="H975" s="5">
        <f ca="1" t="shared" si="545"/>
        <v>0.611111111111111</v>
      </c>
    </row>
    <row r="976" spans="1:8">
      <c r="A976" s="2" t="s">
        <v>17</v>
      </c>
      <c r="B976" s="2" t="s">
        <v>19</v>
      </c>
      <c r="C976" s="2">
        <v>2015</v>
      </c>
      <c r="D976" s="2">
        <v>3</v>
      </c>
      <c r="E976" s="1" t="s">
        <v>14</v>
      </c>
      <c r="F976" s="4">
        <f ca="1" t="shared" si="564"/>
        <v>51</v>
      </c>
      <c r="G976" s="4">
        <f ca="1" t="shared" si="565"/>
        <v>44</v>
      </c>
      <c r="H976" s="5">
        <f ca="1" t="shared" si="545"/>
        <v>1.15909090909091</v>
      </c>
    </row>
    <row r="977" spans="1:8">
      <c r="A977" s="2" t="s">
        <v>17</v>
      </c>
      <c r="B977" s="2" t="s">
        <v>19</v>
      </c>
      <c r="C977" s="2">
        <v>2015</v>
      </c>
      <c r="D977" s="2">
        <v>4</v>
      </c>
      <c r="E977" s="1" t="s">
        <v>10</v>
      </c>
      <c r="F977" s="4">
        <f ca="1" t="shared" si="562"/>
        <v>168</v>
      </c>
      <c r="G977" s="4">
        <f ca="1" t="shared" si="563"/>
        <v>162</v>
      </c>
      <c r="H977" s="5">
        <f ca="1" t="shared" si="545"/>
        <v>1.03703703703704</v>
      </c>
    </row>
    <row r="978" spans="1:8">
      <c r="A978" s="2" t="s">
        <v>17</v>
      </c>
      <c r="B978" s="2" t="s">
        <v>19</v>
      </c>
      <c r="C978" s="2">
        <v>2015</v>
      </c>
      <c r="D978" s="2">
        <v>4</v>
      </c>
      <c r="E978" s="1" t="s">
        <v>11</v>
      </c>
      <c r="F978" s="4">
        <f ca="1" t="shared" si="562"/>
        <v>171</v>
      </c>
      <c r="G978" s="4">
        <f ca="1" t="shared" si="563"/>
        <v>127</v>
      </c>
      <c r="H978" s="5">
        <f ca="1" t="shared" si="545"/>
        <v>1.34645669291339</v>
      </c>
    </row>
    <row r="979" spans="1:8">
      <c r="A979" s="2" t="s">
        <v>17</v>
      </c>
      <c r="B979" s="2" t="s">
        <v>19</v>
      </c>
      <c r="C979" s="2">
        <v>2015</v>
      </c>
      <c r="D979" s="2">
        <v>4</v>
      </c>
      <c r="E979" s="1" t="s">
        <v>12</v>
      </c>
      <c r="F979" s="4">
        <f ca="1" t="shared" ref="F979:F981" si="566">RANDBETWEEN(40,80)</f>
        <v>79</v>
      </c>
      <c r="G979" s="4">
        <f ca="1" t="shared" ref="G979:G981" si="567">RANDBETWEEN(40,80)</f>
        <v>78</v>
      </c>
      <c r="H979" s="5">
        <f ca="1" t="shared" si="545"/>
        <v>1.01282051282051</v>
      </c>
    </row>
    <row r="980" spans="1:8">
      <c r="A980" s="2" t="s">
        <v>17</v>
      </c>
      <c r="B980" s="2" t="s">
        <v>19</v>
      </c>
      <c r="C980" s="2">
        <v>2015</v>
      </c>
      <c r="D980" s="2">
        <v>4</v>
      </c>
      <c r="E980" s="1" t="s">
        <v>13</v>
      </c>
      <c r="F980" s="4">
        <f ca="1" t="shared" si="566"/>
        <v>64</v>
      </c>
      <c r="G980" s="4">
        <f ca="1" t="shared" si="567"/>
        <v>67</v>
      </c>
      <c r="H980" s="5">
        <f ca="1" t="shared" si="545"/>
        <v>0.955223880597015</v>
      </c>
    </row>
    <row r="981" spans="1:8">
      <c r="A981" s="2" t="s">
        <v>17</v>
      </c>
      <c r="B981" s="2" t="s">
        <v>19</v>
      </c>
      <c r="C981" s="2">
        <v>2015</v>
      </c>
      <c r="D981" s="2">
        <v>4</v>
      </c>
      <c r="E981" s="1" t="s">
        <v>14</v>
      </c>
      <c r="F981" s="4">
        <f ca="1" t="shared" si="566"/>
        <v>73</v>
      </c>
      <c r="G981" s="4">
        <f ca="1" t="shared" si="567"/>
        <v>69</v>
      </c>
      <c r="H981" s="5">
        <f ca="1" t="shared" si="545"/>
        <v>1.05797101449275</v>
      </c>
    </row>
    <row r="982" spans="1:8">
      <c r="A982" s="2" t="s">
        <v>17</v>
      </c>
      <c r="B982" s="2" t="s">
        <v>19</v>
      </c>
      <c r="C982" s="2">
        <v>2015</v>
      </c>
      <c r="D982" s="2">
        <v>5</v>
      </c>
      <c r="E982" s="1" t="s">
        <v>10</v>
      </c>
      <c r="F982" s="4">
        <f ca="1" t="shared" ref="F982:F988" si="568">RANDBETWEEN(100,200)</f>
        <v>198</v>
      </c>
      <c r="G982" s="4">
        <f ca="1" t="shared" ref="G982:G988" si="569">RANDBETWEEN(100,200)</f>
        <v>140</v>
      </c>
      <c r="H982" s="5">
        <f ca="1" t="shared" si="545"/>
        <v>1.41428571428571</v>
      </c>
    </row>
    <row r="983" spans="1:8">
      <c r="A983" s="2" t="s">
        <v>17</v>
      </c>
      <c r="B983" s="2" t="s">
        <v>19</v>
      </c>
      <c r="C983" s="2">
        <v>2015</v>
      </c>
      <c r="D983" s="2">
        <v>5</v>
      </c>
      <c r="E983" s="1" t="s">
        <v>11</v>
      </c>
      <c r="F983" s="4">
        <f ca="1" t="shared" si="568"/>
        <v>128</v>
      </c>
      <c r="G983" s="4">
        <f ca="1" t="shared" si="569"/>
        <v>156</v>
      </c>
      <c r="H983" s="5">
        <f ca="1" t="shared" si="545"/>
        <v>0.82051282051282</v>
      </c>
    </row>
    <row r="984" spans="1:8">
      <c r="A984" s="2" t="s">
        <v>17</v>
      </c>
      <c r="B984" s="2" t="s">
        <v>19</v>
      </c>
      <c r="C984" s="2">
        <v>2015</v>
      </c>
      <c r="D984" s="2">
        <v>5</v>
      </c>
      <c r="E984" s="1" t="s">
        <v>12</v>
      </c>
      <c r="F984" s="4">
        <f ca="1" t="shared" ref="F984:F986" si="570">RANDBETWEEN(40,80)</f>
        <v>41</v>
      </c>
      <c r="G984" s="4">
        <f ca="1" t="shared" ref="G984:G986" si="571">RANDBETWEEN(40,80)</f>
        <v>54</v>
      </c>
      <c r="H984" s="5">
        <f ca="1" t="shared" si="545"/>
        <v>0.759259259259259</v>
      </c>
    </row>
    <row r="985" spans="1:8">
      <c r="A985" s="2" t="s">
        <v>17</v>
      </c>
      <c r="B985" s="2" t="s">
        <v>19</v>
      </c>
      <c r="C985" s="2">
        <v>2015</v>
      </c>
      <c r="D985" s="2">
        <v>5</v>
      </c>
      <c r="E985" s="1" t="s">
        <v>13</v>
      </c>
      <c r="F985" s="4">
        <f ca="1" t="shared" si="570"/>
        <v>59</v>
      </c>
      <c r="G985" s="4">
        <f ca="1" t="shared" si="571"/>
        <v>55</v>
      </c>
      <c r="H985" s="5">
        <f ca="1" t="shared" si="545"/>
        <v>1.07272727272727</v>
      </c>
    </row>
    <row r="986" spans="1:8">
      <c r="A986" s="2" t="s">
        <v>17</v>
      </c>
      <c r="B986" s="2" t="s">
        <v>19</v>
      </c>
      <c r="C986" s="2">
        <v>2015</v>
      </c>
      <c r="D986" s="2">
        <v>5</v>
      </c>
      <c r="E986" s="1" t="s">
        <v>14</v>
      </c>
      <c r="F986" s="4">
        <f ca="1" t="shared" si="570"/>
        <v>47</v>
      </c>
      <c r="G986" s="4">
        <f ca="1" t="shared" si="571"/>
        <v>73</v>
      </c>
      <c r="H986" s="5">
        <f ca="1" t="shared" si="545"/>
        <v>0.643835616438356</v>
      </c>
    </row>
    <row r="987" spans="1:8">
      <c r="A987" s="2" t="s">
        <v>17</v>
      </c>
      <c r="B987" s="2" t="s">
        <v>19</v>
      </c>
      <c r="C987" s="2">
        <v>2015</v>
      </c>
      <c r="D987" s="2">
        <v>6</v>
      </c>
      <c r="E987" s="1" t="s">
        <v>10</v>
      </c>
      <c r="F987" s="4">
        <f ca="1" t="shared" si="568"/>
        <v>115</v>
      </c>
      <c r="G987" s="4">
        <f ca="1" t="shared" si="569"/>
        <v>161</v>
      </c>
      <c r="H987" s="5">
        <f ca="1" t="shared" si="545"/>
        <v>0.714285714285714</v>
      </c>
    </row>
    <row r="988" spans="1:8">
      <c r="A988" s="2" t="s">
        <v>17</v>
      </c>
      <c r="B988" s="2" t="s">
        <v>19</v>
      </c>
      <c r="C988" s="2">
        <v>2015</v>
      </c>
      <c r="D988" s="2">
        <v>6</v>
      </c>
      <c r="E988" s="1" t="s">
        <v>11</v>
      </c>
      <c r="F988" s="4">
        <f ca="1" t="shared" si="568"/>
        <v>168</v>
      </c>
      <c r="G988" s="4">
        <f ca="1" t="shared" si="569"/>
        <v>174</v>
      </c>
      <c r="H988" s="5">
        <f ca="1" t="shared" si="545"/>
        <v>0.96551724137931</v>
      </c>
    </row>
    <row r="989" spans="1:8">
      <c r="A989" s="2" t="s">
        <v>17</v>
      </c>
      <c r="B989" s="2" t="s">
        <v>19</v>
      </c>
      <c r="C989" s="2">
        <v>2015</v>
      </c>
      <c r="D989" s="2">
        <v>6</v>
      </c>
      <c r="E989" s="1" t="s">
        <v>12</v>
      </c>
      <c r="F989" s="4">
        <f ca="1" t="shared" ref="F989:F991" si="572">RANDBETWEEN(40,80)</f>
        <v>62</v>
      </c>
      <c r="G989" s="4">
        <f ca="1" t="shared" ref="G989:G991" si="573">RANDBETWEEN(40,80)</f>
        <v>56</v>
      </c>
      <c r="H989" s="5">
        <f ca="1" t="shared" si="545"/>
        <v>1.10714285714286</v>
      </c>
    </row>
    <row r="990" spans="1:8">
      <c r="A990" s="2" t="s">
        <v>17</v>
      </c>
      <c r="B990" s="2" t="s">
        <v>19</v>
      </c>
      <c r="C990" s="2">
        <v>2015</v>
      </c>
      <c r="D990" s="2">
        <v>6</v>
      </c>
      <c r="E990" s="1" t="s">
        <v>13</v>
      </c>
      <c r="F990" s="4">
        <f ca="1" t="shared" si="572"/>
        <v>61</v>
      </c>
      <c r="G990" s="4">
        <f ca="1" t="shared" si="573"/>
        <v>80</v>
      </c>
      <c r="H990" s="5">
        <f ca="1" t="shared" si="545"/>
        <v>0.7625</v>
      </c>
    </row>
    <row r="991" spans="1:8">
      <c r="A991" s="2" t="s">
        <v>17</v>
      </c>
      <c r="B991" s="2" t="s">
        <v>19</v>
      </c>
      <c r="C991" s="2">
        <v>2015</v>
      </c>
      <c r="D991" s="2">
        <v>6</v>
      </c>
      <c r="E991" s="1" t="s">
        <v>14</v>
      </c>
      <c r="F991" s="4">
        <f ca="1" t="shared" si="572"/>
        <v>44</v>
      </c>
      <c r="G991" s="4">
        <f ca="1" t="shared" si="573"/>
        <v>42</v>
      </c>
      <c r="H991" s="5">
        <f ca="1" t="shared" si="545"/>
        <v>1.04761904761905</v>
      </c>
    </row>
    <row r="992" spans="1:8">
      <c r="A992" s="2" t="s">
        <v>17</v>
      </c>
      <c r="B992" s="2" t="s">
        <v>19</v>
      </c>
      <c r="C992" s="2">
        <v>2015</v>
      </c>
      <c r="D992" s="2">
        <v>7</v>
      </c>
      <c r="E992" s="1" t="s">
        <v>10</v>
      </c>
      <c r="F992" s="4">
        <f ca="1" t="shared" ref="F992:F998" si="574">RANDBETWEEN(100,200)</f>
        <v>158</v>
      </c>
      <c r="G992" s="4">
        <f ca="1" t="shared" ref="G992:G998" si="575">RANDBETWEEN(100,200)</f>
        <v>106</v>
      </c>
      <c r="H992" s="5">
        <f ca="1" t="shared" si="545"/>
        <v>1.49056603773585</v>
      </c>
    </row>
    <row r="993" spans="1:8">
      <c r="A993" s="2" t="s">
        <v>17</v>
      </c>
      <c r="B993" s="2" t="s">
        <v>19</v>
      </c>
      <c r="C993" s="2">
        <v>2015</v>
      </c>
      <c r="D993" s="2">
        <v>7</v>
      </c>
      <c r="E993" s="1" t="s">
        <v>11</v>
      </c>
      <c r="F993" s="4">
        <f ca="1" t="shared" si="574"/>
        <v>146</v>
      </c>
      <c r="G993" s="4">
        <f ca="1" t="shared" si="575"/>
        <v>165</v>
      </c>
      <c r="H993" s="5">
        <f ca="1" t="shared" si="545"/>
        <v>0.884848484848485</v>
      </c>
    </row>
    <row r="994" spans="1:8">
      <c r="A994" s="2" t="s">
        <v>17</v>
      </c>
      <c r="B994" s="2" t="s">
        <v>19</v>
      </c>
      <c r="C994" s="2">
        <v>2015</v>
      </c>
      <c r="D994" s="2">
        <v>7</v>
      </c>
      <c r="E994" s="1" t="s">
        <v>12</v>
      </c>
      <c r="F994" s="4">
        <f ca="1" t="shared" ref="F994:F996" si="576">RANDBETWEEN(40,80)</f>
        <v>76</v>
      </c>
      <c r="G994" s="4">
        <f ca="1" t="shared" ref="G994:G996" si="577">RANDBETWEEN(40,80)</f>
        <v>70</v>
      </c>
      <c r="H994" s="5">
        <f ca="1" t="shared" si="545"/>
        <v>1.08571428571429</v>
      </c>
    </row>
    <row r="995" spans="1:8">
      <c r="A995" s="2" t="s">
        <v>17</v>
      </c>
      <c r="B995" s="2" t="s">
        <v>19</v>
      </c>
      <c r="C995" s="2">
        <v>2015</v>
      </c>
      <c r="D995" s="2">
        <v>7</v>
      </c>
      <c r="E995" s="1" t="s">
        <v>13</v>
      </c>
      <c r="F995" s="4">
        <f ca="1" t="shared" si="576"/>
        <v>56</v>
      </c>
      <c r="G995" s="4">
        <f ca="1" t="shared" si="577"/>
        <v>78</v>
      </c>
      <c r="H995" s="5">
        <f ca="1" t="shared" si="545"/>
        <v>0.717948717948718</v>
      </c>
    </row>
    <row r="996" spans="1:8">
      <c r="A996" s="2" t="s">
        <v>17</v>
      </c>
      <c r="B996" s="2" t="s">
        <v>19</v>
      </c>
      <c r="C996" s="2">
        <v>2015</v>
      </c>
      <c r="D996" s="2">
        <v>7</v>
      </c>
      <c r="E996" s="1" t="s">
        <v>14</v>
      </c>
      <c r="F996" s="4">
        <f ca="1" t="shared" si="576"/>
        <v>44</v>
      </c>
      <c r="G996" s="4">
        <f ca="1" t="shared" si="577"/>
        <v>73</v>
      </c>
      <c r="H996" s="5">
        <f ca="1" t="shared" si="545"/>
        <v>0.602739726027397</v>
      </c>
    </row>
    <row r="997" spans="1:8">
      <c r="A997" s="2" t="s">
        <v>17</v>
      </c>
      <c r="B997" s="2" t="s">
        <v>19</v>
      </c>
      <c r="C997" s="2">
        <v>2015</v>
      </c>
      <c r="D997" s="2">
        <v>8</v>
      </c>
      <c r="E997" s="1" t="s">
        <v>10</v>
      </c>
      <c r="F997" s="4">
        <f ca="1" t="shared" si="574"/>
        <v>147</v>
      </c>
      <c r="G997" s="4">
        <f ca="1" t="shared" si="575"/>
        <v>166</v>
      </c>
      <c r="H997" s="5">
        <f ca="1" t="shared" si="545"/>
        <v>0.885542168674699</v>
      </c>
    </row>
    <row r="998" spans="1:8">
      <c r="A998" s="2" t="s">
        <v>17</v>
      </c>
      <c r="B998" s="2" t="s">
        <v>19</v>
      </c>
      <c r="C998" s="2">
        <v>2015</v>
      </c>
      <c r="D998" s="2">
        <v>8</v>
      </c>
      <c r="E998" s="1" t="s">
        <v>11</v>
      </c>
      <c r="F998" s="4">
        <f ca="1" t="shared" si="574"/>
        <v>176</v>
      </c>
      <c r="G998" s="4">
        <f ca="1" t="shared" si="575"/>
        <v>183</v>
      </c>
      <c r="H998" s="5">
        <f ca="1" t="shared" si="545"/>
        <v>0.961748633879781</v>
      </c>
    </row>
    <row r="999" spans="1:8">
      <c r="A999" s="2" t="s">
        <v>17</v>
      </c>
      <c r="B999" s="2" t="s">
        <v>19</v>
      </c>
      <c r="C999" s="2">
        <v>2015</v>
      </c>
      <c r="D999" s="2">
        <v>8</v>
      </c>
      <c r="E999" s="1" t="s">
        <v>12</v>
      </c>
      <c r="F999" s="4">
        <f ca="1" t="shared" ref="F999:F1001" si="578">RANDBETWEEN(40,80)</f>
        <v>64</v>
      </c>
      <c r="G999" s="4">
        <f ca="1" t="shared" ref="G999:G1001" si="579">RANDBETWEEN(40,80)</f>
        <v>55</v>
      </c>
      <c r="H999" s="5">
        <f ca="1" t="shared" si="545"/>
        <v>1.16363636363636</v>
      </c>
    </row>
    <row r="1000" spans="1:8">
      <c r="A1000" s="2" t="s">
        <v>17</v>
      </c>
      <c r="B1000" s="2" t="s">
        <v>19</v>
      </c>
      <c r="C1000" s="2">
        <v>2015</v>
      </c>
      <c r="D1000" s="2">
        <v>8</v>
      </c>
      <c r="E1000" s="1" t="s">
        <v>13</v>
      </c>
      <c r="F1000" s="4">
        <f ca="1" t="shared" si="578"/>
        <v>71</v>
      </c>
      <c r="G1000" s="4">
        <f ca="1" t="shared" si="579"/>
        <v>44</v>
      </c>
      <c r="H1000" s="5">
        <f ca="1" t="shared" si="545"/>
        <v>1.61363636363636</v>
      </c>
    </row>
    <row r="1001" spans="1:8">
      <c r="A1001" s="2" t="s">
        <v>17</v>
      </c>
      <c r="B1001" s="2" t="s">
        <v>19</v>
      </c>
      <c r="C1001" s="2">
        <v>2015</v>
      </c>
      <c r="D1001" s="2">
        <v>8</v>
      </c>
      <c r="E1001" s="1" t="s">
        <v>14</v>
      </c>
      <c r="F1001" s="4">
        <f ca="1" t="shared" si="578"/>
        <v>70</v>
      </c>
      <c r="G1001" s="4">
        <f ca="1" t="shared" si="579"/>
        <v>57</v>
      </c>
      <c r="H1001" s="5">
        <f ca="1" t="shared" si="545"/>
        <v>1.2280701754386</v>
      </c>
    </row>
    <row r="1002" spans="1:8">
      <c r="A1002" s="2" t="s">
        <v>17</v>
      </c>
      <c r="B1002" s="2" t="s">
        <v>19</v>
      </c>
      <c r="C1002" s="2">
        <v>2015</v>
      </c>
      <c r="D1002" s="2">
        <v>9</v>
      </c>
      <c r="E1002" s="1" t="s">
        <v>10</v>
      </c>
      <c r="F1002" s="4">
        <f ca="1" t="shared" ref="F1002:F1008" si="580">RANDBETWEEN(100,200)</f>
        <v>132</v>
      </c>
      <c r="G1002" s="4">
        <f ca="1" t="shared" ref="G1002:G1008" si="581">RANDBETWEEN(100,200)</f>
        <v>158</v>
      </c>
      <c r="H1002" s="5">
        <f ca="1" t="shared" si="545"/>
        <v>0.835443037974684</v>
      </c>
    </row>
    <row r="1003" spans="1:8">
      <c r="A1003" s="2" t="s">
        <v>17</v>
      </c>
      <c r="B1003" s="2" t="s">
        <v>19</v>
      </c>
      <c r="C1003" s="2">
        <v>2015</v>
      </c>
      <c r="D1003" s="2">
        <v>9</v>
      </c>
      <c r="E1003" s="1" t="s">
        <v>11</v>
      </c>
      <c r="F1003" s="4">
        <f ca="1" t="shared" si="580"/>
        <v>177</v>
      </c>
      <c r="G1003" s="4">
        <f ca="1" t="shared" si="581"/>
        <v>103</v>
      </c>
      <c r="H1003" s="5">
        <f ca="1" t="shared" ref="H1003:H1066" si="582">F1003/G1003</f>
        <v>1.71844660194175</v>
      </c>
    </row>
    <row r="1004" spans="1:8">
      <c r="A1004" s="2" t="s">
        <v>17</v>
      </c>
      <c r="B1004" s="2" t="s">
        <v>19</v>
      </c>
      <c r="C1004" s="2">
        <v>2015</v>
      </c>
      <c r="D1004" s="2">
        <v>9</v>
      </c>
      <c r="E1004" s="1" t="s">
        <v>12</v>
      </c>
      <c r="F1004" s="4">
        <f ca="1" t="shared" ref="F1004:F1006" si="583">RANDBETWEEN(40,80)</f>
        <v>69</v>
      </c>
      <c r="G1004" s="4">
        <f ca="1" t="shared" ref="G1004:G1006" si="584">RANDBETWEEN(40,80)</f>
        <v>59</v>
      </c>
      <c r="H1004" s="5">
        <f ca="1" t="shared" si="582"/>
        <v>1.16949152542373</v>
      </c>
    </row>
    <row r="1005" spans="1:8">
      <c r="A1005" s="2" t="s">
        <v>17</v>
      </c>
      <c r="B1005" s="2" t="s">
        <v>19</v>
      </c>
      <c r="C1005" s="2">
        <v>2015</v>
      </c>
      <c r="D1005" s="2">
        <v>9</v>
      </c>
      <c r="E1005" s="1" t="s">
        <v>13</v>
      </c>
      <c r="F1005" s="4">
        <f ca="1" t="shared" si="583"/>
        <v>72</v>
      </c>
      <c r="G1005" s="4">
        <f ca="1" t="shared" si="584"/>
        <v>51</v>
      </c>
      <c r="H1005" s="5">
        <f ca="1" t="shared" si="582"/>
        <v>1.41176470588235</v>
      </c>
    </row>
    <row r="1006" spans="1:8">
      <c r="A1006" s="2" t="s">
        <v>17</v>
      </c>
      <c r="B1006" s="2" t="s">
        <v>19</v>
      </c>
      <c r="C1006" s="2">
        <v>2015</v>
      </c>
      <c r="D1006" s="2">
        <v>9</v>
      </c>
      <c r="E1006" s="1" t="s">
        <v>14</v>
      </c>
      <c r="F1006" s="4">
        <f ca="1" t="shared" si="583"/>
        <v>72</v>
      </c>
      <c r="G1006" s="4">
        <f ca="1" t="shared" si="584"/>
        <v>42</v>
      </c>
      <c r="H1006" s="5">
        <f ca="1" t="shared" si="582"/>
        <v>1.71428571428571</v>
      </c>
    </row>
    <row r="1007" spans="1:8">
      <c r="A1007" s="2" t="s">
        <v>17</v>
      </c>
      <c r="B1007" s="2" t="s">
        <v>19</v>
      </c>
      <c r="C1007" s="2">
        <v>2015</v>
      </c>
      <c r="D1007" s="2">
        <v>10</v>
      </c>
      <c r="E1007" s="1" t="s">
        <v>10</v>
      </c>
      <c r="F1007" s="4">
        <f ca="1" t="shared" si="580"/>
        <v>108</v>
      </c>
      <c r="G1007" s="4">
        <f ca="1" t="shared" si="581"/>
        <v>122</v>
      </c>
      <c r="H1007" s="5">
        <f ca="1" t="shared" si="582"/>
        <v>0.885245901639344</v>
      </c>
    </row>
    <row r="1008" spans="1:8">
      <c r="A1008" s="2" t="s">
        <v>17</v>
      </c>
      <c r="B1008" s="2" t="s">
        <v>19</v>
      </c>
      <c r="C1008" s="2">
        <v>2015</v>
      </c>
      <c r="D1008" s="2">
        <v>10</v>
      </c>
      <c r="E1008" s="1" t="s">
        <v>11</v>
      </c>
      <c r="F1008" s="4">
        <f ca="1" t="shared" si="580"/>
        <v>178</v>
      </c>
      <c r="G1008" s="4">
        <f ca="1" t="shared" si="581"/>
        <v>152</v>
      </c>
      <c r="H1008" s="5">
        <f ca="1" t="shared" si="582"/>
        <v>1.17105263157895</v>
      </c>
    </row>
    <row r="1009" spans="1:8">
      <c r="A1009" s="2" t="s">
        <v>17</v>
      </c>
      <c r="B1009" s="2" t="s">
        <v>19</v>
      </c>
      <c r="C1009" s="2">
        <v>2015</v>
      </c>
      <c r="D1009" s="2">
        <v>10</v>
      </c>
      <c r="E1009" s="1" t="s">
        <v>12</v>
      </c>
      <c r="F1009" s="4">
        <f ca="1" t="shared" ref="F1009:F1011" si="585">RANDBETWEEN(40,80)</f>
        <v>48</v>
      </c>
      <c r="G1009" s="4">
        <f ca="1" t="shared" ref="G1009:G1011" si="586">RANDBETWEEN(40,80)</f>
        <v>49</v>
      </c>
      <c r="H1009" s="5">
        <f ca="1" t="shared" si="582"/>
        <v>0.979591836734694</v>
      </c>
    </row>
    <row r="1010" spans="1:8">
      <c r="A1010" s="2" t="s">
        <v>17</v>
      </c>
      <c r="B1010" s="2" t="s">
        <v>19</v>
      </c>
      <c r="C1010" s="2">
        <v>2015</v>
      </c>
      <c r="D1010" s="2">
        <v>10</v>
      </c>
      <c r="E1010" s="1" t="s">
        <v>13</v>
      </c>
      <c r="F1010" s="4">
        <f ca="1" t="shared" si="585"/>
        <v>64</v>
      </c>
      <c r="G1010" s="4">
        <f ca="1" t="shared" si="586"/>
        <v>75</v>
      </c>
      <c r="H1010" s="5">
        <f ca="1" t="shared" si="582"/>
        <v>0.853333333333333</v>
      </c>
    </row>
    <row r="1011" spans="1:8">
      <c r="A1011" s="2" t="s">
        <v>17</v>
      </c>
      <c r="B1011" s="2" t="s">
        <v>19</v>
      </c>
      <c r="C1011" s="2">
        <v>2015</v>
      </c>
      <c r="D1011" s="2">
        <v>10</v>
      </c>
      <c r="E1011" s="1" t="s">
        <v>14</v>
      </c>
      <c r="F1011" s="4">
        <f ca="1" t="shared" si="585"/>
        <v>54</v>
      </c>
      <c r="G1011" s="4">
        <f ca="1" t="shared" si="586"/>
        <v>57</v>
      </c>
      <c r="H1011" s="5">
        <f ca="1" t="shared" si="582"/>
        <v>0.947368421052632</v>
      </c>
    </row>
    <row r="1012" spans="1:8">
      <c r="A1012" s="2" t="s">
        <v>17</v>
      </c>
      <c r="B1012" s="2" t="s">
        <v>19</v>
      </c>
      <c r="C1012" s="2">
        <v>2015</v>
      </c>
      <c r="D1012" s="2">
        <v>11</v>
      </c>
      <c r="E1012" s="1" t="s">
        <v>10</v>
      </c>
      <c r="F1012" s="4">
        <f ca="1" t="shared" ref="F1012:F1018" si="587">RANDBETWEEN(100,200)</f>
        <v>143</v>
      </c>
      <c r="G1012" s="4">
        <f ca="1" t="shared" ref="G1012:G1018" si="588">RANDBETWEEN(100,200)</f>
        <v>112</v>
      </c>
      <c r="H1012" s="5">
        <f ca="1" t="shared" si="582"/>
        <v>1.27678571428571</v>
      </c>
    </row>
    <row r="1013" spans="1:8">
      <c r="A1013" s="2" t="s">
        <v>17</v>
      </c>
      <c r="B1013" s="2" t="s">
        <v>19</v>
      </c>
      <c r="C1013" s="2">
        <v>2015</v>
      </c>
      <c r="D1013" s="2">
        <v>11</v>
      </c>
      <c r="E1013" s="1" t="s">
        <v>11</v>
      </c>
      <c r="F1013" s="4">
        <f ca="1" t="shared" si="587"/>
        <v>120</v>
      </c>
      <c r="G1013" s="4">
        <f ca="1" t="shared" si="588"/>
        <v>110</v>
      </c>
      <c r="H1013" s="5">
        <f ca="1" t="shared" si="582"/>
        <v>1.09090909090909</v>
      </c>
    </row>
    <row r="1014" spans="1:8">
      <c r="A1014" s="2" t="s">
        <v>17</v>
      </c>
      <c r="B1014" s="2" t="s">
        <v>19</v>
      </c>
      <c r="C1014" s="2">
        <v>2015</v>
      </c>
      <c r="D1014" s="2">
        <v>11</v>
      </c>
      <c r="E1014" s="1" t="s">
        <v>12</v>
      </c>
      <c r="F1014" s="4">
        <f ca="1" t="shared" ref="F1014:F1016" si="589">RANDBETWEEN(40,80)</f>
        <v>71</v>
      </c>
      <c r="G1014" s="4">
        <f ca="1" t="shared" ref="G1014:G1016" si="590">RANDBETWEEN(40,80)</f>
        <v>71</v>
      </c>
      <c r="H1014" s="5">
        <f ca="1" t="shared" si="582"/>
        <v>1</v>
      </c>
    </row>
    <row r="1015" spans="1:8">
      <c r="A1015" s="2" t="s">
        <v>17</v>
      </c>
      <c r="B1015" s="2" t="s">
        <v>19</v>
      </c>
      <c r="C1015" s="2">
        <v>2015</v>
      </c>
      <c r="D1015" s="2">
        <v>11</v>
      </c>
      <c r="E1015" s="1" t="s">
        <v>13</v>
      </c>
      <c r="F1015" s="4">
        <f ca="1" t="shared" si="589"/>
        <v>40</v>
      </c>
      <c r="G1015" s="4">
        <f ca="1" t="shared" si="590"/>
        <v>51</v>
      </c>
      <c r="H1015" s="5">
        <f ca="1" t="shared" si="582"/>
        <v>0.784313725490196</v>
      </c>
    </row>
    <row r="1016" spans="1:8">
      <c r="A1016" s="2" t="s">
        <v>17</v>
      </c>
      <c r="B1016" s="2" t="s">
        <v>19</v>
      </c>
      <c r="C1016" s="2">
        <v>2015</v>
      </c>
      <c r="D1016" s="2">
        <v>11</v>
      </c>
      <c r="E1016" s="1" t="s">
        <v>14</v>
      </c>
      <c r="F1016" s="4">
        <f ca="1" t="shared" si="589"/>
        <v>57</v>
      </c>
      <c r="G1016" s="4">
        <f ca="1" t="shared" si="590"/>
        <v>51</v>
      </c>
      <c r="H1016" s="5">
        <f ca="1" t="shared" si="582"/>
        <v>1.11764705882353</v>
      </c>
    </row>
    <row r="1017" spans="1:8">
      <c r="A1017" s="2" t="s">
        <v>17</v>
      </c>
      <c r="B1017" s="2" t="s">
        <v>19</v>
      </c>
      <c r="C1017" s="2">
        <v>2015</v>
      </c>
      <c r="D1017" s="2">
        <v>12</v>
      </c>
      <c r="E1017" s="1" t="s">
        <v>10</v>
      </c>
      <c r="F1017" s="4">
        <f ca="1" t="shared" si="587"/>
        <v>149</v>
      </c>
      <c r="G1017" s="4">
        <f ca="1" t="shared" si="588"/>
        <v>104</v>
      </c>
      <c r="H1017" s="5">
        <f ca="1" t="shared" si="582"/>
        <v>1.43269230769231</v>
      </c>
    </row>
    <row r="1018" spans="1:8">
      <c r="A1018" s="2" t="s">
        <v>17</v>
      </c>
      <c r="B1018" s="2" t="s">
        <v>19</v>
      </c>
      <c r="C1018" s="2">
        <v>2015</v>
      </c>
      <c r="D1018" s="2">
        <v>12</v>
      </c>
      <c r="E1018" s="1" t="s">
        <v>11</v>
      </c>
      <c r="F1018" s="4">
        <f ca="1" t="shared" si="587"/>
        <v>112</v>
      </c>
      <c r="G1018" s="4">
        <f ca="1" t="shared" si="588"/>
        <v>147</v>
      </c>
      <c r="H1018" s="5">
        <f ca="1" t="shared" si="582"/>
        <v>0.761904761904762</v>
      </c>
    </row>
    <row r="1019" spans="1:8">
      <c r="A1019" s="2" t="s">
        <v>17</v>
      </c>
      <c r="B1019" s="2" t="s">
        <v>19</v>
      </c>
      <c r="C1019" s="2">
        <v>2015</v>
      </c>
      <c r="D1019" s="2">
        <v>12</v>
      </c>
      <c r="E1019" s="1" t="s">
        <v>12</v>
      </c>
      <c r="F1019" s="4">
        <f ca="1" t="shared" ref="F1019:F1021" si="591">RANDBETWEEN(40,80)</f>
        <v>69</v>
      </c>
      <c r="G1019" s="4">
        <f ca="1" t="shared" ref="G1019:G1021" si="592">RANDBETWEEN(40,80)</f>
        <v>53</v>
      </c>
      <c r="H1019" s="5">
        <f ca="1" t="shared" si="582"/>
        <v>1.30188679245283</v>
      </c>
    </row>
    <row r="1020" spans="1:8">
      <c r="A1020" s="2" t="s">
        <v>17</v>
      </c>
      <c r="B1020" s="2" t="s">
        <v>19</v>
      </c>
      <c r="C1020" s="2">
        <v>2015</v>
      </c>
      <c r="D1020" s="2">
        <v>12</v>
      </c>
      <c r="E1020" s="1" t="s">
        <v>13</v>
      </c>
      <c r="F1020" s="4">
        <f ca="1" t="shared" si="591"/>
        <v>60</v>
      </c>
      <c r="G1020" s="4">
        <f ca="1" t="shared" si="592"/>
        <v>72</v>
      </c>
      <c r="H1020" s="5">
        <f ca="1" t="shared" si="582"/>
        <v>0.833333333333333</v>
      </c>
    </row>
    <row r="1021" spans="1:8">
      <c r="A1021" s="2" t="s">
        <v>17</v>
      </c>
      <c r="B1021" s="2" t="s">
        <v>19</v>
      </c>
      <c r="C1021" s="2">
        <v>2015</v>
      </c>
      <c r="D1021" s="2">
        <v>12</v>
      </c>
      <c r="E1021" s="1" t="s">
        <v>14</v>
      </c>
      <c r="F1021" s="4">
        <f ca="1" t="shared" si="591"/>
        <v>58</v>
      </c>
      <c r="G1021" s="4">
        <f ca="1" t="shared" si="592"/>
        <v>76</v>
      </c>
      <c r="H1021" s="5">
        <f ca="1" t="shared" si="582"/>
        <v>0.763157894736842</v>
      </c>
    </row>
    <row r="1022" spans="1:8">
      <c r="A1022" s="2" t="s">
        <v>17</v>
      </c>
      <c r="B1022" s="2" t="s">
        <v>20</v>
      </c>
      <c r="C1022" s="2">
        <v>2015</v>
      </c>
      <c r="D1022" s="2">
        <v>1</v>
      </c>
      <c r="E1022" s="1" t="s">
        <v>10</v>
      </c>
      <c r="F1022" s="4">
        <f ca="1" t="shared" ref="F1022:F1028" si="593">RANDBETWEEN(100,200)</f>
        <v>137</v>
      </c>
      <c r="G1022" s="4">
        <f ca="1" t="shared" ref="G1022:G1028" si="594">RANDBETWEEN(100,200)</f>
        <v>147</v>
      </c>
      <c r="H1022" s="5">
        <f ca="1" t="shared" si="582"/>
        <v>0.931972789115646</v>
      </c>
    </row>
    <row r="1023" spans="1:8">
      <c r="A1023" s="2" t="s">
        <v>17</v>
      </c>
      <c r="B1023" s="2" t="s">
        <v>20</v>
      </c>
      <c r="C1023" s="2">
        <v>2015</v>
      </c>
      <c r="D1023" s="2">
        <v>1</v>
      </c>
      <c r="E1023" s="1" t="s">
        <v>11</v>
      </c>
      <c r="F1023" s="4">
        <f ca="1" t="shared" si="593"/>
        <v>146</v>
      </c>
      <c r="G1023" s="4">
        <f ca="1" t="shared" si="594"/>
        <v>171</v>
      </c>
      <c r="H1023" s="5">
        <f ca="1" t="shared" si="582"/>
        <v>0.853801169590643</v>
      </c>
    </row>
    <row r="1024" spans="1:8">
      <c r="A1024" s="2" t="s">
        <v>17</v>
      </c>
      <c r="B1024" s="2" t="s">
        <v>20</v>
      </c>
      <c r="C1024" s="2">
        <v>2015</v>
      </c>
      <c r="D1024" s="2">
        <v>1</v>
      </c>
      <c r="E1024" s="1" t="s">
        <v>12</v>
      </c>
      <c r="F1024" s="4">
        <f ca="1">RANDBETWEEN(-40,60)</f>
        <v>48</v>
      </c>
      <c r="G1024" s="4">
        <f ca="1" t="shared" ref="G1024:G1026" si="595">RANDBETWEEN(40,80)</f>
        <v>60</v>
      </c>
      <c r="H1024" s="5">
        <f ca="1" t="shared" si="582"/>
        <v>0.8</v>
      </c>
    </row>
    <row r="1025" spans="1:8">
      <c r="A1025" s="2" t="s">
        <v>17</v>
      </c>
      <c r="B1025" s="2" t="s">
        <v>20</v>
      </c>
      <c r="C1025" s="2">
        <v>2015</v>
      </c>
      <c r="D1025" s="2">
        <v>1</v>
      </c>
      <c r="E1025" s="1" t="s">
        <v>13</v>
      </c>
      <c r="F1025" s="4">
        <f ca="1" t="shared" ref="F1025:F1031" si="596">RANDBETWEEN(40,80)</f>
        <v>47</v>
      </c>
      <c r="G1025" s="4">
        <f ca="1" t="shared" si="595"/>
        <v>48</v>
      </c>
      <c r="H1025" s="5">
        <f ca="1" t="shared" si="582"/>
        <v>0.979166666666667</v>
      </c>
    </row>
    <row r="1026" spans="1:8">
      <c r="A1026" s="2" t="s">
        <v>17</v>
      </c>
      <c r="B1026" s="2" t="s">
        <v>20</v>
      </c>
      <c r="C1026" s="2">
        <v>2015</v>
      </c>
      <c r="D1026" s="2">
        <v>1</v>
      </c>
      <c r="E1026" s="1" t="s">
        <v>14</v>
      </c>
      <c r="F1026" s="4">
        <f ca="1" t="shared" si="596"/>
        <v>75</v>
      </c>
      <c r="G1026" s="4">
        <f ca="1" t="shared" si="595"/>
        <v>77</v>
      </c>
      <c r="H1026" s="5">
        <f ca="1" t="shared" si="582"/>
        <v>0.974025974025974</v>
      </c>
    </row>
    <row r="1027" spans="1:8">
      <c r="A1027" s="2" t="s">
        <v>17</v>
      </c>
      <c r="B1027" s="2" t="s">
        <v>20</v>
      </c>
      <c r="C1027" s="2">
        <v>2015</v>
      </c>
      <c r="D1027" s="2">
        <v>2</v>
      </c>
      <c r="E1027" s="1" t="s">
        <v>10</v>
      </c>
      <c r="F1027" s="4">
        <f ca="1" t="shared" si="593"/>
        <v>185</v>
      </c>
      <c r="G1027" s="4">
        <f ca="1" t="shared" si="594"/>
        <v>106</v>
      </c>
      <c r="H1027" s="5">
        <f ca="1" t="shared" si="582"/>
        <v>1.74528301886792</v>
      </c>
    </row>
    <row r="1028" spans="1:8">
      <c r="A1028" s="2" t="s">
        <v>17</v>
      </c>
      <c r="B1028" s="2" t="s">
        <v>20</v>
      </c>
      <c r="C1028" s="2">
        <v>2015</v>
      </c>
      <c r="D1028" s="2">
        <v>2</v>
      </c>
      <c r="E1028" s="1" t="s">
        <v>11</v>
      </c>
      <c r="F1028" s="4">
        <f ca="1" t="shared" si="593"/>
        <v>136</v>
      </c>
      <c r="G1028" s="4">
        <f ca="1" t="shared" si="594"/>
        <v>199</v>
      </c>
      <c r="H1028" s="5">
        <f ca="1" t="shared" si="582"/>
        <v>0.683417085427136</v>
      </c>
    </row>
    <row r="1029" spans="1:8">
      <c r="A1029" s="2" t="s">
        <v>17</v>
      </c>
      <c r="B1029" s="2" t="s">
        <v>20</v>
      </c>
      <c r="C1029" s="2">
        <v>2015</v>
      </c>
      <c r="D1029" s="2">
        <v>2</v>
      </c>
      <c r="E1029" s="1" t="s">
        <v>12</v>
      </c>
      <c r="F1029" s="4">
        <f ca="1">RANDBETWEEN(-40,60)</f>
        <v>-8</v>
      </c>
      <c r="G1029" s="4">
        <f ca="1" t="shared" ref="G1029:G1031" si="597">RANDBETWEEN(40,80)</f>
        <v>44</v>
      </c>
      <c r="H1029" s="5">
        <f ca="1" t="shared" si="582"/>
        <v>-0.181818181818182</v>
      </c>
    </row>
    <row r="1030" spans="1:8">
      <c r="A1030" s="2" t="s">
        <v>17</v>
      </c>
      <c r="B1030" s="2" t="s">
        <v>20</v>
      </c>
      <c r="C1030" s="2">
        <v>2015</v>
      </c>
      <c r="D1030" s="2">
        <v>2</v>
      </c>
      <c r="E1030" s="1" t="s">
        <v>13</v>
      </c>
      <c r="F1030" s="4">
        <f ca="1" t="shared" si="596"/>
        <v>73</v>
      </c>
      <c r="G1030" s="4">
        <f ca="1" t="shared" si="597"/>
        <v>73</v>
      </c>
      <c r="H1030" s="5">
        <f ca="1" t="shared" si="582"/>
        <v>1</v>
      </c>
    </row>
    <row r="1031" spans="1:8">
      <c r="A1031" s="2" t="s">
        <v>17</v>
      </c>
      <c r="B1031" s="2" t="s">
        <v>20</v>
      </c>
      <c r="C1031" s="2">
        <v>2015</v>
      </c>
      <c r="D1031" s="2">
        <v>2</v>
      </c>
      <c r="E1031" s="1" t="s">
        <v>14</v>
      </c>
      <c r="F1031" s="4">
        <f ca="1" t="shared" si="596"/>
        <v>46</v>
      </c>
      <c r="G1031" s="4">
        <f ca="1" t="shared" si="597"/>
        <v>54</v>
      </c>
      <c r="H1031" s="5">
        <f ca="1" t="shared" si="582"/>
        <v>0.851851851851852</v>
      </c>
    </row>
    <row r="1032" spans="1:8">
      <c r="A1032" s="2" t="s">
        <v>17</v>
      </c>
      <c r="B1032" s="2" t="s">
        <v>20</v>
      </c>
      <c r="C1032" s="2">
        <v>2015</v>
      </c>
      <c r="D1032" s="2">
        <v>3</v>
      </c>
      <c r="E1032" s="1" t="s">
        <v>10</v>
      </c>
      <c r="F1032" s="4">
        <f ca="1" t="shared" ref="F1032:F1038" si="598">RANDBETWEEN(100,200)</f>
        <v>133</v>
      </c>
      <c r="G1032" s="4">
        <f ca="1" t="shared" ref="G1032:G1038" si="599">RANDBETWEEN(100,200)</f>
        <v>109</v>
      </c>
      <c r="H1032" s="5">
        <f ca="1" t="shared" si="582"/>
        <v>1.22018348623853</v>
      </c>
    </row>
    <row r="1033" spans="1:8">
      <c r="A1033" s="2" t="s">
        <v>17</v>
      </c>
      <c r="B1033" s="2" t="s">
        <v>20</v>
      </c>
      <c r="C1033" s="2">
        <v>2015</v>
      </c>
      <c r="D1033" s="2">
        <v>3</v>
      </c>
      <c r="E1033" s="1" t="s">
        <v>11</v>
      </c>
      <c r="F1033" s="4">
        <f ca="1" t="shared" si="598"/>
        <v>102</v>
      </c>
      <c r="G1033" s="4">
        <f ca="1" t="shared" si="599"/>
        <v>177</v>
      </c>
      <c r="H1033" s="5">
        <f ca="1" t="shared" si="582"/>
        <v>0.576271186440678</v>
      </c>
    </row>
    <row r="1034" spans="1:8">
      <c r="A1034" s="2" t="s">
        <v>17</v>
      </c>
      <c r="B1034" s="2" t="s">
        <v>20</v>
      </c>
      <c r="C1034" s="2">
        <v>2015</v>
      </c>
      <c r="D1034" s="2">
        <v>3</v>
      </c>
      <c r="E1034" s="1" t="s">
        <v>12</v>
      </c>
      <c r="F1034" s="4">
        <f ca="1">RANDBETWEEN(-40,60)</f>
        <v>17</v>
      </c>
      <c r="G1034" s="4">
        <f ca="1" t="shared" ref="G1034:G1036" si="600">RANDBETWEEN(40,80)</f>
        <v>63</v>
      </c>
      <c r="H1034" s="5">
        <f ca="1" t="shared" si="582"/>
        <v>0.26984126984127</v>
      </c>
    </row>
    <row r="1035" spans="1:8">
      <c r="A1035" s="2" t="s">
        <v>17</v>
      </c>
      <c r="B1035" s="2" t="s">
        <v>20</v>
      </c>
      <c r="C1035" s="2">
        <v>2015</v>
      </c>
      <c r="D1035" s="2">
        <v>3</v>
      </c>
      <c r="E1035" s="1" t="s">
        <v>13</v>
      </c>
      <c r="F1035" s="4">
        <f ca="1" t="shared" ref="F1035:F1041" si="601">RANDBETWEEN(40,80)</f>
        <v>75</v>
      </c>
      <c r="G1035" s="4">
        <f ca="1" t="shared" si="600"/>
        <v>58</v>
      </c>
      <c r="H1035" s="5">
        <f ca="1" t="shared" si="582"/>
        <v>1.29310344827586</v>
      </c>
    </row>
    <row r="1036" spans="1:8">
      <c r="A1036" s="2" t="s">
        <v>17</v>
      </c>
      <c r="B1036" s="2" t="s">
        <v>20</v>
      </c>
      <c r="C1036" s="2">
        <v>2015</v>
      </c>
      <c r="D1036" s="2">
        <v>3</v>
      </c>
      <c r="E1036" s="1" t="s">
        <v>14</v>
      </c>
      <c r="F1036" s="4">
        <f ca="1" t="shared" si="601"/>
        <v>45</v>
      </c>
      <c r="G1036" s="4">
        <f ca="1" t="shared" si="600"/>
        <v>56</v>
      </c>
      <c r="H1036" s="5">
        <f ca="1" t="shared" si="582"/>
        <v>0.803571428571429</v>
      </c>
    </row>
    <row r="1037" spans="1:8">
      <c r="A1037" s="2" t="s">
        <v>17</v>
      </c>
      <c r="B1037" s="2" t="s">
        <v>20</v>
      </c>
      <c r="C1037" s="2">
        <v>2015</v>
      </c>
      <c r="D1037" s="2">
        <v>4</v>
      </c>
      <c r="E1037" s="1" t="s">
        <v>10</v>
      </c>
      <c r="F1037" s="4">
        <f ca="1" t="shared" si="598"/>
        <v>187</v>
      </c>
      <c r="G1037" s="4">
        <f ca="1" t="shared" si="599"/>
        <v>162</v>
      </c>
      <c r="H1037" s="5">
        <f ca="1" t="shared" si="582"/>
        <v>1.15432098765432</v>
      </c>
    </row>
    <row r="1038" spans="1:8">
      <c r="A1038" s="2" t="s">
        <v>17</v>
      </c>
      <c r="B1038" s="2" t="s">
        <v>20</v>
      </c>
      <c r="C1038" s="2">
        <v>2015</v>
      </c>
      <c r="D1038" s="2">
        <v>4</v>
      </c>
      <c r="E1038" s="1" t="s">
        <v>11</v>
      </c>
      <c r="F1038" s="4">
        <f ca="1" t="shared" si="598"/>
        <v>140</v>
      </c>
      <c r="G1038" s="4">
        <f ca="1" t="shared" si="599"/>
        <v>148</v>
      </c>
      <c r="H1038" s="5">
        <f ca="1" t="shared" si="582"/>
        <v>0.945945945945946</v>
      </c>
    </row>
    <row r="1039" spans="1:8">
      <c r="A1039" s="2" t="s">
        <v>17</v>
      </c>
      <c r="B1039" s="2" t="s">
        <v>20</v>
      </c>
      <c r="C1039" s="2">
        <v>2015</v>
      </c>
      <c r="D1039" s="2">
        <v>4</v>
      </c>
      <c r="E1039" s="1" t="s">
        <v>12</v>
      </c>
      <c r="F1039" s="4">
        <f ca="1">RANDBETWEEN(-40,60)</f>
        <v>-37</v>
      </c>
      <c r="G1039" s="4">
        <f ca="1" t="shared" ref="G1039:G1041" si="602">RANDBETWEEN(40,80)</f>
        <v>61</v>
      </c>
      <c r="H1039" s="5">
        <f ca="1" t="shared" si="582"/>
        <v>-0.60655737704918</v>
      </c>
    </row>
    <row r="1040" spans="1:8">
      <c r="A1040" s="2" t="s">
        <v>17</v>
      </c>
      <c r="B1040" s="2" t="s">
        <v>20</v>
      </c>
      <c r="C1040" s="2">
        <v>2015</v>
      </c>
      <c r="D1040" s="2">
        <v>4</v>
      </c>
      <c r="E1040" s="1" t="s">
        <v>13</v>
      </c>
      <c r="F1040" s="4">
        <f ca="1" t="shared" si="601"/>
        <v>65</v>
      </c>
      <c r="G1040" s="4">
        <f ca="1" t="shared" si="602"/>
        <v>59</v>
      </c>
      <c r="H1040" s="5">
        <f ca="1" t="shared" si="582"/>
        <v>1.10169491525424</v>
      </c>
    </row>
    <row r="1041" spans="1:8">
      <c r="A1041" s="2" t="s">
        <v>17</v>
      </c>
      <c r="B1041" s="2" t="s">
        <v>20</v>
      </c>
      <c r="C1041" s="2">
        <v>2015</v>
      </c>
      <c r="D1041" s="2">
        <v>4</v>
      </c>
      <c r="E1041" s="1" t="s">
        <v>14</v>
      </c>
      <c r="F1041" s="4">
        <f ca="1" t="shared" si="601"/>
        <v>65</v>
      </c>
      <c r="G1041" s="4">
        <f ca="1" t="shared" si="602"/>
        <v>42</v>
      </c>
      <c r="H1041" s="5">
        <f ca="1" t="shared" si="582"/>
        <v>1.54761904761905</v>
      </c>
    </row>
    <row r="1042" spans="1:8">
      <c r="A1042" s="2" t="s">
        <v>17</v>
      </c>
      <c r="B1042" s="2" t="s">
        <v>20</v>
      </c>
      <c r="C1042" s="2">
        <v>2015</v>
      </c>
      <c r="D1042" s="2">
        <v>5</v>
      </c>
      <c r="E1042" s="1" t="s">
        <v>10</v>
      </c>
      <c r="F1042" s="4">
        <f ca="1" t="shared" ref="F1042:F1048" si="603">RANDBETWEEN(100,200)</f>
        <v>135</v>
      </c>
      <c r="G1042" s="4">
        <f ca="1" t="shared" ref="G1042:G1048" si="604">RANDBETWEEN(100,200)</f>
        <v>141</v>
      </c>
      <c r="H1042" s="5">
        <f ca="1" t="shared" si="582"/>
        <v>0.957446808510638</v>
      </c>
    </row>
    <row r="1043" spans="1:8">
      <c r="A1043" s="2" t="s">
        <v>17</v>
      </c>
      <c r="B1043" s="2" t="s">
        <v>20</v>
      </c>
      <c r="C1043" s="2">
        <v>2015</v>
      </c>
      <c r="D1043" s="2">
        <v>5</v>
      </c>
      <c r="E1043" s="1" t="s">
        <v>11</v>
      </c>
      <c r="F1043" s="4">
        <f ca="1" t="shared" si="603"/>
        <v>166</v>
      </c>
      <c r="G1043" s="4">
        <f ca="1" t="shared" si="604"/>
        <v>123</v>
      </c>
      <c r="H1043" s="5">
        <f ca="1" t="shared" si="582"/>
        <v>1.34959349593496</v>
      </c>
    </row>
    <row r="1044" spans="1:8">
      <c r="A1044" s="2" t="s">
        <v>17</v>
      </c>
      <c r="B1044" s="2" t="s">
        <v>20</v>
      </c>
      <c r="C1044" s="2">
        <v>2015</v>
      </c>
      <c r="D1044" s="2">
        <v>5</v>
      </c>
      <c r="E1044" s="1" t="s">
        <v>12</v>
      </c>
      <c r="F1044" s="4">
        <f ca="1">RANDBETWEEN(-40,60)</f>
        <v>-2</v>
      </c>
      <c r="G1044" s="4">
        <f ca="1" t="shared" ref="G1044:G1046" si="605">RANDBETWEEN(40,80)</f>
        <v>44</v>
      </c>
      <c r="H1044" s="5">
        <f ca="1" t="shared" si="582"/>
        <v>-0.0454545454545455</v>
      </c>
    </row>
    <row r="1045" spans="1:8">
      <c r="A1045" s="2" t="s">
        <v>17</v>
      </c>
      <c r="B1045" s="2" t="s">
        <v>20</v>
      </c>
      <c r="C1045" s="2">
        <v>2015</v>
      </c>
      <c r="D1045" s="2">
        <v>5</v>
      </c>
      <c r="E1045" s="1" t="s">
        <v>13</v>
      </c>
      <c r="F1045" s="4">
        <f ca="1" t="shared" ref="F1045:F1051" si="606">RANDBETWEEN(40,80)</f>
        <v>66</v>
      </c>
      <c r="G1045" s="4">
        <f ca="1" t="shared" si="605"/>
        <v>61</v>
      </c>
      <c r="H1045" s="5">
        <f ca="1" t="shared" si="582"/>
        <v>1.08196721311475</v>
      </c>
    </row>
    <row r="1046" spans="1:8">
      <c r="A1046" s="2" t="s">
        <v>17</v>
      </c>
      <c r="B1046" s="2" t="s">
        <v>20</v>
      </c>
      <c r="C1046" s="2">
        <v>2015</v>
      </c>
      <c r="D1046" s="2">
        <v>5</v>
      </c>
      <c r="E1046" s="1" t="s">
        <v>14</v>
      </c>
      <c r="F1046" s="4">
        <f ca="1" t="shared" si="606"/>
        <v>49</v>
      </c>
      <c r="G1046" s="4">
        <f ca="1" t="shared" si="605"/>
        <v>52</v>
      </c>
      <c r="H1046" s="5">
        <f ca="1" t="shared" si="582"/>
        <v>0.942307692307692</v>
      </c>
    </row>
    <row r="1047" spans="1:8">
      <c r="A1047" s="2" t="s">
        <v>17</v>
      </c>
      <c r="B1047" s="2" t="s">
        <v>20</v>
      </c>
      <c r="C1047" s="2">
        <v>2015</v>
      </c>
      <c r="D1047" s="2">
        <v>6</v>
      </c>
      <c r="E1047" s="1" t="s">
        <v>10</v>
      </c>
      <c r="F1047" s="4">
        <f ca="1" t="shared" si="603"/>
        <v>179</v>
      </c>
      <c r="G1047" s="4">
        <f ca="1" t="shared" si="604"/>
        <v>121</v>
      </c>
      <c r="H1047" s="5">
        <f ca="1" t="shared" si="582"/>
        <v>1.47933884297521</v>
      </c>
    </row>
    <row r="1048" spans="1:8">
      <c r="A1048" s="2" t="s">
        <v>17</v>
      </c>
      <c r="B1048" s="2" t="s">
        <v>20</v>
      </c>
      <c r="C1048" s="2">
        <v>2015</v>
      </c>
      <c r="D1048" s="2">
        <v>6</v>
      </c>
      <c r="E1048" s="1" t="s">
        <v>11</v>
      </c>
      <c r="F1048" s="4">
        <f ca="1" t="shared" si="603"/>
        <v>198</v>
      </c>
      <c r="G1048" s="4">
        <f ca="1" t="shared" si="604"/>
        <v>188</v>
      </c>
      <c r="H1048" s="5">
        <f ca="1" t="shared" si="582"/>
        <v>1.0531914893617</v>
      </c>
    </row>
    <row r="1049" spans="1:8">
      <c r="A1049" s="2" t="s">
        <v>17</v>
      </c>
      <c r="B1049" s="2" t="s">
        <v>20</v>
      </c>
      <c r="C1049" s="2">
        <v>2015</v>
      </c>
      <c r="D1049" s="2">
        <v>6</v>
      </c>
      <c r="E1049" s="1" t="s">
        <v>12</v>
      </c>
      <c r="F1049" s="4">
        <f ca="1">RANDBETWEEN(-40,60)</f>
        <v>35</v>
      </c>
      <c r="G1049" s="4">
        <f ca="1" t="shared" ref="G1049:G1051" si="607">RANDBETWEEN(40,80)</f>
        <v>66</v>
      </c>
      <c r="H1049" s="5">
        <f ca="1" t="shared" si="582"/>
        <v>0.53030303030303</v>
      </c>
    </row>
    <row r="1050" spans="1:8">
      <c r="A1050" s="2" t="s">
        <v>17</v>
      </c>
      <c r="B1050" s="2" t="s">
        <v>20</v>
      </c>
      <c r="C1050" s="2">
        <v>2015</v>
      </c>
      <c r="D1050" s="2">
        <v>6</v>
      </c>
      <c r="E1050" s="1" t="s">
        <v>13</v>
      </c>
      <c r="F1050" s="4">
        <f ca="1" t="shared" si="606"/>
        <v>47</v>
      </c>
      <c r="G1050" s="4">
        <f ca="1" t="shared" si="607"/>
        <v>44</v>
      </c>
      <c r="H1050" s="5">
        <f ca="1" t="shared" si="582"/>
        <v>1.06818181818182</v>
      </c>
    </row>
    <row r="1051" spans="1:8">
      <c r="A1051" s="2" t="s">
        <v>17</v>
      </c>
      <c r="B1051" s="2" t="s">
        <v>20</v>
      </c>
      <c r="C1051" s="2">
        <v>2015</v>
      </c>
      <c r="D1051" s="2">
        <v>6</v>
      </c>
      <c r="E1051" s="1" t="s">
        <v>14</v>
      </c>
      <c r="F1051" s="4">
        <f ca="1" t="shared" si="606"/>
        <v>54</v>
      </c>
      <c r="G1051" s="4">
        <f ca="1" t="shared" si="607"/>
        <v>52</v>
      </c>
      <c r="H1051" s="5">
        <f ca="1" t="shared" si="582"/>
        <v>1.03846153846154</v>
      </c>
    </row>
    <row r="1052" spans="1:8">
      <c r="A1052" s="2" t="s">
        <v>17</v>
      </c>
      <c r="B1052" s="2" t="s">
        <v>20</v>
      </c>
      <c r="C1052" s="2">
        <v>2015</v>
      </c>
      <c r="D1052" s="2">
        <v>7</v>
      </c>
      <c r="E1052" s="1" t="s">
        <v>10</v>
      </c>
      <c r="F1052" s="4">
        <f ca="1" t="shared" ref="F1052:F1058" si="608">RANDBETWEEN(100,200)</f>
        <v>131</v>
      </c>
      <c r="G1052" s="4">
        <f ca="1" t="shared" ref="G1052:G1058" si="609">RANDBETWEEN(100,200)</f>
        <v>157</v>
      </c>
      <c r="H1052" s="5">
        <f ca="1" t="shared" si="582"/>
        <v>0.834394904458599</v>
      </c>
    </row>
    <row r="1053" spans="1:8">
      <c r="A1053" s="2" t="s">
        <v>17</v>
      </c>
      <c r="B1053" s="2" t="s">
        <v>20</v>
      </c>
      <c r="C1053" s="2">
        <v>2015</v>
      </c>
      <c r="D1053" s="2">
        <v>7</v>
      </c>
      <c r="E1053" s="1" t="s">
        <v>11</v>
      </c>
      <c r="F1053" s="4">
        <f ca="1" t="shared" si="608"/>
        <v>173</v>
      </c>
      <c r="G1053" s="4">
        <f ca="1" t="shared" si="609"/>
        <v>161</v>
      </c>
      <c r="H1053" s="5">
        <f ca="1" t="shared" si="582"/>
        <v>1.07453416149068</v>
      </c>
    </row>
    <row r="1054" spans="1:8">
      <c r="A1054" s="2" t="s">
        <v>17</v>
      </c>
      <c r="B1054" s="2" t="s">
        <v>20</v>
      </c>
      <c r="C1054" s="2">
        <v>2015</v>
      </c>
      <c r="D1054" s="2">
        <v>7</v>
      </c>
      <c r="E1054" s="1" t="s">
        <v>12</v>
      </c>
      <c r="F1054" s="4">
        <f ca="1">RANDBETWEEN(-40,60)</f>
        <v>-25</v>
      </c>
      <c r="G1054" s="4">
        <f ca="1" t="shared" ref="G1054:G1056" si="610">RANDBETWEEN(40,80)</f>
        <v>63</v>
      </c>
      <c r="H1054" s="5">
        <f ca="1" t="shared" si="582"/>
        <v>-0.396825396825397</v>
      </c>
    </row>
    <row r="1055" spans="1:8">
      <c r="A1055" s="2" t="s">
        <v>17</v>
      </c>
      <c r="B1055" s="2" t="s">
        <v>20</v>
      </c>
      <c r="C1055" s="2">
        <v>2015</v>
      </c>
      <c r="D1055" s="2">
        <v>7</v>
      </c>
      <c r="E1055" s="1" t="s">
        <v>13</v>
      </c>
      <c r="F1055" s="4">
        <f ca="1" t="shared" ref="F1055:F1061" si="611">RANDBETWEEN(40,80)</f>
        <v>44</v>
      </c>
      <c r="G1055" s="4">
        <f ca="1" t="shared" si="610"/>
        <v>74</v>
      </c>
      <c r="H1055" s="5">
        <f ca="1" t="shared" si="582"/>
        <v>0.594594594594595</v>
      </c>
    </row>
    <row r="1056" spans="1:8">
      <c r="A1056" s="2" t="s">
        <v>17</v>
      </c>
      <c r="B1056" s="2" t="s">
        <v>20</v>
      </c>
      <c r="C1056" s="2">
        <v>2015</v>
      </c>
      <c r="D1056" s="2">
        <v>7</v>
      </c>
      <c r="E1056" s="1" t="s">
        <v>14</v>
      </c>
      <c r="F1056" s="4">
        <f ca="1" t="shared" si="611"/>
        <v>60</v>
      </c>
      <c r="G1056" s="4">
        <f ca="1" t="shared" si="610"/>
        <v>74</v>
      </c>
      <c r="H1056" s="5">
        <f ca="1" t="shared" si="582"/>
        <v>0.810810810810811</v>
      </c>
    </row>
    <row r="1057" spans="1:8">
      <c r="A1057" s="2" t="s">
        <v>17</v>
      </c>
      <c r="B1057" s="2" t="s">
        <v>20</v>
      </c>
      <c r="C1057" s="2">
        <v>2015</v>
      </c>
      <c r="D1057" s="2">
        <v>8</v>
      </c>
      <c r="E1057" s="1" t="s">
        <v>10</v>
      </c>
      <c r="F1057" s="4">
        <f ca="1" t="shared" si="608"/>
        <v>135</v>
      </c>
      <c r="G1057" s="4">
        <f ca="1" t="shared" si="609"/>
        <v>189</v>
      </c>
      <c r="H1057" s="5">
        <f ca="1" t="shared" si="582"/>
        <v>0.714285714285714</v>
      </c>
    </row>
    <row r="1058" spans="1:8">
      <c r="A1058" s="2" t="s">
        <v>17</v>
      </c>
      <c r="B1058" s="2" t="s">
        <v>20</v>
      </c>
      <c r="C1058" s="2">
        <v>2015</v>
      </c>
      <c r="D1058" s="2">
        <v>8</v>
      </c>
      <c r="E1058" s="1" t="s">
        <v>11</v>
      </c>
      <c r="F1058" s="4">
        <f ca="1" t="shared" si="608"/>
        <v>186</v>
      </c>
      <c r="G1058" s="4">
        <f ca="1" t="shared" si="609"/>
        <v>111</v>
      </c>
      <c r="H1058" s="5">
        <f ca="1" t="shared" si="582"/>
        <v>1.67567567567568</v>
      </c>
    </row>
    <row r="1059" spans="1:8">
      <c r="A1059" s="2" t="s">
        <v>17</v>
      </c>
      <c r="B1059" s="2" t="s">
        <v>20</v>
      </c>
      <c r="C1059" s="2">
        <v>2015</v>
      </c>
      <c r="D1059" s="2">
        <v>8</v>
      </c>
      <c r="E1059" s="1" t="s">
        <v>12</v>
      </c>
      <c r="F1059" s="4">
        <f ca="1">RANDBETWEEN(-40,60)</f>
        <v>-12</v>
      </c>
      <c r="G1059" s="4">
        <f ca="1" t="shared" ref="G1059:G1061" si="612">RANDBETWEEN(40,80)</f>
        <v>75</v>
      </c>
      <c r="H1059" s="5">
        <f ca="1" t="shared" si="582"/>
        <v>-0.16</v>
      </c>
    </row>
    <row r="1060" spans="1:8">
      <c r="A1060" s="2" t="s">
        <v>17</v>
      </c>
      <c r="B1060" s="2" t="s">
        <v>20</v>
      </c>
      <c r="C1060" s="2">
        <v>2015</v>
      </c>
      <c r="D1060" s="2">
        <v>8</v>
      </c>
      <c r="E1060" s="1" t="s">
        <v>13</v>
      </c>
      <c r="F1060" s="4">
        <f ca="1" t="shared" si="611"/>
        <v>57</v>
      </c>
      <c r="G1060" s="4">
        <f ca="1" t="shared" si="612"/>
        <v>76</v>
      </c>
      <c r="H1060" s="5">
        <f ca="1" t="shared" si="582"/>
        <v>0.75</v>
      </c>
    </row>
    <row r="1061" spans="1:8">
      <c r="A1061" s="2" t="s">
        <v>17</v>
      </c>
      <c r="B1061" s="2" t="s">
        <v>20</v>
      </c>
      <c r="C1061" s="2">
        <v>2015</v>
      </c>
      <c r="D1061" s="2">
        <v>8</v>
      </c>
      <c r="E1061" s="1" t="s">
        <v>14</v>
      </c>
      <c r="F1061" s="4">
        <f ca="1" t="shared" si="611"/>
        <v>50</v>
      </c>
      <c r="G1061" s="4">
        <f ca="1" t="shared" si="612"/>
        <v>47</v>
      </c>
      <c r="H1061" s="5">
        <f ca="1" t="shared" si="582"/>
        <v>1.06382978723404</v>
      </c>
    </row>
    <row r="1062" spans="1:8">
      <c r="A1062" s="2" t="s">
        <v>17</v>
      </c>
      <c r="B1062" s="2" t="s">
        <v>20</v>
      </c>
      <c r="C1062" s="2">
        <v>2015</v>
      </c>
      <c r="D1062" s="2">
        <v>9</v>
      </c>
      <c r="E1062" s="1" t="s">
        <v>10</v>
      </c>
      <c r="F1062" s="4">
        <f ca="1" t="shared" ref="F1062:F1068" si="613">RANDBETWEEN(100,200)</f>
        <v>102</v>
      </c>
      <c r="G1062" s="4">
        <f ca="1" t="shared" ref="G1062:G1068" si="614">RANDBETWEEN(100,200)</f>
        <v>122</v>
      </c>
      <c r="H1062" s="5">
        <f ca="1" t="shared" si="582"/>
        <v>0.836065573770492</v>
      </c>
    </row>
    <row r="1063" spans="1:8">
      <c r="A1063" s="2" t="s">
        <v>17</v>
      </c>
      <c r="B1063" s="2" t="s">
        <v>20</v>
      </c>
      <c r="C1063" s="2">
        <v>2015</v>
      </c>
      <c r="D1063" s="2">
        <v>9</v>
      </c>
      <c r="E1063" s="1" t="s">
        <v>11</v>
      </c>
      <c r="F1063" s="4">
        <f ca="1" t="shared" si="613"/>
        <v>114</v>
      </c>
      <c r="G1063" s="4">
        <f ca="1" t="shared" si="614"/>
        <v>136</v>
      </c>
      <c r="H1063" s="5">
        <f ca="1" t="shared" si="582"/>
        <v>0.838235294117647</v>
      </c>
    </row>
    <row r="1064" spans="1:8">
      <c r="A1064" s="2" t="s">
        <v>17</v>
      </c>
      <c r="B1064" s="2" t="s">
        <v>20</v>
      </c>
      <c r="C1064" s="2">
        <v>2015</v>
      </c>
      <c r="D1064" s="2">
        <v>9</v>
      </c>
      <c r="E1064" s="1" t="s">
        <v>12</v>
      </c>
      <c r="F1064" s="4">
        <f ca="1">RANDBETWEEN(-40,60)</f>
        <v>-29</v>
      </c>
      <c r="G1064" s="4">
        <f ca="1" t="shared" ref="G1064:G1066" si="615">RANDBETWEEN(40,80)</f>
        <v>50</v>
      </c>
      <c r="H1064" s="5">
        <f ca="1" t="shared" si="582"/>
        <v>-0.58</v>
      </c>
    </row>
    <row r="1065" spans="1:8">
      <c r="A1065" s="2" t="s">
        <v>17</v>
      </c>
      <c r="B1065" s="2" t="s">
        <v>20</v>
      </c>
      <c r="C1065" s="2">
        <v>2015</v>
      </c>
      <c r="D1065" s="2">
        <v>9</v>
      </c>
      <c r="E1065" s="1" t="s">
        <v>13</v>
      </c>
      <c r="F1065" s="4">
        <f ca="1" t="shared" ref="F1065:F1071" si="616">RANDBETWEEN(40,80)</f>
        <v>56</v>
      </c>
      <c r="G1065" s="4">
        <f ca="1" t="shared" si="615"/>
        <v>72</v>
      </c>
      <c r="H1065" s="5">
        <f ca="1" t="shared" si="582"/>
        <v>0.777777777777778</v>
      </c>
    </row>
    <row r="1066" spans="1:8">
      <c r="A1066" s="2" t="s">
        <v>17</v>
      </c>
      <c r="B1066" s="2" t="s">
        <v>20</v>
      </c>
      <c r="C1066" s="2">
        <v>2015</v>
      </c>
      <c r="D1066" s="2">
        <v>9</v>
      </c>
      <c r="E1066" s="1" t="s">
        <v>14</v>
      </c>
      <c r="F1066" s="4">
        <f ca="1" t="shared" si="616"/>
        <v>57</v>
      </c>
      <c r="G1066" s="4">
        <f ca="1" t="shared" si="615"/>
        <v>43</v>
      </c>
      <c r="H1066" s="5">
        <f ca="1" t="shared" si="582"/>
        <v>1.32558139534884</v>
      </c>
    </row>
    <row r="1067" spans="1:8">
      <c r="A1067" s="2" t="s">
        <v>17</v>
      </c>
      <c r="B1067" s="2" t="s">
        <v>20</v>
      </c>
      <c r="C1067" s="2">
        <v>2015</v>
      </c>
      <c r="D1067" s="2">
        <v>10</v>
      </c>
      <c r="E1067" s="1" t="s">
        <v>10</v>
      </c>
      <c r="F1067" s="4">
        <f ca="1" t="shared" si="613"/>
        <v>177</v>
      </c>
      <c r="G1067" s="4">
        <f ca="1" t="shared" si="614"/>
        <v>131</v>
      </c>
      <c r="H1067" s="5">
        <f ca="1" t="shared" ref="H1067:H1130" si="617">F1067/G1067</f>
        <v>1.35114503816794</v>
      </c>
    </row>
    <row r="1068" spans="1:8">
      <c r="A1068" s="2" t="s">
        <v>17</v>
      </c>
      <c r="B1068" s="2" t="s">
        <v>20</v>
      </c>
      <c r="C1068" s="2">
        <v>2015</v>
      </c>
      <c r="D1068" s="2">
        <v>10</v>
      </c>
      <c r="E1068" s="1" t="s">
        <v>11</v>
      </c>
      <c r="F1068" s="4">
        <f ca="1" t="shared" si="613"/>
        <v>143</v>
      </c>
      <c r="G1068" s="4">
        <f ca="1" t="shared" si="614"/>
        <v>127</v>
      </c>
      <c r="H1068" s="5">
        <f ca="1" t="shared" si="617"/>
        <v>1.1259842519685</v>
      </c>
    </row>
    <row r="1069" spans="1:8">
      <c r="A1069" s="2" t="s">
        <v>17</v>
      </c>
      <c r="B1069" s="2" t="s">
        <v>20</v>
      </c>
      <c r="C1069" s="2">
        <v>2015</v>
      </c>
      <c r="D1069" s="2">
        <v>10</v>
      </c>
      <c r="E1069" s="1" t="s">
        <v>12</v>
      </c>
      <c r="F1069" s="4">
        <f ca="1">RANDBETWEEN(-40,60)</f>
        <v>54</v>
      </c>
      <c r="G1069" s="4">
        <f ca="1" t="shared" ref="G1069:G1071" si="618">RANDBETWEEN(40,80)</f>
        <v>49</v>
      </c>
      <c r="H1069" s="5">
        <f ca="1" t="shared" si="617"/>
        <v>1.10204081632653</v>
      </c>
    </row>
    <row r="1070" spans="1:8">
      <c r="A1070" s="2" t="s">
        <v>17</v>
      </c>
      <c r="B1070" s="2" t="s">
        <v>20</v>
      </c>
      <c r="C1070" s="2">
        <v>2015</v>
      </c>
      <c r="D1070" s="2">
        <v>10</v>
      </c>
      <c r="E1070" s="1" t="s">
        <v>13</v>
      </c>
      <c r="F1070" s="4">
        <f ca="1" t="shared" si="616"/>
        <v>42</v>
      </c>
      <c r="G1070" s="4">
        <f ca="1" t="shared" si="618"/>
        <v>47</v>
      </c>
      <c r="H1070" s="5">
        <f ca="1" t="shared" si="617"/>
        <v>0.893617021276596</v>
      </c>
    </row>
    <row r="1071" spans="1:8">
      <c r="A1071" s="2" t="s">
        <v>17</v>
      </c>
      <c r="B1071" s="2" t="s">
        <v>20</v>
      </c>
      <c r="C1071" s="2">
        <v>2015</v>
      </c>
      <c r="D1071" s="2">
        <v>10</v>
      </c>
      <c r="E1071" s="1" t="s">
        <v>14</v>
      </c>
      <c r="F1071" s="4">
        <f ca="1" t="shared" si="616"/>
        <v>74</v>
      </c>
      <c r="G1071" s="4">
        <f ca="1" t="shared" si="618"/>
        <v>73</v>
      </c>
      <c r="H1071" s="5">
        <f ca="1" t="shared" si="617"/>
        <v>1.01369863013699</v>
      </c>
    </row>
    <row r="1072" spans="1:8">
      <c r="A1072" s="2" t="s">
        <v>17</v>
      </c>
      <c r="B1072" s="2" t="s">
        <v>20</v>
      </c>
      <c r="C1072" s="2">
        <v>2015</v>
      </c>
      <c r="D1072" s="2">
        <v>11</v>
      </c>
      <c r="E1072" s="1" t="s">
        <v>10</v>
      </c>
      <c r="F1072" s="4">
        <f ca="1" t="shared" ref="F1072:F1078" si="619">RANDBETWEEN(100,200)</f>
        <v>182</v>
      </c>
      <c r="G1072" s="4">
        <f ca="1" t="shared" ref="G1072:G1078" si="620">RANDBETWEEN(100,200)</f>
        <v>141</v>
      </c>
      <c r="H1072" s="5">
        <f ca="1" t="shared" si="617"/>
        <v>1.29078014184397</v>
      </c>
    </row>
    <row r="1073" spans="1:8">
      <c r="A1073" s="2" t="s">
        <v>17</v>
      </c>
      <c r="B1073" s="2" t="s">
        <v>20</v>
      </c>
      <c r="C1073" s="2">
        <v>2015</v>
      </c>
      <c r="D1073" s="2">
        <v>11</v>
      </c>
      <c r="E1073" s="1" t="s">
        <v>11</v>
      </c>
      <c r="F1073" s="4">
        <f ca="1" t="shared" si="619"/>
        <v>121</v>
      </c>
      <c r="G1073" s="4">
        <f ca="1" t="shared" si="620"/>
        <v>191</v>
      </c>
      <c r="H1073" s="5">
        <f ca="1" t="shared" si="617"/>
        <v>0.633507853403141</v>
      </c>
    </row>
    <row r="1074" spans="1:8">
      <c r="A1074" s="2" t="s">
        <v>17</v>
      </c>
      <c r="B1074" s="2" t="s">
        <v>20</v>
      </c>
      <c r="C1074" s="2">
        <v>2015</v>
      </c>
      <c r="D1074" s="2">
        <v>11</v>
      </c>
      <c r="E1074" s="1" t="s">
        <v>12</v>
      </c>
      <c r="F1074" s="4">
        <f ca="1">RANDBETWEEN(-40,60)</f>
        <v>6</v>
      </c>
      <c r="G1074" s="4">
        <f ca="1" t="shared" ref="G1074:G1076" si="621">RANDBETWEEN(40,80)</f>
        <v>61</v>
      </c>
      <c r="H1074" s="5">
        <f ca="1" t="shared" si="617"/>
        <v>0.0983606557377049</v>
      </c>
    </row>
    <row r="1075" spans="1:8">
      <c r="A1075" s="2" t="s">
        <v>17</v>
      </c>
      <c r="B1075" s="2" t="s">
        <v>20</v>
      </c>
      <c r="C1075" s="2">
        <v>2015</v>
      </c>
      <c r="D1075" s="2">
        <v>11</v>
      </c>
      <c r="E1075" s="1" t="s">
        <v>13</v>
      </c>
      <c r="F1075" s="4">
        <f ca="1" t="shared" ref="F1075:F1081" si="622">RANDBETWEEN(40,80)</f>
        <v>60</v>
      </c>
      <c r="G1075" s="4">
        <f ca="1" t="shared" si="621"/>
        <v>55</v>
      </c>
      <c r="H1075" s="5">
        <f ca="1" t="shared" si="617"/>
        <v>1.09090909090909</v>
      </c>
    </row>
    <row r="1076" spans="1:8">
      <c r="A1076" s="2" t="s">
        <v>17</v>
      </c>
      <c r="B1076" s="2" t="s">
        <v>20</v>
      </c>
      <c r="C1076" s="2">
        <v>2015</v>
      </c>
      <c r="D1076" s="2">
        <v>11</v>
      </c>
      <c r="E1076" s="1" t="s">
        <v>14</v>
      </c>
      <c r="F1076" s="4">
        <f ca="1" t="shared" si="622"/>
        <v>60</v>
      </c>
      <c r="G1076" s="4">
        <f ca="1" t="shared" si="621"/>
        <v>64</v>
      </c>
      <c r="H1076" s="5">
        <f ca="1" t="shared" si="617"/>
        <v>0.9375</v>
      </c>
    </row>
    <row r="1077" spans="1:8">
      <c r="A1077" s="2" t="s">
        <v>17</v>
      </c>
      <c r="B1077" s="2" t="s">
        <v>20</v>
      </c>
      <c r="C1077" s="2">
        <v>2015</v>
      </c>
      <c r="D1077" s="2">
        <v>12</v>
      </c>
      <c r="E1077" s="1" t="s">
        <v>10</v>
      </c>
      <c r="F1077" s="4">
        <f ca="1" t="shared" si="619"/>
        <v>123</v>
      </c>
      <c r="G1077" s="4">
        <f ca="1" t="shared" si="620"/>
        <v>149</v>
      </c>
      <c r="H1077" s="5">
        <f ca="1" t="shared" si="617"/>
        <v>0.825503355704698</v>
      </c>
    </row>
    <row r="1078" spans="1:8">
      <c r="A1078" s="2" t="s">
        <v>17</v>
      </c>
      <c r="B1078" s="2" t="s">
        <v>20</v>
      </c>
      <c r="C1078" s="2">
        <v>2015</v>
      </c>
      <c r="D1078" s="2">
        <v>12</v>
      </c>
      <c r="E1078" s="1" t="s">
        <v>11</v>
      </c>
      <c r="F1078" s="4">
        <f ca="1" t="shared" si="619"/>
        <v>110</v>
      </c>
      <c r="G1078" s="4">
        <f ca="1" t="shared" si="620"/>
        <v>197</v>
      </c>
      <c r="H1078" s="5">
        <f ca="1" t="shared" si="617"/>
        <v>0.558375634517767</v>
      </c>
    </row>
    <row r="1079" spans="1:8">
      <c r="A1079" s="2" t="s">
        <v>17</v>
      </c>
      <c r="B1079" s="2" t="s">
        <v>20</v>
      </c>
      <c r="C1079" s="2">
        <v>2015</v>
      </c>
      <c r="D1079" s="2">
        <v>12</v>
      </c>
      <c r="E1079" s="1" t="s">
        <v>12</v>
      </c>
      <c r="F1079" s="4">
        <f ca="1">RANDBETWEEN(-40,60)</f>
        <v>7</v>
      </c>
      <c r="G1079" s="4">
        <f ca="1" t="shared" ref="G1079:G1081" si="623">RANDBETWEEN(40,80)</f>
        <v>73</v>
      </c>
      <c r="H1079" s="5">
        <f ca="1" t="shared" si="617"/>
        <v>0.0958904109589041</v>
      </c>
    </row>
    <row r="1080" spans="1:8">
      <c r="A1080" s="2" t="s">
        <v>17</v>
      </c>
      <c r="B1080" s="2" t="s">
        <v>20</v>
      </c>
      <c r="C1080" s="2">
        <v>2015</v>
      </c>
      <c r="D1080" s="2">
        <v>12</v>
      </c>
      <c r="E1080" s="1" t="s">
        <v>13</v>
      </c>
      <c r="F1080" s="4">
        <f ca="1" t="shared" si="622"/>
        <v>70</v>
      </c>
      <c r="G1080" s="4">
        <f ca="1" t="shared" si="623"/>
        <v>46</v>
      </c>
      <c r="H1080" s="5">
        <f ca="1" t="shared" si="617"/>
        <v>1.52173913043478</v>
      </c>
    </row>
    <row r="1081" spans="1:8">
      <c r="A1081" s="2" t="s">
        <v>17</v>
      </c>
      <c r="B1081" s="2" t="s">
        <v>20</v>
      </c>
      <c r="C1081" s="2">
        <v>2015</v>
      </c>
      <c r="D1081" s="2">
        <v>12</v>
      </c>
      <c r="E1081" s="1" t="s">
        <v>14</v>
      </c>
      <c r="F1081" s="4">
        <f ca="1" t="shared" si="622"/>
        <v>62</v>
      </c>
      <c r="G1081" s="4">
        <f ca="1" t="shared" si="623"/>
        <v>62</v>
      </c>
      <c r="H1081" s="5">
        <f ca="1" t="shared" si="617"/>
        <v>1</v>
      </c>
    </row>
    <row r="1082" spans="1:8">
      <c r="A1082" s="3" t="s">
        <v>26</v>
      </c>
      <c r="B1082" s="3" t="s">
        <v>27</v>
      </c>
      <c r="C1082" s="2">
        <v>2015</v>
      </c>
      <c r="D1082" s="2">
        <v>1</v>
      </c>
      <c r="E1082" s="1" t="s">
        <v>10</v>
      </c>
      <c r="F1082" s="4">
        <f ca="1" t="shared" ref="F1082:F1088" si="624">RANDBETWEEN(100,200)</f>
        <v>137</v>
      </c>
      <c r="G1082" s="4">
        <f ca="1" t="shared" ref="G1082:G1088" si="625">RANDBETWEEN(100,200)</f>
        <v>161</v>
      </c>
      <c r="H1082" s="5">
        <f ca="1" t="shared" si="617"/>
        <v>0.850931677018634</v>
      </c>
    </row>
    <row r="1083" spans="1:8">
      <c r="A1083" s="3" t="s">
        <v>26</v>
      </c>
      <c r="B1083" s="3" t="s">
        <v>27</v>
      </c>
      <c r="C1083" s="2">
        <v>2015</v>
      </c>
      <c r="D1083" s="2">
        <v>1</v>
      </c>
      <c r="E1083" s="1" t="s">
        <v>11</v>
      </c>
      <c r="F1083" s="4">
        <f ca="1" t="shared" si="624"/>
        <v>104</v>
      </c>
      <c r="G1083" s="4">
        <f ca="1" t="shared" si="625"/>
        <v>173</v>
      </c>
      <c r="H1083" s="5">
        <f ca="1" t="shared" si="617"/>
        <v>0.601156069364162</v>
      </c>
    </row>
    <row r="1084" spans="1:8">
      <c r="A1084" s="3" t="s">
        <v>26</v>
      </c>
      <c r="B1084" s="3" t="s">
        <v>27</v>
      </c>
      <c r="C1084" s="2">
        <v>2015</v>
      </c>
      <c r="D1084" s="2">
        <v>1</v>
      </c>
      <c r="E1084" s="1" t="s">
        <v>12</v>
      </c>
      <c r="F1084" s="4">
        <f ca="1">RANDBETWEEN(-40,60)</f>
        <v>-4</v>
      </c>
      <c r="G1084" s="4">
        <f ca="1" t="shared" ref="G1084:G1086" si="626">RANDBETWEEN(40,80)</f>
        <v>43</v>
      </c>
      <c r="H1084" s="5">
        <f ca="1" t="shared" si="617"/>
        <v>-0.0930232558139535</v>
      </c>
    </row>
    <row r="1085" spans="1:8">
      <c r="A1085" s="3" t="s">
        <v>26</v>
      </c>
      <c r="B1085" s="3" t="s">
        <v>27</v>
      </c>
      <c r="C1085" s="2">
        <v>2015</v>
      </c>
      <c r="D1085" s="2">
        <v>1</v>
      </c>
      <c r="E1085" s="1" t="s">
        <v>13</v>
      </c>
      <c r="F1085" s="4">
        <f ca="1" t="shared" ref="F1085:F1091" si="627">RANDBETWEEN(40,80)</f>
        <v>61</v>
      </c>
      <c r="G1085" s="4">
        <f ca="1" t="shared" si="626"/>
        <v>68</v>
      </c>
      <c r="H1085" s="5">
        <f ca="1" t="shared" si="617"/>
        <v>0.897058823529412</v>
      </c>
    </row>
    <row r="1086" spans="1:8">
      <c r="A1086" s="3" t="s">
        <v>26</v>
      </c>
      <c r="B1086" s="3" t="s">
        <v>27</v>
      </c>
      <c r="C1086" s="2">
        <v>2015</v>
      </c>
      <c r="D1086" s="2">
        <v>1</v>
      </c>
      <c r="E1086" s="1" t="s">
        <v>14</v>
      </c>
      <c r="F1086" s="4">
        <f ca="1" t="shared" si="627"/>
        <v>69</v>
      </c>
      <c r="G1086" s="4">
        <f ca="1" t="shared" si="626"/>
        <v>51</v>
      </c>
      <c r="H1086" s="5">
        <f ca="1" t="shared" si="617"/>
        <v>1.35294117647059</v>
      </c>
    </row>
    <row r="1087" spans="1:8">
      <c r="A1087" s="3" t="s">
        <v>26</v>
      </c>
      <c r="B1087" s="3" t="s">
        <v>27</v>
      </c>
      <c r="C1087" s="2">
        <v>2015</v>
      </c>
      <c r="D1087" s="2">
        <v>2</v>
      </c>
      <c r="E1087" s="1" t="s">
        <v>10</v>
      </c>
      <c r="F1087" s="4">
        <f ca="1" t="shared" si="624"/>
        <v>124</v>
      </c>
      <c r="G1087" s="4">
        <f ca="1" t="shared" si="625"/>
        <v>190</v>
      </c>
      <c r="H1087" s="5">
        <f ca="1" t="shared" si="617"/>
        <v>0.652631578947368</v>
      </c>
    </row>
    <row r="1088" spans="1:8">
      <c r="A1088" s="3" t="s">
        <v>26</v>
      </c>
      <c r="B1088" s="3" t="s">
        <v>27</v>
      </c>
      <c r="C1088" s="2">
        <v>2015</v>
      </c>
      <c r="D1088" s="2">
        <v>2</v>
      </c>
      <c r="E1088" s="1" t="s">
        <v>11</v>
      </c>
      <c r="F1088" s="4">
        <f ca="1" t="shared" si="624"/>
        <v>153</v>
      </c>
      <c r="G1088" s="4">
        <f ca="1" t="shared" si="625"/>
        <v>132</v>
      </c>
      <c r="H1088" s="5">
        <f ca="1" t="shared" si="617"/>
        <v>1.15909090909091</v>
      </c>
    </row>
    <row r="1089" spans="1:8">
      <c r="A1089" s="3" t="s">
        <v>26</v>
      </c>
      <c r="B1089" s="3" t="s">
        <v>27</v>
      </c>
      <c r="C1089" s="2">
        <v>2015</v>
      </c>
      <c r="D1089" s="2">
        <v>2</v>
      </c>
      <c r="E1089" s="1" t="s">
        <v>12</v>
      </c>
      <c r="F1089" s="4">
        <f ca="1">RANDBETWEEN(-40,60)</f>
        <v>41</v>
      </c>
      <c r="G1089" s="4">
        <f ca="1" t="shared" ref="G1089:G1091" si="628">RANDBETWEEN(40,80)</f>
        <v>51</v>
      </c>
      <c r="H1089" s="5">
        <f ca="1" t="shared" si="617"/>
        <v>0.803921568627451</v>
      </c>
    </row>
    <row r="1090" spans="1:8">
      <c r="A1090" s="3" t="s">
        <v>26</v>
      </c>
      <c r="B1090" s="3" t="s">
        <v>27</v>
      </c>
      <c r="C1090" s="2">
        <v>2015</v>
      </c>
      <c r="D1090" s="2">
        <v>2</v>
      </c>
      <c r="E1090" s="1" t="s">
        <v>13</v>
      </c>
      <c r="F1090" s="4">
        <f ca="1" t="shared" si="627"/>
        <v>63</v>
      </c>
      <c r="G1090" s="4">
        <f ca="1" t="shared" si="628"/>
        <v>69</v>
      </c>
      <c r="H1090" s="5">
        <f ca="1" t="shared" si="617"/>
        <v>0.91304347826087</v>
      </c>
    </row>
    <row r="1091" spans="1:8">
      <c r="A1091" s="3" t="s">
        <v>26</v>
      </c>
      <c r="B1091" s="3" t="s">
        <v>27</v>
      </c>
      <c r="C1091" s="2">
        <v>2015</v>
      </c>
      <c r="D1091" s="2">
        <v>2</v>
      </c>
      <c r="E1091" s="1" t="s">
        <v>14</v>
      </c>
      <c r="F1091" s="4">
        <f ca="1" t="shared" si="627"/>
        <v>76</v>
      </c>
      <c r="G1091" s="4">
        <f ca="1" t="shared" si="628"/>
        <v>42</v>
      </c>
      <c r="H1091" s="5">
        <f ca="1" t="shared" si="617"/>
        <v>1.80952380952381</v>
      </c>
    </row>
    <row r="1092" spans="1:8">
      <c r="A1092" s="3" t="s">
        <v>26</v>
      </c>
      <c r="B1092" s="3" t="s">
        <v>27</v>
      </c>
      <c r="C1092" s="2">
        <v>2015</v>
      </c>
      <c r="D1092" s="2">
        <v>3</v>
      </c>
      <c r="E1092" s="1" t="s">
        <v>10</v>
      </c>
      <c r="F1092" s="4">
        <f ca="1" t="shared" ref="F1092:F1098" si="629">RANDBETWEEN(100,200)</f>
        <v>154</v>
      </c>
      <c r="G1092" s="4">
        <f ca="1" t="shared" ref="G1092:G1098" si="630">RANDBETWEEN(100,200)</f>
        <v>164</v>
      </c>
      <c r="H1092" s="5">
        <f ca="1" t="shared" si="617"/>
        <v>0.939024390243902</v>
      </c>
    </row>
    <row r="1093" spans="1:8">
      <c r="A1093" s="3" t="s">
        <v>26</v>
      </c>
      <c r="B1093" s="3" t="s">
        <v>27</v>
      </c>
      <c r="C1093" s="2">
        <v>2015</v>
      </c>
      <c r="D1093" s="2">
        <v>3</v>
      </c>
      <c r="E1093" s="1" t="s">
        <v>11</v>
      </c>
      <c r="F1093" s="4">
        <f ca="1" t="shared" si="629"/>
        <v>147</v>
      </c>
      <c r="G1093" s="4">
        <f ca="1" t="shared" si="630"/>
        <v>103</v>
      </c>
      <c r="H1093" s="5">
        <f ca="1" t="shared" si="617"/>
        <v>1.42718446601942</v>
      </c>
    </row>
    <row r="1094" spans="1:8">
      <c r="A1094" s="3" t="s">
        <v>26</v>
      </c>
      <c r="B1094" s="3" t="s">
        <v>27</v>
      </c>
      <c r="C1094" s="2">
        <v>2015</v>
      </c>
      <c r="D1094" s="2">
        <v>3</v>
      </c>
      <c r="E1094" s="1" t="s">
        <v>12</v>
      </c>
      <c r="F1094" s="4">
        <f ca="1">RANDBETWEEN(-40,60)</f>
        <v>53</v>
      </c>
      <c r="G1094" s="4">
        <f ca="1" t="shared" ref="G1094:G1096" si="631">RANDBETWEEN(40,80)</f>
        <v>48</v>
      </c>
      <c r="H1094" s="5">
        <f ca="1" t="shared" si="617"/>
        <v>1.10416666666667</v>
      </c>
    </row>
    <row r="1095" spans="1:8">
      <c r="A1095" s="3" t="s">
        <v>26</v>
      </c>
      <c r="B1095" s="3" t="s">
        <v>27</v>
      </c>
      <c r="C1095" s="2">
        <v>2015</v>
      </c>
      <c r="D1095" s="2">
        <v>3</v>
      </c>
      <c r="E1095" s="1" t="s">
        <v>13</v>
      </c>
      <c r="F1095" s="4">
        <f ca="1" t="shared" ref="F1095:F1101" si="632">RANDBETWEEN(40,80)</f>
        <v>44</v>
      </c>
      <c r="G1095" s="4">
        <f ca="1" t="shared" si="631"/>
        <v>46</v>
      </c>
      <c r="H1095" s="5">
        <f ca="1" t="shared" si="617"/>
        <v>0.956521739130435</v>
      </c>
    </row>
    <row r="1096" spans="1:8">
      <c r="A1096" s="3" t="s">
        <v>26</v>
      </c>
      <c r="B1096" s="3" t="s">
        <v>27</v>
      </c>
      <c r="C1096" s="2">
        <v>2015</v>
      </c>
      <c r="D1096" s="2">
        <v>3</v>
      </c>
      <c r="E1096" s="1" t="s">
        <v>14</v>
      </c>
      <c r="F1096" s="4">
        <f ca="1" t="shared" si="632"/>
        <v>49</v>
      </c>
      <c r="G1096" s="4">
        <f ca="1" t="shared" si="631"/>
        <v>44</v>
      </c>
      <c r="H1096" s="5">
        <f ca="1" t="shared" si="617"/>
        <v>1.11363636363636</v>
      </c>
    </row>
    <row r="1097" spans="1:8">
      <c r="A1097" s="3" t="s">
        <v>26</v>
      </c>
      <c r="B1097" s="3" t="s">
        <v>27</v>
      </c>
      <c r="C1097" s="2">
        <v>2015</v>
      </c>
      <c r="D1097" s="2">
        <v>4</v>
      </c>
      <c r="E1097" s="1" t="s">
        <v>10</v>
      </c>
      <c r="F1097" s="4">
        <f ca="1" t="shared" si="629"/>
        <v>185</v>
      </c>
      <c r="G1097" s="4">
        <f ca="1" t="shared" si="630"/>
        <v>121</v>
      </c>
      <c r="H1097" s="5">
        <f ca="1" t="shared" si="617"/>
        <v>1.52892561983471</v>
      </c>
    </row>
    <row r="1098" spans="1:8">
      <c r="A1098" s="3" t="s">
        <v>26</v>
      </c>
      <c r="B1098" s="3" t="s">
        <v>27</v>
      </c>
      <c r="C1098" s="2">
        <v>2015</v>
      </c>
      <c r="D1098" s="2">
        <v>4</v>
      </c>
      <c r="E1098" s="1" t="s">
        <v>11</v>
      </c>
      <c r="F1098" s="4">
        <f ca="1" t="shared" si="629"/>
        <v>149</v>
      </c>
      <c r="G1098" s="4">
        <f ca="1" t="shared" si="630"/>
        <v>104</v>
      </c>
      <c r="H1098" s="5">
        <f ca="1" t="shared" si="617"/>
        <v>1.43269230769231</v>
      </c>
    </row>
    <row r="1099" spans="1:8">
      <c r="A1099" s="3" t="s">
        <v>26</v>
      </c>
      <c r="B1099" s="3" t="s">
        <v>27</v>
      </c>
      <c r="C1099" s="2">
        <v>2015</v>
      </c>
      <c r="D1099" s="2">
        <v>4</v>
      </c>
      <c r="E1099" s="1" t="s">
        <v>12</v>
      </c>
      <c r="F1099" s="4">
        <f ca="1">RANDBETWEEN(-40,60)</f>
        <v>-11</v>
      </c>
      <c r="G1099" s="4">
        <f ca="1" t="shared" ref="G1099:G1101" si="633">RANDBETWEEN(40,80)</f>
        <v>75</v>
      </c>
      <c r="H1099" s="5">
        <f ca="1" t="shared" si="617"/>
        <v>-0.146666666666667</v>
      </c>
    </row>
    <row r="1100" spans="1:8">
      <c r="A1100" s="3" t="s">
        <v>26</v>
      </c>
      <c r="B1100" s="3" t="s">
        <v>27</v>
      </c>
      <c r="C1100" s="2">
        <v>2015</v>
      </c>
      <c r="D1100" s="2">
        <v>4</v>
      </c>
      <c r="E1100" s="1" t="s">
        <v>13</v>
      </c>
      <c r="F1100" s="4">
        <f ca="1" t="shared" si="632"/>
        <v>65</v>
      </c>
      <c r="G1100" s="4">
        <f ca="1" t="shared" si="633"/>
        <v>46</v>
      </c>
      <c r="H1100" s="5">
        <f ca="1" t="shared" si="617"/>
        <v>1.41304347826087</v>
      </c>
    </row>
    <row r="1101" spans="1:8">
      <c r="A1101" s="3" t="s">
        <v>26</v>
      </c>
      <c r="B1101" s="3" t="s">
        <v>27</v>
      </c>
      <c r="C1101" s="2">
        <v>2015</v>
      </c>
      <c r="D1101" s="2">
        <v>4</v>
      </c>
      <c r="E1101" s="1" t="s">
        <v>14</v>
      </c>
      <c r="F1101" s="4">
        <f ca="1" t="shared" si="632"/>
        <v>43</v>
      </c>
      <c r="G1101" s="4">
        <f ca="1" t="shared" si="633"/>
        <v>51</v>
      </c>
      <c r="H1101" s="5">
        <f ca="1" t="shared" si="617"/>
        <v>0.843137254901961</v>
      </c>
    </row>
    <row r="1102" spans="1:8">
      <c r="A1102" s="3" t="s">
        <v>26</v>
      </c>
      <c r="B1102" s="3" t="s">
        <v>27</v>
      </c>
      <c r="C1102" s="2">
        <v>2015</v>
      </c>
      <c r="D1102" s="2">
        <v>5</v>
      </c>
      <c r="E1102" s="1" t="s">
        <v>10</v>
      </c>
      <c r="F1102" s="4">
        <f ca="1" t="shared" ref="F1102:F1108" si="634">RANDBETWEEN(100,200)</f>
        <v>120</v>
      </c>
      <c r="G1102" s="4">
        <f ca="1" t="shared" ref="G1102:G1108" si="635">RANDBETWEEN(100,200)</f>
        <v>123</v>
      </c>
      <c r="H1102" s="5">
        <f ca="1" t="shared" si="617"/>
        <v>0.975609756097561</v>
      </c>
    </row>
    <row r="1103" spans="1:8">
      <c r="A1103" s="3" t="s">
        <v>26</v>
      </c>
      <c r="B1103" s="3" t="s">
        <v>27</v>
      </c>
      <c r="C1103" s="2">
        <v>2015</v>
      </c>
      <c r="D1103" s="2">
        <v>5</v>
      </c>
      <c r="E1103" s="1" t="s">
        <v>11</v>
      </c>
      <c r="F1103" s="4">
        <f ca="1" t="shared" si="634"/>
        <v>163</v>
      </c>
      <c r="G1103" s="4">
        <f ca="1" t="shared" si="635"/>
        <v>185</v>
      </c>
      <c r="H1103" s="5">
        <f ca="1" t="shared" si="617"/>
        <v>0.881081081081081</v>
      </c>
    </row>
    <row r="1104" spans="1:8">
      <c r="A1104" s="3" t="s">
        <v>26</v>
      </c>
      <c r="B1104" s="3" t="s">
        <v>27</v>
      </c>
      <c r="C1104" s="2">
        <v>2015</v>
      </c>
      <c r="D1104" s="2">
        <v>5</v>
      </c>
      <c r="E1104" s="1" t="s">
        <v>12</v>
      </c>
      <c r="F1104" s="4">
        <f ca="1">RANDBETWEEN(-40,60)</f>
        <v>-30</v>
      </c>
      <c r="G1104" s="4">
        <f ca="1" t="shared" ref="G1104:G1106" si="636">RANDBETWEEN(40,80)</f>
        <v>75</v>
      </c>
      <c r="H1104" s="5">
        <f ca="1" t="shared" si="617"/>
        <v>-0.4</v>
      </c>
    </row>
    <row r="1105" spans="1:8">
      <c r="A1105" s="3" t="s">
        <v>26</v>
      </c>
      <c r="B1105" s="3" t="s">
        <v>27</v>
      </c>
      <c r="C1105" s="2">
        <v>2015</v>
      </c>
      <c r="D1105" s="2">
        <v>5</v>
      </c>
      <c r="E1105" s="1" t="s">
        <v>13</v>
      </c>
      <c r="F1105" s="4">
        <f ca="1" t="shared" ref="F1105:F1111" si="637">RANDBETWEEN(40,80)</f>
        <v>48</v>
      </c>
      <c r="G1105" s="4">
        <f ca="1" t="shared" si="636"/>
        <v>48</v>
      </c>
      <c r="H1105" s="5">
        <f ca="1" t="shared" si="617"/>
        <v>1</v>
      </c>
    </row>
    <row r="1106" spans="1:8">
      <c r="A1106" s="3" t="s">
        <v>26</v>
      </c>
      <c r="B1106" s="3" t="s">
        <v>27</v>
      </c>
      <c r="C1106" s="2">
        <v>2015</v>
      </c>
      <c r="D1106" s="2">
        <v>5</v>
      </c>
      <c r="E1106" s="1" t="s">
        <v>14</v>
      </c>
      <c r="F1106" s="4">
        <f ca="1" t="shared" si="637"/>
        <v>78</v>
      </c>
      <c r="G1106" s="4">
        <f ca="1" t="shared" si="636"/>
        <v>78</v>
      </c>
      <c r="H1106" s="5">
        <f ca="1" t="shared" si="617"/>
        <v>1</v>
      </c>
    </row>
    <row r="1107" spans="1:8">
      <c r="A1107" s="3" t="s">
        <v>26</v>
      </c>
      <c r="B1107" s="3" t="s">
        <v>27</v>
      </c>
      <c r="C1107" s="2">
        <v>2015</v>
      </c>
      <c r="D1107" s="2">
        <v>6</v>
      </c>
      <c r="E1107" s="1" t="s">
        <v>10</v>
      </c>
      <c r="F1107" s="4">
        <f ca="1" t="shared" si="634"/>
        <v>168</v>
      </c>
      <c r="G1107" s="4">
        <f ca="1" t="shared" si="635"/>
        <v>187</v>
      </c>
      <c r="H1107" s="5">
        <f ca="1" t="shared" si="617"/>
        <v>0.898395721925134</v>
      </c>
    </row>
    <row r="1108" spans="1:8">
      <c r="A1108" s="3" t="s">
        <v>26</v>
      </c>
      <c r="B1108" s="3" t="s">
        <v>27</v>
      </c>
      <c r="C1108" s="2">
        <v>2015</v>
      </c>
      <c r="D1108" s="2">
        <v>6</v>
      </c>
      <c r="E1108" s="1" t="s">
        <v>11</v>
      </c>
      <c r="F1108" s="4">
        <f ca="1" t="shared" si="634"/>
        <v>165</v>
      </c>
      <c r="G1108" s="4">
        <f ca="1" t="shared" si="635"/>
        <v>145</v>
      </c>
      <c r="H1108" s="5">
        <f ca="1" t="shared" si="617"/>
        <v>1.13793103448276</v>
      </c>
    </row>
    <row r="1109" spans="1:8">
      <c r="A1109" s="3" t="s">
        <v>26</v>
      </c>
      <c r="B1109" s="3" t="s">
        <v>27</v>
      </c>
      <c r="C1109" s="2">
        <v>2015</v>
      </c>
      <c r="D1109" s="2">
        <v>6</v>
      </c>
      <c r="E1109" s="1" t="s">
        <v>12</v>
      </c>
      <c r="F1109" s="4">
        <f ca="1">RANDBETWEEN(-40,60)</f>
        <v>-35</v>
      </c>
      <c r="G1109" s="4">
        <f ca="1" t="shared" ref="G1109:G1111" si="638">RANDBETWEEN(40,80)</f>
        <v>42</v>
      </c>
      <c r="H1109" s="5">
        <f ca="1" t="shared" si="617"/>
        <v>-0.833333333333333</v>
      </c>
    </row>
    <row r="1110" spans="1:8">
      <c r="A1110" s="3" t="s">
        <v>26</v>
      </c>
      <c r="B1110" s="3" t="s">
        <v>27</v>
      </c>
      <c r="C1110" s="2">
        <v>2015</v>
      </c>
      <c r="D1110" s="2">
        <v>6</v>
      </c>
      <c r="E1110" s="1" t="s">
        <v>13</v>
      </c>
      <c r="F1110" s="4">
        <f ca="1" t="shared" si="637"/>
        <v>76</v>
      </c>
      <c r="G1110" s="4">
        <f ca="1" t="shared" si="638"/>
        <v>72</v>
      </c>
      <c r="H1110" s="5">
        <f ca="1" t="shared" si="617"/>
        <v>1.05555555555556</v>
      </c>
    </row>
    <row r="1111" spans="1:8">
      <c r="A1111" s="3" t="s">
        <v>26</v>
      </c>
      <c r="B1111" s="3" t="s">
        <v>27</v>
      </c>
      <c r="C1111" s="2">
        <v>2015</v>
      </c>
      <c r="D1111" s="2">
        <v>6</v>
      </c>
      <c r="E1111" s="1" t="s">
        <v>14</v>
      </c>
      <c r="F1111" s="4">
        <f ca="1" t="shared" si="637"/>
        <v>60</v>
      </c>
      <c r="G1111" s="4">
        <f ca="1" t="shared" si="638"/>
        <v>67</v>
      </c>
      <c r="H1111" s="5">
        <f ca="1" t="shared" si="617"/>
        <v>0.895522388059702</v>
      </c>
    </row>
    <row r="1112" spans="1:8">
      <c r="A1112" s="3" t="s">
        <v>26</v>
      </c>
      <c r="B1112" s="3" t="s">
        <v>27</v>
      </c>
      <c r="C1112" s="2">
        <v>2015</v>
      </c>
      <c r="D1112" s="2">
        <v>7</v>
      </c>
      <c r="E1112" s="1" t="s">
        <v>10</v>
      </c>
      <c r="F1112" s="4">
        <f ca="1" t="shared" ref="F1112:F1118" si="639">RANDBETWEEN(100,200)</f>
        <v>168</v>
      </c>
      <c r="G1112" s="4">
        <f ca="1" t="shared" ref="G1112:G1118" si="640">RANDBETWEEN(100,200)</f>
        <v>112</v>
      </c>
      <c r="H1112" s="5">
        <f ca="1" t="shared" si="617"/>
        <v>1.5</v>
      </c>
    </row>
    <row r="1113" spans="1:8">
      <c r="A1113" s="3" t="s">
        <v>26</v>
      </c>
      <c r="B1113" s="3" t="s">
        <v>27</v>
      </c>
      <c r="C1113" s="2">
        <v>2015</v>
      </c>
      <c r="D1113" s="2">
        <v>7</v>
      </c>
      <c r="E1113" s="1" t="s">
        <v>11</v>
      </c>
      <c r="F1113" s="4">
        <f ca="1" t="shared" si="639"/>
        <v>174</v>
      </c>
      <c r="G1113" s="4">
        <f ca="1" t="shared" si="640"/>
        <v>168</v>
      </c>
      <c r="H1113" s="5">
        <f ca="1" t="shared" si="617"/>
        <v>1.03571428571429</v>
      </c>
    </row>
    <row r="1114" spans="1:8">
      <c r="A1114" s="3" t="s">
        <v>26</v>
      </c>
      <c r="B1114" s="3" t="s">
        <v>27</v>
      </c>
      <c r="C1114" s="2">
        <v>2015</v>
      </c>
      <c r="D1114" s="2">
        <v>7</v>
      </c>
      <c r="E1114" s="1" t="s">
        <v>12</v>
      </c>
      <c r="F1114" s="4">
        <f ca="1">RANDBETWEEN(-40,60)</f>
        <v>-10</v>
      </c>
      <c r="G1114" s="4">
        <f ca="1" t="shared" ref="G1114:G1116" si="641">RANDBETWEEN(40,80)</f>
        <v>53</v>
      </c>
      <c r="H1114" s="5">
        <f ca="1" t="shared" si="617"/>
        <v>-0.188679245283019</v>
      </c>
    </row>
    <row r="1115" spans="1:8">
      <c r="A1115" s="3" t="s">
        <v>26</v>
      </c>
      <c r="B1115" s="3" t="s">
        <v>27</v>
      </c>
      <c r="C1115" s="2">
        <v>2015</v>
      </c>
      <c r="D1115" s="2">
        <v>7</v>
      </c>
      <c r="E1115" s="1" t="s">
        <v>13</v>
      </c>
      <c r="F1115" s="4">
        <f ca="1" t="shared" ref="F1115:F1121" si="642">RANDBETWEEN(40,80)</f>
        <v>76</v>
      </c>
      <c r="G1115" s="4">
        <f ca="1" t="shared" si="641"/>
        <v>52</v>
      </c>
      <c r="H1115" s="5">
        <f ca="1" t="shared" si="617"/>
        <v>1.46153846153846</v>
      </c>
    </row>
    <row r="1116" spans="1:8">
      <c r="A1116" s="3" t="s">
        <v>26</v>
      </c>
      <c r="B1116" s="3" t="s">
        <v>27</v>
      </c>
      <c r="C1116" s="2">
        <v>2015</v>
      </c>
      <c r="D1116" s="2">
        <v>7</v>
      </c>
      <c r="E1116" s="1" t="s">
        <v>14</v>
      </c>
      <c r="F1116" s="4">
        <f ca="1" t="shared" si="642"/>
        <v>71</v>
      </c>
      <c r="G1116" s="4">
        <f ca="1" t="shared" si="641"/>
        <v>46</v>
      </c>
      <c r="H1116" s="5">
        <f ca="1" t="shared" si="617"/>
        <v>1.54347826086957</v>
      </c>
    </row>
    <row r="1117" spans="1:8">
      <c r="A1117" s="3" t="s">
        <v>26</v>
      </c>
      <c r="B1117" s="3" t="s">
        <v>27</v>
      </c>
      <c r="C1117" s="2">
        <v>2015</v>
      </c>
      <c r="D1117" s="2">
        <v>8</v>
      </c>
      <c r="E1117" s="1" t="s">
        <v>10</v>
      </c>
      <c r="F1117" s="4">
        <f ca="1" t="shared" si="639"/>
        <v>138</v>
      </c>
      <c r="G1117" s="4">
        <f ca="1" t="shared" si="640"/>
        <v>102</v>
      </c>
      <c r="H1117" s="5">
        <f ca="1" t="shared" si="617"/>
        <v>1.35294117647059</v>
      </c>
    </row>
    <row r="1118" spans="1:8">
      <c r="A1118" s="3" t="s">
        <v>26</v>
      </c>
      <c r="B1118" s="3" t="s">
        <v>27</v>
      </c>
      <c r="C1118" s="2">
        <v>2015</v>
      </c>
      <c r="D1118" s="2">
        <v>8</v>
      </c>
      <c r="E1118" s="1" t="s">
        <v>11</v>
      </c>
      <c r="F1118" s="4">
        <f ca="1" t="shared" si="639"/>
        <v>120</v>
      </c>
      <c r="G1118" s="4">
        <f ca="1" t="shared" si="640"/>
        <v>106</v>
      </c>
      <c r="H1118" s="5">
        <f ca="1" t="shared" si="617"/>
        <v>1.13207547169811</v>
      </c>
    </row>
    <row r="1119" spans="1:8">
      <c r="A1119" s="3" t="s">
        <v>26</v>
      </c>
      <c r="B1119" s="3" t="s">
        <v>27</v>
      </c>
      <c r="C1119" s="2">
        <v>2015</v>
      </c>
      <c r="D1119" s="2">
        <v>8</v>
      </c>
      <c r="E1119" s="1" t="s">
        <v>12</v>
      </c>
      <c r="F1119" s="4">
        <f ca="1">RANDBETWEEN(-40,60)</f>
        <v>-38</v>
      </c>
      <c r="G1119" s="4">
        <f ca="1" t="shared" ref="G1119:G1121" si="643">RANDBETWEEN(40,80)</f>
        <v>77</v>
      </c>
      <c r="H1119" s="5">
        <f ca="1" t="shared" si="617"/>
        <v>-0.493506493506494</v>
      </c>
    </row>
    <row r="1120" spans="1:8">
      <c r="A1120" s="3" t="s">
        <v>26</v>
      </c>
      <c r="B1120" s="3" t="s">
        <v>27</v>
      </c>
      <c r="C1120" s="2">
        <v>2015</v>
      </c>
      <c r="D1120" s="2">
        <v>8</v>
      </c>
      <c r="E1120" s="1" t="s">
        <v>13</v>
      </c>
      <c r="F1120" s="4">
        <f ca="1" t="shared" si="642"/>
        <v>55</v>
      </c>
      <c r="G1120" s="4">
        <f ca="1" t="shared" si="643"/>
        <v>59</v>
      </c>
      <c r="H1120" s="5">
        <f ca="1" t="shared" si="617"/>
        <v>0.932203389830508</v>
      </c>
    </row>
    <row r="1121" spans="1:8">
      <c r="A1121" s="3" t="s">
        <v>26</v>
      </c>
      <c r="B1121" s="3" t="s">
        <v>27</v>
      </c>
      <c r="C1121" s="2">
        <v>2015</v>
      </c>
      <c r="D1121" s="2">
        <v>8</v>
      </c>
      <c r="E1121" s="1" t="s">
        <v>14</v>
      </c>
      <c r="F1121" s="4">
        <f ca="1" t="shared" si="642"/>
        <v>41</v>
      </c>
      <c r="G1121" s="4">
        <f ca="1" t="shared" si="643"/>
        <v>58</v>
      </c>
      <c r="H1121" s="5">
        <f ca="1" t="shared" si="617"/>
        <v>0.706896551724138</v>
      </c>
    </row>
    <row r="1122" spans="1:8">
      <c r="A1122" s="3" t="s">
        <v>26</v>
      </c>
      <c r="B1122" s="3" t="s">
        <v>27</v>
      </c>
      <c r="C1122" s="2">
        <v>2015</v>
      </c>
      <c r="D1122" s="2">
        <v>9</v>
      </c>
      <c r="E1122" s="1" t="s">
        <v>10</v>
      </c>
      <c r="F1122" s="4">
        <f ca="1" t="shared" ref="F1122:F1128" si="644">RANDBETWEEN(100,200)</f>
        <v>140</v>
      </c>
      <c r="G1122" s="4">
        <f ca="1" t="shared" ref="G1122:G1128" si="645">RANDBETWEEN(100,200)</f>
        <v>184</v>
      </c>
      <c r="H1122" s="5">
        <f ca="1" t="shared" si="617"/>
        <v>0.760869565217391</v>
      </c>
    </row>
    <row r="1123" spans="1:8">
      <c r="A1123" s="3" t="s">
        <v>26</v>
      </c>
      <c r="B1123" s="3" t="s">
        <v>27</v>
      </c>
      <c r="C1123" s="2">
        <v>2015</v>
      </c>
      <c r="D1123" s="2">
        <v>9</v>
      </c>
      <c r="E1123" s="1" t="s">
        <v>11</v>
      </c>
      <c r="F1123" s="4">
        <f ca="1" t="shared" si="644"/>
        <v>101</v>
      </c>
      <c r="G1123" s="4">
        <f ca="1" t="shared" si="645"/>
        <v>141</v>
      </c>
      <c r="H1123" s="5">
        <f ca="1" t="shared" si="617"/>
        <v>0.716312056737589</v>
      </c>
    </row>
    <row r="1124" spans="1:8">
      <c r="A1124" s="3" t="s">
        <v>26</v>
      </c>
      <c r="B1124" s="3" t="s">
        <v>27</v>
      </c>
      <c r="C1124" s="2">
        <v>2015</v>
      </c>
      <c r="D1124" s="2">
        <v>9</v>
      </c>
      <c r="E1124" s="1" t="s">
        <v>12</v>
      </c>
      <c r="F1124" s="4">
        <f ca="1">RANDBETWEEN(-40,60)</f>
        <v>-16</v>
      </c>
      <c r="G1124" s="4">
        <f ca="1" t="shared" ref="G1124:G1126" si="646">RANDBETWEEN(40,80)</f>
        <v>52</v>
      </c>
      <c r="H1124" s="5">
        <f ca="1" t="shared" si="617"/>
        <v>-0.307692307692308</v>
      </c>
    </row>
    <row r="1125" spans="1:8">
      <c r="A1125" s="3" t="s">
        <v>26</v>
      </c>
      <c r="B1125" s="3" t="s">
        <v>27</v>
      </c>
      <c r="C1125" s="2">
        <v>2015</v>
      </c>
      <c r="D1125" s="2">
        <v>9</v>
      </c>
      <c r="E1125" s="1" t="s">
        <v>13</v>
      </c>
      <c r="F1125" s="4">
        <f ca="1" t="shared" ref="F1125:F1131" si="647">RANDBETWEEN(40,80)</f>
        <v>66</v>
      </c>
      <c r="G1125" s="4">
        <f ca="1" t="shared" si="646"/>
        <v>49</v>
      </c>
      <c r="H1125" s="5">
        <f ca="1" t="shared" si="617"/>
        <v>1.3469387755102</v>
      </c>
    </row>
    <row r="1126" spans="1:8">
      <c r="A1126" s="3" t="s">
        <v>26</v>
      </c>
      <c r="B1126" s="3" t="s">
        <v>27</v>
      </c>
      <c r="C1126" s="2">
        <v>2015</v>
      </c>
      <c r="D1126" s="2">
        <v>9</v>
      </c>
      <c r="E1126" s="1" t="s">
        <v>14</v>
      </c>
      <c r="F1126" s="4">
        <f ca="1" t="shared" si="647"/>
        <v>58</v>
      </c>
      <c r="G1126" s="4">
        <f ca="1" t="shared" si="646"/>
        <v>53</v>
      </c>
      <c r="H1126" s="5">
        <f ca="1" t="shared" si="617"/>
        <v>1.09433962264151</v>
      </c>
    </row>
    <row r="1127" spans="1:8">
      <c r="A1127" s="3" t="s">
        <v>26</v>
      </c>
      <c r="B1127" s="3" t="s">
        <v>27</v>
      </c>
      <c r="C1127" s="2">
        <v>2015</v>
      </c>
      <c r="D1127" s="2">
        <v>10</v>
      </c>
      <c r="E1127" s="1" t="s">
        <v>10</v>
      </c>
      <c r="F1127" s="4">
        <f ca="1" t="shared" si="644"/>
        <v>126</v>
      </c>
      <c r="G1127" s="4">
        <f ca="1" t="shared" si="645"/>
        <v>148</v>
      </c>
      <c r="H1127" s="5">
        <f ca="1" t="shared" si="617"/>
        <v>0.851351351351351</v>
      </c>
    </row>
    <row r="1128" spans="1:8">
      <c r="A1128" s="3" t="s">
        <v>26</v>
      </c>
      <c r="B1128" s="3" t="s">
        <v>27</v>
      </c>
      <c r="C1128" s="2">
        <v>2015</v>
      </c>
      <c r="D1128" s="2">
        <v>10</v>
      </c>
      <c r="E1128" s="1" t="s">
        <v>11</v>
      </c>
      <c r="F1128" s="4">
        <f ca="1" t="shared" si="644"/>
        <v>140</v>
      </c>
      <c r="G1128" s="4">
        <f ca="1" t="shared" si="645"/>
        <v>146</v>
      </c>
      <c r="H1128" s="5">
        <f ca="1" t="shared" si="617"/>
        <v>0.958904109589041</v>
      </c>
    </row>
    <row r="1129" spans="1:8">
      <c r="A1129" s="3" t="s">
        <v>26</v>
      </c>
      <c r="B1129" s="3" t="s">
        <v>27</v>
      </c>
      <c r="C1129" s="2">
        <v>2015</v>
      </c>
      <c r="D1129" s="2">
        <v>10</v>
      </c>
      <c r="E1129" s="1" t="s">
        <v>12</v>
      </c>
      <c r="F1129" s="4">
        <f ca="1">RANDBETWEEN(-40,60)</f>
        <v>-21</v>
      </c>
      <c r="G1129" s="4">
        <f ca="1" t="shared" ref="G1129:G1131" si="648">RANDBETWEEN(40,80)</f>
        <v>52</v>
      </c>
      <c r="H1129" s="5">
        <f ca="1" t="shared" si="617"/>
        <v>-0.403846153846154</v>
      </c>
    </row>
    <row r="1130" spans="1:8">
      <c r="A1130" s="3" t="s">
        <v>26</v>
      </c>
      <c r="B1130" s="3" t="s">
        <v>27</v>
      </c>
      <c r="C1130" s="2">
        <v>2015</v>
      </c>
      <c r="D1130" s="2">
        <v>10</v>
      </c>
      <c r="E1130" s="1" t="s">
        <v>13</v>
      </c>
      <c r="F1130" s="4">
        <f ca="1" t="shared" si="647"/>
        <v>70</v>
      </c>
      <c r="G1130" s="4">
        <f ca="1" t="shared" si="648"/>
        <v>77</v>
      </c>
      <c r="H1130" s="5">
        <f ca="1" t="shared" si="617"/>
        <v>0.909090909090909</v>
      </c>
    </row>
    <row r="1131" spans="1:8">
      <c r="A1131" s="3" t="s">
        <v>26</v>
      </c>
      <c r="B1131" s="3" t="s">
        <v>27</v>
      </c>
      <c r="C1131" s="2">
        <v>2015</v>
      </c>
      <c r="D1131" s="2">
        <v>10</v>
      </c>
      <c r="E1131" s="1" t="s">
        <v>14</v>
      </c>
      <c r="F1131" s="4">
        <f ca="1" t="shared" si="647"/>
        <v>75</v>
      </c>
      <c r="G1131" s="4">
        <f ca="1" t="shared" si="648"/>
        <v>45</v>
      </c>
      <c r="H1131" s="5">
        <f ca="1" t="shared" ref="H1131:H1194" si="649">F1131/G1131</f>
        <v>1.66666666666667</v>
      </c>
    </row>
    <row r="1132" spans="1:8">
      <c r="A1132" s="3" t="s">
        <v>26</v>
      </c>
      <c r="B1132" s="3" t="s">
        <v>27</v>
      </c>
      <c r="C1132" s="2">
        <v>2015</v>
      </c>
      <c r="D1132" s="2">
        <v>11</v>
      </c>
      <c r="E1132" s="1" t="s">
        <v>10</v>
      </c>
      <c r="F1132" s="4">
        <f ca="1" t="shared" ref="F1132:F1138" si="650">RANDBETWEEN(100,200)</f>
        <v>168</v>
      </c>
      <c r="G1132" s="4">
        <f ca="1" t="shared" ref="G1132:G1138" si="651">RANDBETWEEN(100,200)</f>
        <v>143</v>
      </c>
      <c r="H1132" s="5">
        <f ca="1" t="shared" si="649"/>
        <v>1.17482517482517</v>
      </c>
    </row>
    <row r="1133" spans="1:8">
      <c r="A1133" s="3" t="s">
        <v>26</v>
      </c>
      <c r="B1133" s="3" t="s">
        <v>27</v>
      </c>
      <c r="C1133" s="2">
        <v>2015</v>
      </c>
      <c r="D1133" s="2">
        <v>11</v>
      </c>
      <c r="E1133" s="1" t="s">
        <v>11</v>
      </c>
      <c r="F1133" s="4">
        <f ca="1" t="shared" si="650"/>
        <v>141</v>
      </c>
      <c r="G1133" s="4">
        <f ca="1" t="shared" si="651"/>
        <v>105</v>
      </c>
      <c r="H1133" s="5">
        <f ca="1" t="shared" si="649"/>
        <v>1.34285714285714</v>
      </c>
    </row>
    <row r="1134" spans="1:8">
      <c r="A1134" s="3" t="s">
        <v>26</v>
      </c>
      <c r="B1134" s="3" t="s">
        <v>27</v>
      </c>
      <c r="C1134" s="2">
        <v>2015</v>
      </c>
      <c r="D1134" s="2">
        <v>11</v>
      </c>
      <c r="E1134" s="1" t="s">
        <v>12</v>
      </c>
      <c r="F1134" s="4">
        <f ca="1">RANDBETWEEN(-40,60)</f>
        <v>57</v>
      </c>
      <c r="G1134" s="4">
        <f ca="1" t="shared" ref="G1134:G1136" si="652">RANDBETWEEN(40,80)</f>
        <v>40</v>
      </c>
      <c r="H1134" s="5">
        <f ca="1" t="shared" si="649"/>
        <v>1.425</v>
      </c>
    </row>
    <row r="1135" spans="1:8">
      <c r="A1135" s="3" t="s">
        <v>26</v>
      </c>
      <c r="B1135" s="3" t="s">
        <v>27</v>
      </c>
      <c r="C1135" s="2">
        <v>2015</v>
      </c>
      <c r="D1135" s="2">
        <v>11</v>
      </c>
      <c r="E1135" s="1" t="s">
        <v>13</v>
      </c>
      <c r="F1135" s="4">
        <f ca="1" t="shared" ref="F1135:F1141" si="653">RANDBETWEEN(40,80)</f>
        <v>74</v>
      </c>
      <c r="G1135" s="4">
        <f ca="1" t="shared" si="652"/>
        <v>51</v>
      </c>
      <c r="H1135" s="5">
        <f ca="1" t="shared" si="649"/>
        <v>1.45098039215686</v>
      </c>
    </row>
    <row r="1136" spans="1:8">
      <c r="A1136" s="3" t="s">
        <v>26</v>
      </c>
      <c r="B1136" s="3" t="s">
        <v>27</v>
      </c>
      <c r="C1136" s="2">
        <v>2015</v>
      </c>
      <c r="D1136" s="2">
        <v>11</v>
      </c>
      <c r="E1136" s="1" t="s">
        <v>14</v>
      </c>
      <c r="F1136" s="4">
        <f ca="1" t="shared" si="653"/>
        <v>69</v>
      </c>
      <c r="G1136" s="4">
        <f ca="1" t="shared" si="652"/>
        <v>65</v>
      </c>
      <c r="H1136" s="5">
        <f ca="1" t="shared" si="649"/>
        <v>1.06153846153846</v>
      </c>
    </row>
    <row r="1137" spans="1:8">
      <c r="A1137" s="3" t="s">
        <v>26</v>
      </c>
      <c r="B1137" s="3" t="s">
        <v>27</v>
      </c>
      <c r="C1137" s="2">
        <v>2015</v>
      </c>
      <c r="D1137" s="2">
        <v>12</v>
      </c>
      <c r="E1137" s="1" t="s">
        <v>10</v>
      </c>
      <c r="F1137" s="4">
        <f ca="1" t="shared" si="650"/>
        <v>119</v>
      </c>
      <c r="G1137" s="4">
        <f ca="1" t="shared" si="651"/>
        <v>168</v>
      </c>
      <c r="H1137" s="5">
        <f ca="1" t="shared" si="649"/>
        <v>0.708333333333333</v>
      </c>
    </row>
    <row r="1138" spans="1:8">
      <c r="A1138" s="3" t="s">
        <v>26</v>
      </c>
      <c r="B1138" s="3" t="s">
        <v>27</v>
      </c>
      <c r="C1138" s="2">
        <v>2015</v>
      </c>
      <c r="D1138" s="2">
        <v>12</v>
      </c>
      <c r="E1138" s="1" t="s">
        <v>11</v>
      </c>
      <c r="F1138" s="4">
        <f ca="1" t="shared" si="650"/>
        <v>115</v>
      </c>
      <c r="G1138" s="4">
        <f ca="1" t="shared" si="651"/>
        <v>163</v>
      </c>
      <c r="H1138" s="5">
        <f ca="1" t="shared" si="649"/>
        <v>0.705521472392638</v>
      </c>
    </row>
    <row r="1139" spans="1:8">
      <c r="A1139" s="3" t="s">
        <v>26</v>
      </c>
      <c r="B1139" s="3" t="s">
        <v>27</v>
      </c>
      <c r="C1139" s="2">
        <v>2015</v>
      </c>
      <c r="D1139" s="2">
        <v>12</v>
      </c>
      <c r="E1139" s="1" t="s">
        <v>12</v>
      </c>
      <c r="F1139" s="4">
        <f ca="1">RANDBETWEEN(-40,60)</f>
        <v>-6</v>
      </c>
      <c r="G1139" s="4">
        <f ca="1" t="shared" ref="G1139:G1141" si="654">RANDBETWEEN(40,80)</f>
        <v>74</v>
      </c>
      <c r="H1139" s="5">
        <f ca="1" t="shared" si="649"/>
        <v>-0.0810810810810811</v>
      </c>
    </row>
    <row r="1140" spans="1:8">
      <c r="A1140" s="3" t="s">
        <v>26</v>
      </c>
      <c r="B1140" s="3" t="s">
        <v>27</v>
      </c>
      <c r="C1140" s="2">
        <v>2015</v>
      </c>
      <c r="D1140" s="2">
        <v>12</v>
      </c>
      <c r="E1140" s="1" t="s">
        <v>13</v>
      </c>
      <c r="F1140" s="4">
        <f ca="1" t="shared" si="653"/>
        <v>52</v>
      </c>
      <c r="G1140" s="4">
        <f ca="1" t="shared" si="654"/>
        <v>73</v>
      </c>
      <c r="H1140" s="5">
        <f ca="1" t="shared" si="649"/>
        <v>0.712328767123288</v>
      </c>
    </row>
    <row r="1141" spans="1:8">
      <c r="A1141" s="3" t="s">
        <v>26</v>
      </c>
      <c r="B1141" s="3" t="s">
        <v>27</v>
      </c>
      <c r="C1141" s="2">
        <v>2015</v>
      </c>
      <c r="D1141" s="2">
        <v>12</v>
      </c>
      <c r="E1141" s="1" t="s">
        <v>14</v>
      </c>
      <c r="F1141" s="4">
        <f ca="1" t="shared" si="653"/>
        <v>75</v>
      </c>
      <c r="G1141" s="4">
        <f ca="1" t="shared" si="654"/>
        <v>54</v>
      </c>
      <c r="H1141" s="5">
        <f ca="1" t="shared" si="649"/>
        <v>1.38888888888889</v>
      </c>
    </row>
    <row r="1142" spans="1:8">
      <c r="A1142" s="3" t="s">
        <v>28</v>
      </c>
      <c r="B1142" s="3" t="s">
        <v>29</v>
      </c>
      <c r="C1142" s="2">
        <v>2015</v>
      </c>
      <c r="D1142" s="2">
        <v>1</v>
      </c>
      <c r="E1142" s="1" t="s">
        <v>10</v>
      </c>
      <c r="F1142" s="4">
        <f ca="1" t="shared" ref="F1142:F1148" si="655">RANDBETWEEN(100,200)</f>
        <v>139</v>
      </c>
      <c r="G1142" s="4">
        <f ca="1" t="shared" ref="G1142:G1148" si="656">RANDBETWEEN(100,200)</f>
        <v>123</v>
      </c>
      <c r="H1142" s="5">
        <f ca="1" t="shared" si="649"/>
        <v>1.13008130081301</v>
      </c>
    </row>
    <row r="1143" spans="1:8">
      <c r="A1143" s="3" t="s">
        <v>28</v>
      </c>
      <c r="B1143" s="3" t="s">
        <v>29</v>
      </c>
      <c r="C1143" s="2">
        <v>2015</v>
      </c>
      <c r="D1143" s="2">
        <v>1</v>
      </c>
      <c r="E1143" s="1" t="s">
        <v>11</v>
      </c>
      <c r="F1143" s="4">
        <f ca="1" t="shared" si="655"/>
        <v>175</v>
      </c>
      <c r="G1143" s="4">
        <f ca="1" t="shared" si="656"/>
        <v>188</v>
      </c>
      <c r="H1143" s="5">
        <f ca="1" t="shared" si="649"/>
        <v>0.930851063829787</v>
      </c>
    </row>
    <row r="1144" spans="1:8">
      <c r="A1144" s="3" t="s">
        <v>28</v>
      </c>
      <c r="B1144" s="3" t="s">
        <v>29</v>
      </c>
      <c r="C1144" s="2">
        <v>2015</v>
      </c>
      <c r="D1144" s="2">
        <v>1</v>
      </c>
      <c r="E1144" s="1" t="s">
        <v>12</v>
      </c>
      <c r="F1144" s="4">
        <f ca="1">RANDBETWEEN(-40,60)</f>
        <v>35</v>
      </c>
      <c r="G1144" s="4">
        <f ca="1" t="shared" ref="G1144:G1146" si="657">RANDBETWEEN(40,80)</f>
        <v>71</v>
      </c>
      <c r="H1144" s="5">
        <f ca="1" t="shared" si="649"/>
        <v>0.492957746478873</v>
      </c>
    </row>
    <row r="1145" spans="1:8">
      <c r="A1145" s="3" t="s">
        <v>28</v>
      </c>
      <c r="B1145" s="3" t="s">
        <v>29</v>
      </c>
      <c r="C1145" s="2">
        <v>2015</v>
      </c>
      <c r="D1145" s="2">
        <v>1</v>
      </c>
      <c r="E1145" s="1" t="s">
        <v>13</v>
      </c>
      <c r="F1145" s="4">
        <f ca="1" t="shared" ref="F1145:F1151" si="658">RANDBETWEEN(40,80)</f>
        <v>45</v>
      </c>
      <c r="G1145" s="4">
        <f ca="1" t="shared" si="657"/>
        <v>55</v>
      </c>
      <c r="H1145" s="5">
        <f ca="1" t="shared" si="649"/>
        <v>0.818181818181818</v>
      </c>
    </row>
    <row r="1146" spans="1:8">
      <c r="A1146" s="3" t="s">
        <v>28</v>
      </c>
      <c r="B1146" s="3" t="s">
        <v>29</v>
      </c>
      <c r="C1146" s="2">
        <v>2015</v>
      </c>
      <c r="D1146" s="2">
        <v>1</v>
      </c>
      <c r="E1146" s="1" t="s">
        <v>14</v>
      </c>
      <c r="F1146" s="4">
        <f ca="1" t="shared" si="658"/>
        <v>45</v>
      </c>
      <c r="G1146" s="4">
        <f ca="1" t="shared" si="657"/>
        <v>57</v>
      </c>
      <c r="H1146" s="5">
        <f ca="1" t="shared" si="649"/>
        <v>0.789473684210526</v>
      </c>
    </row>
    <row r="1147" spans="1:8">
      <c r="A1147" s="3" t="s">
        <v>28</v>
      </c>
      <c r="B1147" s="3" t="s">
        <v>29</v>
      </c>
      <c r="C1147" s="2">
        <v>2015</v>
      </c>
      <c r="D1147" s="2">
        <v>2</v>
      </c>
      <c r="E1147" s="1" t="s">
        <v>10</v>
      </c>
      <c r="F1147" s="4">
        <f ca="1" t="shared" si="655"/>
        <v>124</v>
      </c>
      <c r="G1147" s="4">
        <f ca="1" t="shared" si="656"/>
        <v>123</v>
      </c>
      <c r="H1147" s="5">
        <f ca="1" t="shared" si="649"/>
        <v>1.00813008130081</v>
      </c>
    </row>
    <row r="1148" spans="1:8">
      <c r="A1148" s="3" t="s">
        <v>28</v>
      </c>
      <c r="B1148" s="3" t="s">
        <v>29</v>
      </c>
      <c r="C1148" s="2">
        <v>2015</v>
      </c>
      <c r="D1148" s="2">
        <v>2</v>
      </c>
      <c r="E1148" s="1" t="s">
        <v>11</v>
      </c>
      <c r="F1148" s="4">
        <f ca="1" t="shared" si="655"/>
        <v>105</v>
      </c>
      <c r="G1148" s="4">
        <f ca="1" t="shared" si="656"/>
        <v>170</v>
      </c>
      <c r="H1148" s="5">
        <f ca="1" t="shared" si="649"/>
        <v>0.617647058823529</v>
      </c>
    </row>
    <row r="1149" spans="1:8">
      <c r="A1149" s="3" t="s">
        <v>28</v>
      </c>
      <c r="B1149" s="3" t="s">
        <v>29</v>
      </c>
      <c r="C1149" s="2">
        <v>2015</v>
      </c>
      <c r="D1149" s="2">
        <v>2</v>
      </c>
      <c r="E1149" s="1" t="s">
        <v>12</v>
      </c>
      <c r="F1149" s="4">
        <f ca="1">RANDBETWEEN(-40,60)</f>
        <v>-29</v>
      </c>
      <c r="G1149" s="4">
        <f ca="1" t="shared" ref="G1149:G1151" si="659">RANDBETWEEN(40,80)</f>
        <v>45</v>
      </c>
      <c r="H1149" s="5">
        <f ca="1" t="shared" si="649"/>
        <v>-0.644444444444444</v>
      </c>
    </row>
    <row r="1150" spans="1:8">
      <c r="A1150" s="3" t="s">
        <v>28</v>
      </c>
      <c r="B1150" s="3" t="s">
        <v>29</v>
      </c>
      <c r="C1150" s="2">
        <v>2015</v>
      </c>
      <c r="D1150" s="2">
        <v>2</v>
      </c>
      <c r="E1150" s="1" t="s">
        <v>13</v>
      </c>
      <c r="F1150" s="4">
        <f ca="1" t="shared" si="658"/>
        <v>48</v>
      </c>
      <c r="G1150" s="4">
        <f ca="1" t="shared" si="659"/>
        <v>55</v>
      </c>
      <c r="H1150" s="5">
        <f ca="1" t="shared" si="649"/>
        <v>0.872727272727273</v>
      </c>
    </row>
    <row r="1151" spans="1:8">
      <c r="A1151" s="3" t="s">
        <v>28</v>
      </c>
      <c r="B1151" s="3" t="s">
        <v>29</v>
      </c>
      <c r="C1151" s="2">
        <v>2015</v>
      </c>
      <c r="D1151" s="2">
        <v>2</v>
      </c>
      <c r="E1151" s="1" t="s">
        <v>14</v>
      </c>
      <c r="F1151" s="4">
        <f ca="1" t="shared" si="658"/>
        <v>52</v>
      </c>
      <c r="G1151" s="4">
        <f ca="1" t="shared" si="659"/>
        <v>51</v>
      </c>
      <c r="H1151" s="5">
        <f ca="1" t="shared" si="649"/>
        <v>1.01960784313725</v>
      </c>
    </row>
    <row r="1152" spans="1:8">
      <c r="A1152" s="3" t="s">
        <v>28</v>
      </c>
      <c r="B1152" s="3" t="s">
        <v>29</v>
      </c>
      <c r="C1152" s="2">
        <v>2015</v>
      </c>
      <c r="D1152" s="2">
        <v>3</v>
      </c>
      <c r="E1152" s="1" t="s">
        <v>10</v>
      </c>
      <c r="F1152" s="4">
        <f ca="1" t="shared" ref="F1152:F1158" si="660">RANDBETWEEN(100,200)</f>
        <v>143</v>
      </c>
      <c r="G1152" s="4">
        <f ca="1" t="shared" ref="G1152:G1158" si="661">RANDBETWEEN(100,200)</f>
        <v>111</v>
      </c>
      <c r="H1152" s="5">
        <f ca="1" t="shared" si="649"/>
        <v>1.28828828828829</v>
      </c>
    </row>
    <row r="1153" spans="1:8">
      <c r="A1153" s="3" t="s">
        <v>28</v>
      </c>
      <c r="B1153" s="3" t="s">
        <v>29</v>
      </c>
      <c r="C1153" s="2">
        <v>2015</v>
      </c>
      <c r="D1153" s="2">
        <v>3</v>
      </c>
      <c r="E1153" s="1" t="s">
        <v>11</v>
      </c>
      <c r="F1153" s="4">
        <f ca="1" t="shared" si="660"/>
        <v>110</v>
      </c>
      <c r="G1153" s="4">
        <f ca="1" t="shared" si="661"/>
        <v>107</v>
      </c>
      <c r="H1153" s="5">
        <f ca="1" t="shared" si="649"/>
        <v>1.02803738317757</v>
      </c>
    </row>
    <row r="1154" spans="1:8">
      <c r="A1154" s="3" t="s">
        <v>28</v>
      </c>
      <c r="B1154" s="3" t="s">
        <v>29</v>
      </c>
      <c r="C1154" s="2">
        <v>2015</v>
      </c>
      <c r="D1154" s="2">
        <v>3</v>
      </c>
      <c r="E1154" s="1" t="s">
        <v>12</v>
      </c>
      <c r="F1154" s="4">
        <f ca="1">RANDBETWEEN(-40,60)</f>
        <v>30</v>
      </c>
      <c r="G1154" s="4">
        <f ca="1" t="shared" ref="G1154:G1156" si="662">RANDBETWEEN(40,80)</f>
        <v>43</v>
      </c>
      <c r="H1154" s="5">
        <f ca="1" t="shared" si="649"/>
        <v>0.697674418604651</v>
      </c>
    </row>
    <row r="1155" spans="1:8">
      <c r="A1155" s="3" t="s">
        <v>28</v>
      </c>
      <c r="B1155" s="3" t="s">
        <v>29</v>
      </c>
      <c r="C1155" s="2">
        <v>2015</v>
      </c>
      <c r="D1155" s="2">
        <v>3</v>
      </c>
      <c r="E1155" s="1" t="s">
        <v>13</v>
      </c>
      <c r="F1155" s="4">
        <f ca="1" t="shared" ref="F1155:F1161" si="663">RANDBETWEEN(40,80)</f>
        <v>68</v>
      </c>
      <c r="G1155" s="4">
        <f ca="1" t="shared" si="662"/>
        <v>58</v>
      </c>
      <c r="H1155" s="5">
        <f ca="1" t="shared" si="649"/>
        <v>1.17241379310345</v>
      </c>
    </row>
    <row r="1156" spans="1:8">
      <c r="A1156" s="3" t="s">
        <v>28</v>
      </c>
      <c r="B1156" s="3" t="s">
        <v>29</v>
      </c>
      <c r="C1156" s="2">
        <v>2015</v>
      </c>
      <c r="D1156" s="2">
        <v>3</v>
      </c>
      <c r="E1156" s="1" t="s">
        <v>14</v>
      </c>
      <c r="F1156" s="4">
        <f ca="1" t="shared" si="663"/>
        <v>73</v>
      </c>
      <c r="G1156" s="4">
        <f ca="1" t="shared" si="662"/>
        <v>48</v>
      </c>
      <c r="H1156" s="5">
        <f ca="1" t="shared" si="649"/>
        <v>1.52083333333333</v>
      </c>
    </row>
    <row r="1157" spans="1:8">
      <c r="A1157" s="3" t="s">
        <v>28</v>
      </c>
      <c r="B1157" s="3" t="s">
        <v>29</v>
      </c>
      <c r="C1157" s="2">
        <v>2015</v>
      </c>
      <c r="D1157" s="2">
        <v>4</v>
      </c>
      <c r="E1157" s="1" t="s">
        <v>10</v>
      </c>
      <c r="F1157" s="4">
        <f ca="1" t="shared" si="660"/>
        <v>173</v>
      </c>
      <c r="G1157" s="4">
        <f ca="1" t="shared" si="661"/>
        <v>133</v>
      </c>
      <c r="H1157" s="5">
        <f ca="1" t="shared" si="649"/>
        <v>1.30075187969925</v>
      </c>
    </row>
    <row r="1158" spans="1:8">
      <c r="A1158" s="3" t="s">
        <v>28</v>
      </c>
      <c r="B1158" s="3" t="s">
        <v>29</v>
      </c>
      <c r="C1158" s="2">
        <v>2015</v>
      </c>
      <c r="D1158" s="2">
        <v>4</v>
      </c>
      <c r="E1158" s="1" t="s">
        <v>11</v>
      </c>
      <c r="F1158" s="4">
        <f ca="1" t="shared" si="660"/>
        <v>131</v>
      </c>
      <c r="G1158" s="4">
        <f ca="1" t="shared" si="661"/>
        <v>106</v>
      </c>
      <c r="H1158" s="5">
        <f ca="1" t="shared" si="649"/>
        <v>1.23584905660377</v>
      </c>
    </row>
    <row r="1159" spans="1:8">
      <c r="A1159" s="3" t="s">
        <v>28</v>
      </c>
      <c r="B1159" s="3" t="s">
        <v>29</v>
      </c>
      <c r="C1159" s="2">
        <v>2015</v>
      </c>
      <c r="D1159" s="2">
        <v>4</v>
      </c>
      <c r="E1159" s="1" t="s">
        <v>12</v>
      </c>
      <c r="F1159" s="4">
        <f ca="1">RANDBETWEEN(-40,60)</f>
        <v>-30</v>
      </c>
      <c r="G1159" s="4">
        <f ca="1" t="shared" ref="G1159:G1161" si="664">RANDBETWEEN(40,80)</f>
        <v>44</v>
      </c>
      <c r="H1159" s="5">
        <f ca="1" t="shared" si="649"/>
        <v>-0.681818181818182</v>
      </c>
    </row>
    <row r="1160" spans="1:8">
      <c r="A1160" s="3" t="s">
        <v>28</v>
      </c>
      <c r="B1160" s="3" t="s">
        <v>29</v>
      </c>
      <c r="C1160" s="2">
        <v>2015</v>
      </c>
      <c r="D1160" s="2">
        <v>4</v>
      </c>
      <c r="E1160" s="1" t="s">
        <v>13</v>
      </c>
      <c r="F1160" s="4">
        <f ca="1" t="shared" si="663"/>
        <v>46</v>
      </c>
      <c r="G1160" s="4">
        <f ca="1" t="shared" si="664"/>
        <v>56</v>
      </c>
      <c r="H1160" s="5">
        <f ca="1" t="shared" si="649"/>
        <v>0.821428571428571</v>
      </c>
    </row>
    <row r="1161" spans="1:8">
      <c r="A1161" s="3" t="s">
        <v>28</v>
      </c>
      <c r="B1161" s="3" t="s">
        <v>29</v>
      </c>
      <c r="C1161" s="2">
        <v>2015</v>
      </c>
      <c r="D1161" s="2">
        <v>4</v>
      </c>
      <c r="E1161" s="1" t="s">
        <v>14</v>
      </c>
      <c r="F1161" s="4">
        <f ca="1" t="shared" si="663"/>
        <v>50</v>
      </c>
      <c r="G1161" s="4">
        <f ca="1" t="shared" si="664"/>
        <v>71</v>
      </c>
      <c r="H1161" s="5">
        <f ca="1" t="shared" si="649"/>
        <v>0.704225352112676</v>
      </c>
    </row>
    <row r="1162" spans="1:8">
      <c r="A1162" s="3" t="s">
        <v>28</v>
      </c>
      <c r="B1162" s="3" t="s">
        <v>29</v>
      </c>
      <c r="C1162" s="2">
        <v>2015</v>
      </c>
      <c r="D1162" s="2">
        <v>5</v>
      </c>
      <c r="E1162" s="1" t="s">
        <v>10</v>
      </c>
      <c r="F1162" s="4">
        <f ca="1" t="shared" ref="F1162:F1168" si="665">RANDBETWEEN(100,200)</f>
        <v>103</v>
      </c>
      <c r="G1162" s="4">
        <f ca="1" t="shared" ref="G1162:G1168" si="666">RANDBETWEEN(100,200)</f>
        <v>101</v>
      </c>
      <c r="H1162" s="5">
        <f ca="1" t="shared" si="649"/>
        <v>1.01980198019802</v>
      </c>
    </row>
    <row r="1163" spans="1:8">
      <c r="A1163" s="3" t="s">
        <v>28</v>
      </c>
      <c r="B1163" s="3" t="s">
        <v>29</v>
      </c>
      <c r="C1163" s="2">
        <v>2015</v>
      </c>
      <c r="D1163" s="2">
        <v>5</v>
      </c>
      <c r="E1163" s="1" t="s">
        <v>11</v>
      </c>
      <c r="F1163" s="4">
        <f ca="1" t="shared" si="665"/>
        <v>173</v>
      </c>
      <c r="G1163" s="4">
        <f ca="1" t="shared" si="666"/>
        <v>162</v>
      </c>
      <c r="H1163" s="5">
        <f ca="1" t="shared" si="649"/>
        <v>1.0679012345679</v>
      </c>
    </row>
    <row r="1164" spans="1:8">
      <c r="A1164" s="3" t="s">
        <v>28</v>
      </c>
      <c r="B1164" s="3" t="s">
        <v>29</v>
      </c>
      <c r="C1164" s="2">
        <v>2015</v>
      </c>
      <c r="D1164" s="2">
        <v>5</v>
      </c>
      <c r="E1164" s="1" t="s">
        <v>12</v>
      </c>
      <c r="F1164" s="4">
        <f ca="1">RANDBETWEEN(-40,60)</f>
        <v>43</v>
      </c>
      <c r="G1164" s="4">
        <f ca="1" t="shared" ref="G1164:G1166" si="667">RANDBETWEEN(40,80)</f>
        <v>75</v>
      </c>
      <c r="H1164" s="5">
        <f ca="1" t="shared" si="649"/>
        <v>0.573333333333333</v>
      </c>
    </row>
    <row r="1165" spans="1:8">
      <c r="A1165" s="3" t="s">
        <v>28</v>
      </c>
      <c r="B1165" s="3" t="s">
        <v>29</v>
      </c>
      <c r="C1165" s="2">
        <v>2015</v>
      </c>
      <c r="D1165" s="2">
        <v>5</v>
      </c>
      <c r="E1165" s="1" t="s">
        <v>13</v>
      </c>
      <c r="F1165" s="4">
        <f ca="1" t="shared" ref="F1165:F1171" si="668">RANDBETWEEN(40,80)</f>
        <v>72</v>
      </c>
      <c r="G1165" s="4">
        <f ca="1" t="shared" si="667"/>
        <v>69</v>
      </c>
      <c r="H1165" s="5">
        <f ca="1" t="shared" si="649"/>
        <v>1.04347826086957</v>
      </c>
    </row>
    <row r="1166" spans="1:8">
      <c r="A1166" s="3" t="s">
        <v>28</v>
      </c>
      <c r="B1166" s="3" t="s">
        <v>29</v>
      </c>
      <c r="C1166" s="2">
        <v>2015</v>
      </c>
      <c r="D1166" s="2">
        <v>5</v>
      </c>
      <c r="E1166" s="1" t="s">
        <v>14</v>
      </c>
      <c r="F1166" s="4">
        <f ca="1" t="shared" si="668"/>
        <v>60</v>
      </c>
      <c r="G1166" s="4">
        <f ca="1" t="shared" si="667"/>
        <v>62</v>
      </c>
      <c r="H1166" s="5">
        <f ca="1" t="shared" si="649"/>
        <v>0.967741935483871</v>
      </c>
    </row>
    <row r="1167" spans="1:8">
      <c r="A1167" s="3" t="s">
        <v>28</v>
      </c>
      <c r="B1167" s="3" t="s">
        <v>29</v>
      </c>
      <c r="C1167" s="2">
        <v>2015</v>
      </c>
      <c r="D1167" s="2">
        <v>6</v>
      </c>
      <c r="E1167" s="1" t="s">
        <v>10</v>
      </c>
      <c r="F1167" s="4">
        <f ca="1" t="shared" si="665"/>
        <v>135</v>
      </c>
      <c r="G1167" s="4">
        <f ca="1" t="shared" si="666"/>
        <v>122</v>
      </c>
      <c r="H1167" s="5">
        <f ca="1" t="shared" si="649"/>
        <v>1.10655737704918</v>
      </c>
    </row>
    <row r="1168" spans="1:8">
      <c r="A1168" s="3" t="s">
        <v>28</v>
      </c>
      <c r="B1168" s="3" t="s">
        <v>29</v>
      </c>
      <c r="C1168" s="2">
        <v>2015</v>
      </c>
      <c r="D1168" s="2">
        <v>6</v>
      </c>
      <c r="E1168" s="1" t="s">
        <v>11</v>
      </c>
      <c r="F1168" s="4">
        <f ca="1" t="shared" si="665"/>
        <v>172</v>
      </c>
      <c r="G1168" s="4">
        <f ca="1" t="shared" si="666"/>
        <v>197</v>
      </c>
      <c r="H1168" s="5">
        <f ca="1" t="shared" si="649"/>
        <v>0.873096446700508</v>
      </c>
    </row>
    <row r="1169" spans="1:8">
      <c r="A1169" s="3" t="s">
        <v>28</v>
      </c>
      <c r="B1169" s="3" t="s">
        <v>29</v>
      </c>
      <c r="C1169" s="2">
        <v>2015</v>
      </c>
      <c r="D1169" s="2">
        <v>6</v>
      </c>
      <c r="E1169" s="1" t="s">
        <v>12</v>
      </c>
      <c r="F1169" s="4">
        <f ca="1" t="shared" si="668"/>
        <v>71</v>
      </c>
      <c r="G1169" s="4">
        <f ca="1" t="shared" ref="G1169:G1171" si="669">RANDBETWEEN(40,80)</f>
        <v>48</v>
      </c>
      <c r="H1169" s="5">
        <f ca="1" t="shared" si="649"/>
        <v>1.47916666666667</v>
      </c>
    </row>
    <row r="1170" spans="1:8">
      <c r="A1170" s="3" t="s">
        <v>28</v>
      </c>
      <c r="B1170" s="3" t="s">
        <v>29</v>
      </c>
      <c r="C1170" s="2">
        <v>2015</v>
      </c>
      <c r="D1170" s="2">
        <v>6</v>
      </c>
      <c r="E1170" s="1" t="s">
        <v>13</v>
      </c>
      <c r="F1170" s="4">
        <f ca="1" t="shared" si="668"/>
        <v>76</v>
      </c>
      <c r="G1170" s="4">
        <f ca="1" t="shared" si="669"/>
        <v>56</v>
      </c>
      <c r="H1170" s="5">
        <f ca="1" t="shared" si="649"/>
        <v>1.35714285714286</v>
      </c>
    </row>
    <row r="1171" spans="1:8">
      <c r="A1171" s="3" t="s">
        <v>28</v>
      </c>
      <c r="B1171" s="3" t="s">
        <v>29</v>
      </c>
      <c r="C1171" s="2">
        <v>2015</v>
      </c>
      <c r="D1171" s="2">
        <v>6</v>
      </c>
      <c r="E1171" s="1" t="s">
        <v>14</v>
      </c>
      <c r="F1171" s="4">
        <f ca="1" t="shared" si="668"/>
        <v>41</v>
      </c>
      <c r="G1171" s="4">
        <f ca="1" t="shared" si="669"/>
        <v>79</v>
      </c>
      <c r="H1171" s="5">
        <f ca="1" t="shared" si="649"/>
        <v>0.518987341772152</v>
      </c>
    </row>
    <row r="1172" spans="1:8">
      <c r="A1172" s="3" t="s">
        <v>28</v>
      </c>
      <c r="B1172" s="3" t="s">
        <v>29</v>
      </c>
      <c r="C1172" s="2">
        <v>2015</v>
      </c>
      <c r="D1172" s="2">
        <v>7</v>
      </c>
      <c r="E1172" s="1" t="s">
        <v>10</v>
      </c>
      <c r="F1172" s="4">
        <f ca="1" t="shared" ref="F1172:F1178" si="670">RANDBETWEEN(100,200)</f>
        <v>126</v>
      </c>
      <c r="G1172" s="4">
        <f ca="1" t="shared" ref="G1172:G1178" si="671">RANDBETWEEN(100,200)</f>
        <v>100</v>
      </c>
      <c r="H1172" s="5">
        <f ca="1" t="shared" si="649"/>
        <v>1.26</v>
      </c>
    </row>
    <row r="1173" spans="1:8">
      <c r="A1173" s="3" t="s">
        <v>28</v>
      </c>
      <c r="B1173" s="3" t="s">
        <v>29</v>
      </c>
      <c r="C1173" s="2">
        <v>2015</v>
      </c>
      <c r="D1173" s="2">
        <v>7</v>
      </c>
      <c r="E1173" s="1" t="s">
        <v>11</v>
      </c>
      <c r="F1173" s="4">
        <f ca="1" t="shared" si="670"/>
        <v>176</v>
      </c>
      <c r="G1173" s="4">
        <f ca="1" t="shared" si="671"/>
        <v>194</v>
      </c>
      <c r="H1173" s="5">
        <f ca="1" t="shared" si="649"/>
        <v>0.907216494845361</v>
      </c>
    </row>
    <row r="1174" spans="1:8">
      <c r="A1174" s="3" t="s">
        <v>28</v>
      </c>
      <c r="B1174" s="3" t="s">
        <v>29</v>
      </c>
      <c r="C1174" s="2">
        <v>2015</v>
      </c>
      <c r="D1174" s="2">
        <v>7</v>
      </c>
      <c r="E1174" s="1" t="s">
        <v>12</v>
      </c>
      <c r="F1174" s="4">
        <f ca="1" t="shared" ref="F1174:F1176" si="672">RANDBETWEEN(40,80)</f>
        <v>62</v>
      </c>
      <c r="G1174" s="4">
        <f ca="1" t="shared" ref="G1174:G1176" si="673">RANDBETWEEN(40,80)</f>
        <v>79</v>
      </c>
      <c r="H1174" s="5">
        <f ca="1" t="shared" si="649"/>
        <v>0.784810126582278</v>
      </c>
    </row>
    <row r="1175" spans="1:8">
      <c r="A1175" s="3" t="s">
        <v>28</v>
      </c>
      <c r="B1175" s="3" t="s">
        <v>29</v>
      </c>
      <c r="C1175" s="2">
        <v>2015</v>
      </c>
      <c r="D1175" s="2">
        <v>7</v>
      </c>
      <c r="E1175" s="1" t="s">
        <v>13</v>
      </c>
      <c r="F1175" s="4">
        <f ca="1" t="shared" si="672"/>
        <v>72</v>
      </c>
      <c r="G1175" s="4">
        <f ca="1" t="shared" si="673"/>
        <v>71</v>
      </c>
      <c r="H1175" s="5">
        <f ca="1" t="shared" si="649"/>
        <v>1.01408450704225</v>
      </c>
    </row>
    <row r="1176" spans="1:8">
      <c r="A1176" s="3" t="s">
        <v>28</v>
      </c>
      <c r="B1176" s="3" t="s">
        <v>29</v>
      </c>
      <c r="C1176" s="2">
        <v>2015</v>
      </c>
      <c r="D1176" s="2">
        <v>7</v>
      </c>
      <c r="E1176" s="1" t="s">
        <v>14</v>
      </c>
      <c r="F1176" s="4">
        <f ca="1" t="shared" si="672"/>
        <v>60</v>
      </c>
      <c r="G1176" s="4">
        <f ca="1" t="shared" si="673"/>
        <v>61</v>
      </c>
      <c r="H1176" s="5">
        <f ca="1" t="shared" si="649"/>
        <v>0.983606557377049</v>
      </c>
    </row>
    <row r="1177" spans="1:8">
      <c r="A1177" s="3" t="s">
        <v>28</v>
      </c>
      <c r="B1177" s="3" t="s">
        <v>29</v>
      </c>
      <c r="C1177" s="2">
        <v>2015</v>
      </c>
      <c r="D1177" s="2">
        <v>8</v>
      </c>
      <c r="E1177" s="1" t="s">
        <v>10</v>
      </c>
      <c r="F1177" s="4">
        <f ca="1" t="shared" si="670"/>
        <v>197</v>
      </c>
      <c r="G1177" s="4">
        <f ca="1" t="shared" si="671"/>
        <v>111</v>
      </c>
      <c r="H1177" s="5">
        <f ca="1" t="shared" si="649"/>
        <v>1.77477477477477</v>
      </c>
    </row>
    <row r="1178" spans="1:8">
      <c r="A1178" s="3" t="s">
        <v>28</v>
      </c>
      <c r="B1178" s="3" t="s">
        <v>29</v>
      </c>
      <c r="C1178" s="2">
        <v>2015</v>
      </c>
      <c r="D1178" s="2">
        <v>8</v>
      </c>
      <c r="E1178" s="1" t="s">
        <v>11</v>
      </c>
      <c r="F1178" s="4">
        <f ca="1" t="shared" si="670"/>
        <v>144</v>
      </c>
      <c r="G1178" s="4">
        <f ca="1" t="shared" si="671"/>
        <v>195</v>
      </c>
      <c r="H1178" s="5">
        <f ca="1" t="shared" si="649"/>
        <v>0.738461538461539</v>
      </c>
    </row>
    <row r="1179" spans="1:8">
      <c r="A1179" s="3" t="s">
        <v>28</v>
      </c>
      <c r="B1179" s="3" t="s">
        <v>29</v>
      </c>
      <c r="C1179" s="2">
        <v>2015</v>
      </c>
      <c r="D1179" s="2">
        <v>8</v>
      </c>
      <c r="E1179" s="1" t="s">
        <v>12</v>
      </c>
      <c r="F1179" s="4">
        <f ca="1" t="shared" ref="F1179:F1181" si="674">RANDBETWEEN(40,80)</f>
        <v>62</v>
      </c>
      <c r="G1179" s="4">
        <f ca="1" t="shared" ref="G1179:G1181" si="675">RANDBETWEEN(40,80)</f>
        <v>41</v>
      </c>
      <c r="H1179" s="5">
        <f ca="1" t="shared" si="649"/>
        <v>1.51219512195122</v>
      </c>
    </row>
    <row r="1180" spans="1:8">
      <c r="A1180" s="3" t="s">
        <v>28</v>
      </c>
      <c r="B1180" s="3" t="s">
        <v>29</v>
      </c>
      <c r="C1180" s="2">
        <v>2015</v>
      </c>
      <c r="D1180" s="2">
        <v>8</v>
      </c>
      <c r="E1180" s="1" t="s">
        <v>13</v>
      </c>
      <c r="F1180" s="4">
        <f ca="1" t="shared" si="674"/>
        <v>72</v>
      </c>
      <c r="G1180" s="4">
        <f ca="1" t="shared" si="675"/>
        <v>53</v>
      </c>
      <c r="H1180" s="5">
        <f ca="1" t="shared" si="649"/>
        <v>1.35849056603774</v>
      </c>
    </row>
    <row r="1181" spans="1:8">
      <c r="A1181" s="3" t="s">
        <v>28</v>
      </c>
      <c r="B1181" s="3" t="s">
        <v>29</v>
      </c>
      <c r="C1181" s="2">
        <v>2015</v>
      </c>
      <c r="D1181" s="2">
        <v>8</v>
      </c>
      <c r="E1181" s="1" t="s">
        <v>14</v>
      </c>
      <c r="F1181" s="4">
        <f ca="1" t="shared" si="674"/>
        <v>50</v>
      </c>
      <c r="G1181" s="4">
        <f ca="1" t="shared" si="675"/>
        <v>56</v>
      </c>
      <c r="H1181" s="5">
        <f ca="1" t="shared" si="649"/>
        <v>0.892857142857143</v>
      </c>
    </row>
    <row r="1182" spans="1:8">
      <c r="A1182" s="3" t="s">
        <v>28</v>
      </c>
      <c r="B1182" s="3" t="s">
        <v>29</v>
      </c>
      <c r="C1182" s="2">
        <v>2015</v>
      </c>
      <c r="D1182" s="2">
        <v>9</v>
      </c>
      <c r="E1182" s="1" t="s">
        <v>10</v>
      </c>
      <c r="F1182" s="4">
        <f ca="1" t="shared" ref="F1182:F1188" si="676">RANDBETWEEN(100,200)</f>
        <v>170</v>
      </c>
      <c r="G1182" s="4">
        <f ca="1" t="shared" ref="G1182:G1188" si="677">RANDBETWEEN(100,200)</f>
        <v>121</v>
      </c>
      <c r="H1182" s="5">
        <f ca="1" t="shared" si="649"/>
        <v>1.40495867768595</v>
      </c>
    </row>
    <row r="1183" spans="1:8">
      <c r="A1183" s="3" t="s">
        <v>28</v>
      </c>
      <c r="B1183" s="3" t="s">
        <v>29</v>
      </c>
      <c r="C1183" s="2">
        <v>2015</v>
      </c>
      <c r="D1183" s="2">
        <v>9</v>
      </c>
      <c r="E1183" s="1" t="s">
        <v>11</v>
      </c>
      <c r="F1183" s="4">
        <f ca="1" t="shared" si="676"/>
        <v>200</v>
      </c>
      <c r="G1183" s="4">
        <f ca="1" t="shared" si="677"/>
        <v>137</v>
      </c>
      <c r="H1183" s="5">
        <f ca="1" t="shared" si="649"/>
        <v>1.45985401459854</v>
      </c>
    </row>
    <row r="1184" spans="1:8">
      <c r="A1184" s="3" t="s">
        <v>28</v>
      </c>
      <c r="B1184" s="3" t="s">
        <v>29</v>
      </c>
      <c r="C1184" s="2">
        <v>2015</v>
      </c>
      <c r="D1184" s="2">
        <v>9</v>
      </c>
      <c r="E1184" s="1" t="s">
        <v>12</v>
      </c>
      <c r="F1184" s="4">
        <f ca="1" t="shared" ref="F1184:F1186" si="678">RANDBETWEEN(40,80)</f>
        <v>72</v>
      </c>
      <c r="G1184" s="4">
        <f ca="1" t="shared" ref="G1184:G1186" si="679">RANDBETWEEN(40,80)</f>
        <v>44</v>
      </c>
      <c r="H1184" s="5">
        <f ca="1" t="shared" si="649"/>
        <v>1.63636363636364</v>
      </c>
    </row>
    <row r="1185" spans="1:8">
      <c r="A1185" s="3" t="s">
        <v>28</v>
      </c>
      <c r="B1185" s="3" t="s">
        <v>29</v>
      </c>
      <c r="C1185" s="2">
        <v>2015</v>
      </c>
      <c r="D1185" s="2">
        <v>9</v>
      </c>
      <c r="E1185" s="1" t="s">
        <v>13</v>
      </c>
      <c r="F1185" s="4">
        <f ca="1" t="shared" si="678"/>
        <v>61</v>
      </c>
      <c r="G1185" s="4">
        <f ca="1" t="shared" si="679"/>
        <v>71</v>
      </c>
      <c r="H1185" s="5">
        <f ca="1" t="shared" si="649"/>
        <v>0.859154929577465</v>
      </c>
    </row>
    <row r="1186" spans="1:8">
      <c r="A1186" s="3" t="s">
        <v>28</v>
      </c>
      <c r="B1186" s="3" t="s">
        <v>29</v>
      </c>
      <c r="C1186" s="2">
        <v>2015</v>
      </c>
      <c r="D1186" s="2">
        <v>9</v>
      </c>
      <c r="E1186" s="1" t="s">
        <v>14</v>
      </c>
      <c r="F1186" s="4">
        <f ca="1" t="shared" si="678"/>
        <v>44</v>
      </c>
      <c r="G1186" s="4">
        <f ca="1" t="shared" si="679"/>
        <v>66</v>
      </c>
      <c r="H1186" s="5">
        <f ca="1" t="shared" si="649"/>
        <v>0.666666666666667</v>
      </c>
    </row>
    <row r="1187" spans="1:8">
      <c r="A1187" s="3" t="s">
        <v>28</v>
      </c>
      <c r="B1187" s="3" t="s">
        <v>29</v>
      </c>
      <c r="C1187" s="2">
        <v>2015</v>
      </c>
      <c r="D1187" s="2">
        <v>10</v>
      </c>
      <c r="E1187" s="1" t="s">
        <v>10</v>
      </c>
      <c r="F1187" s="4">
        <f ca="1" t="shared" si="676"/>
        <v>153</v>
      </c>
      <c r="G1187" s="4">
        <f ca="1" t="shared" si="677"/>
        <v>183</v>
      </c>
      <c r="H1187" s="5">
        <f ca="1" t="shared" si="649"/>
        <v>0.836065573770492</v>
      </c>
    </row>
    <row r="1188" spans="1:8">
      <c r="A1188" s="3" t="s">
        <v>28</v>
      </c>
      <c r="B1188" s="3" t="s">
        <v>29</v>
      </c>
      <c r="C1188" s="2">
        <v>2015</v>
      </c>
      <c r="D1188" s="2">
        <v>10</v>
      </c>
      <c r="E1188" s="1" t="s">
        <v>11</v>
      </c>
      <c r="F1188" s="4">
        <f ca="1" t="shared" si="676"/>
        <v>179</v>
      </c>
      <c r="G1188" s="4">
        <f ca="1" t="shared" si="677"/>
        <v>130</v>
      </c>
      <c r="H1188" s="5">
        <f ca="1" t="shared" si="649"/>
        <v>1.37692307692308</v>
      </c>
    </row>
    <row r="1189" spans="1:8">
      <c r="A1189" s="3" t="s">
        <v>28</v>
      </c>
      <c r="B1189" s="3" t="s">
        <v>29</v>
      </c>
      <c r="C1189" s="2">
        <v>2015</v>
      </c>
      <c r="D1189" s="2">
        <v>10</v>
      </c>
      <c r="E1189" s="1" t="s">
        <v>12</v>
      </c>
      <c r="F1189" s="4">
        <f ca="1" t="shared" ref="F1189:F1191" si="680">RANDBETWEEN(40,80)</f>
        <v>47</v>
      </c>
      <c r="G1189" s="4">
        <f ca="1" t="shared" ref="G1189:G1191" si="681">RANDBETWEEN(40,80)</f>
        <v>51</v>
      </c>
      <c r="H1189" s="5">
        <f ca="1" t="shared" si="649"/>
        <v>0.92156862745098</v>
      </c>
    </row>
    <row r="1190" spans="1:8">
      <c r="A1190" s="3" t="s">
        <v>28</v>
      </c>
      <c r="B1190" s="3" t="s">
        <v>29</v>
      </c>
      <c r="C1190" s="2">
        <v>2015</v>
      </c>
      <c r="D1190" s="2">
        <v>10</v>
      </c>
      <c r="E1190" s="1" t="s">
        <v>13</v>
      </c>
      <c r="F1190" s="4">
        <f ca="1" t="shared" si="680"/>
        <v>50</v>
      </c>
      <c r="G1190" s="4">
        <f ca="1" t="shared" si="681"/>
        <v>50</v>
      </c>
      <c r="H1190" s="5">
        <f ca="1" t="shared" si="649"/>
        <v>1</v>
      </c>
    </row>
    <row r="1191" spans="1:8">
      <c r="A1191" s="3" t="s">
        <v>28</v>
      </c>
      <c r="B1191" s="3" t="s">
        <v>29</v>
      </c>
      <c r="C1191" s="2">
        <v>2015</v>
      </c>
      <c r="D1191" s="2">
        <v>10</v>
      </c>
      <c r="E1191" s="1" t="s">
        <v>14</v>
      </c>
      <c r="F1191" s="4">
        <f ca="1" t="shared" si="680"/>
        <v>63</v>
      </c>
      <c r="G1191" s="4">
        <f ca="1" t="shared" si="681"/>
        <v>69</v>
      </c>
      <c r="H1191" s="5">
        <f ca="1" t="shared" si="649"/>
        <v>0.91304347826087</v>
      </c>
    </row>
    <row r="1192" spans="1:8">
      <c r="A1192" s="3" t="s">
        <v>28</v>
      </c>
      <c r="B1192" s="3" t="s">
        <v>29</v>
      </c>
      <c r="C1192" s="2">
        <v>2015</v>
      </c>
      <c r="D1192" s="2">
        <v>11</v>
      </c>
      <c r="E1192" s="1" t="s">
        <v>10</v>
      </c>
      <c r="F1192" s="4">
        <f ca="1" t="shared" ref="F1192:F1198" si="682">RANDBETWEEN(100,200)</f>
        <v>187</v>
      </c>
      <c r="G1192" s="4">
        <f ca="1" t="shared" ref="G1192:G1198" si="683">RANDBETWEEN(100,200)</f>
        <v>185</v>
      </c>
      <c r="H1192" s="5">
        <f ca="1" t="shared" si="649"/>
        <v>1.01081081081081</v>
      </c>
    </row>
    <row r="1193" spans="1:8">
      <c r="A1193" s="3" t="s">
        <v>28</v>
      </c>
      <c r="B1193" s="3" t="s">
        <v>29</v>
      </c>
      <c r="C1193" s="2">
        <v>2015</v>
      </c>
      <c r="D1193" s="2">
        <v>11</v>
      </c>
      <c r="E1193" s="1" t="s">
        <v>11</v>
      </c>
      <c r="F1193" s="4">
        <f ca="1" t="shared" si="682"/>
        <v>123</v>
      </c>
      <c r="G1193" s="4">
        <f ca="1" t="shared" si="683"/>
        <v>199</v>
      </c>
      <c r="H1193" s="5">
        <f ca="1" t="shared" si="649"/>
        <v>0.618090452261307</v>
      </c>
    </row>
    <row r="1194" spans="1:8">
      <c r="A1194" s="3" t="s">
        <v>28</v>
      </c>
      <c r="B1194" s="3" t="s">
        <v>29</v>
      </c>
      <c r="C1194" s="2">
        <v>2015</v>
      </c>
      <c r="D1194" s="2">
        <v>11</v>
      </c>
      <c r="E1194" s="1" t="s">
        <v>12</v>
      </c>
      <c r="F1194" s="4">
        <f ca="1" t="shared" ref="F1194:F1196" si="684">RANDBETWEEN(40,80)</f>
        <v>46</v>
      </c>
      <c r="G1194" s="4">
        <f ca="1" t="shared" ref="G1194:G1196" si="685">RANDBETWEEN(40,80)</f>
        <v>72</v>
      </c>
      <c r="H1194" s="5">
        <f ca="1" t="shared" si="649"/>
        <v>0.638888888888889</v>
      </c>
    </row>
    <row r="1195" spans="1:8">
      <c r="A1195" s="3" t="s">
        <v>28</v>
      </c>
      <c r="B1195" s="3" t="s">
        <v>29</v>
      </c>
      <c r="C1195" s="2">
        <v>2015</v>
      </c>
      <c r="D1195" s="2">
        <v>11</v>
      </c>
      <c r="E1195" s="1" t="s">
        <v>13</v>
      </c>
      <c r="F1195" s="4">
        <f ca="1" t="shared" si="684"/>
        <v>74</v>
      </c>
      <c r="G1195" s="4">
        <f ca="1" t="shared" si="685"/>
        <v>60</v>
      </c>
      <c r="H1195" s="5">
        <f ca="1" t="shared" ref="H1195:H1201" si="686">F1195/G1195</f>
        <v>1.23333333333333</v>
      </c>
    </row>
    <row r="1196" spans="1:8">
      <c r="A1196" s="3" t="s">
        <v>28</v>
      </c>
      <c r="B1196" s="3" t="s">
        <v>29</v>
      </c>
      <c r="C1196" s="2">
        <v>2015</v>
      </c>
      <c r="D1196" s="2">
        <v>11</v>
      </c>
      <c r="E1196" s="1" t="s">
        <v>14</v>
      </c>
      <c r="F1196" s="4">
        <f ca="1" t="shared" si="684"/>
        <v>57</v>
      </c>
      <c r="G1196" s="4">
        <f ca="1" t="shared" si="685"/>
        <v>66</v>
      </c>
      <c r="H1196" s="5">
        <f ca="1" t="shared" si="686"/>
        <v>0.863636363636364</v>
      </c>
    </row>
    <row r="1197" spans="1:8">
      <c r="A1197" s="3" t="s">
        <v>28</v>
      </c>
      <c r="B1197" s="3" t="s">
        <v>29</v>
      </c>
      <c r="C1197" s="2">
        <v>2015</v>
      </c>
      <c r="D1197" s="2">
        <v>12</v>
      </c>
      <c r="E1197" s="1" t="s">
        <v>10</v>
      </c>
      <c r="F1197" s="4">
        <f ca="1" t="shared" si="682"/>
        <v>191</v>
      </c>
      <c r="G1197" s="4">
        <f ca="1" t="shared" si="683"/>
        <v>159</v>
      </c>
      <c r="H1197" s="5">
        <f ca="1" t="shared" si="686"/>
        <v>1.20125786163522</v>
      </c>
    </row>
    <row r="1198" spans="1:8">
      <c r="A1198" s="3" t="s">
        <v>28</v>
      </c>
      <c r="B1198" s="3" t="s">
        <v>29</v>
      </c>
      <c r="C1198" s="2">
        <v>2015</v>
      </c>
      <c r="D1198" s="2">
        <v>12</v>
      </c>
      <c r="E1198" s="1" t="s">
        <v>11</v>
      </c>
      <c r="F1198" s="4">
        <f ca="1" t="shared" si="682"/>
        <v>118</v>
      </c>
      <c r="G1198" s="4">
        <f ca="1" t="shared" si="683"/>
        <v>170</v>
      </c>
      <c r="H1198" s="5">
        <f ca="1" t="shared" si="686"/>
        <v>0.694117647058824</v>
      </c>
    </row>
    <row r="1199" spans="1:8">
      <c r="A1199" s="3" t="s">
        <v>28</v>
      </c>
      <c r="B1199" s="3" t="s">
        <v>29</v>
      </c>
      <c r="C1199" s="2">
        <v>2015</v>
      </c>
      <c r="D1199" s="2">
        <v>12</v>
      </c>
      <c r="E1199" s="1" t="s">
        <v>12</v>
      </c>
      <c r="F1199" s="4">
        <f ca="1" t="shared" ref="F1199:F1201" si="687">RANDBETWEEN(40,80)</f>
        <v>74</v>
      </c>
      <c r="G1199" s="4">
        <f ca="1" t="shared" ref="G1199:G1201" si="688">RANDBETWEEN(40,80)</f>
        <v>57</v>
      </c>
      <c r="H1199" s="5">
        <f ca="1" t="shared" si="686"/>
        <v>1.29824561403509</v>
      </c>
    </row>
    <row r="1200" spans="1:8">
      <c r="A1200" s="3" t="s">
        <v>28</v>
      </c>
      <c r="B1200" s="3" t="s">
        <v>29</v>
      </c>
      <c r="C1200" s="2">
        <v>2015</v>
      </c>
      <c r="D1200" s="2">
        <v>12</v>
      </c>
      <c r="E1200" s="1" t="s">
        <v>13</v>
      </c>
      <c r="F1200" s="4">
        <f ca="1" t="shared" si="687"/>
        <v>65</v>
      </c>
      <c r="G1200" s="4">
        <f ca="1" t="shared" si="688"/>
        <v>51</v>
      </c>
      <c r="H1200" s="5">
        <f ca="1" t="shared" si="686"/>
        <v>1.27450980392157</v>
      </c>
    </row>
    <row r="1201" spans="1:8">
      <c r="A1201" s="3" t="s">
        <v>28</v>
      </c>
      <c r="B1201" s="3" t="s">
        <v>29</v>
      </c>
      <c r="C1201" s="2">
        <v>2015</v>
      </c>
      <c r="D1201" s="2">
        <v>12</v>
      </c>
      <c r="E1201" s="1" t="s">
        <v>14</v>
      </c>
      <c r="F1201" s="4">
        <f ca="1" t="shared" si="687"/>
        <v>48</v>
      </c>
      <c r="G1201" s="4">
        <f ca="1" t="shared" si="688"/>
        <v>66</v>
      </c>
      <c r="H1201" s="5">
        <f ca="1" t="shared" si="686"/>
        <v>0.727272727272727</v>
      </c>
    </row>
    <row r="1202" spans="1:8">
      <c r="A1202" s="2" t="s">
        <v>8</v>
      </c>
      <c r="B1202" s="2" t="s">
        <v>9</v>
      </c>
      <c r="C1202" s="2">
        <v>2016</v>
      </c>
      <c r="D1202" s="2">
        <v>1</v>
      </c>
      <c r="E1202" s="1" t="s">
        <v>10</v>
      </c>
      <c r="F1202" s="4">
        <f ca="1" t="shared" ref="F1202:F1208" si="689">RANDBETWEEN(100,200)</f>
        <v>131</v>
      </c>
      <c r="G1202" s="4">
        <f ca="1" t="shared" ref="G1202:G1208" si="690">RANDBETWEEN(100,200)</f>
        <v>112</v>
      </c>
      <c r="H1202" s="5">
        <f ca="1" t="shared" ref="H1202:H1265" si="691">F1202/G1202</f>
        <v>1.16964285714286</v>
      </c>
    </row>
    <row r="1203" spans="1:8">
      <c r="A1203" s="2" t="s">
        <v>8</v>
      </c>
      <c r="B1203" s="2" t="s">
        <v>9</v>
      </c>
      <c r="C1203" s="2">
        <v>2016</v>
      </c>
      <c r="D1203" s="2">
        <v>1</v>
      </c>
      <c r="E1203" s="1" t="s">
        <v>11</v>
      </c>
      <c r="F1203" s="4">
        <f ca="1" t="shared" si="689"/>
        <v>149</v>
      </c>
      <c r="G1203" s="4">
        <f ca="1" t="shared" si="690"/>
        <v>154</v>
      </c>
      <c r="H1203" s="5">
        <f ca="1" t="shared" si="691"/>
        <v>0.967532467532468</v>
      </c>
    </row>
    <row r="1204" spans="1:8">
      <c r="A1204" s="2" t="s">
        <v>8</v>
      </c>
      <c r="B1204" s="2" t="s">
        <v>9</v>
      </c>
      <c r="C1204" s="2">
        <v>2016</v>
      </c>
      <c r="D1204" s="2">
        <v>1</v>
      </c>
      <c r="E1204" s="1" t="s">
        <v>12</v>
      </c>
      <c r="F1204" s="4">
        <f ca="1" t="shared" ref="F1204:F1206" si="692">RANDBETWEEN(40,80)</f>
        <v>79</v>
      </c>
      <c r="G1204" s="4">
        <f ca="1" t="shared" ref="G1204:G1206" si="693">RANDBETWEEN(40,80)</f>
        <v>58</v>
      </c>
      <c r="H1204" s="5">
        <f ca="1" t="shared" si="691"/>
        <v>1.36206896551724</v>
      </c>
    </row>
    <row r="1205" spans="1:8">
      <c r="A1205" s="2" t="s">
        <v>8</v>
      </c>
      <c r="B1205" s="2" t="s">
        <v>9</v>
      </c>
      <c r="C1205" s="2">
        <v>2016</v>
      </c>
      <c r="D1205" s="2">
        <v>1</v>
      </c>
      <c r="E1205" s="1" t="s">
        <v>13</v>
      </c>
      <c r="F1205" s="4">
        <f ca="1" t="shared" si="692"/>
        <v>54</v>
      </c>
      <c r="G1205" s="4">
        <f ca="1" t="shared" si="693"/>
        <v>47</v>
      </c>
      <c r="H1205" s="5">
        <f ca="1" t="shared" si="691"/>
        <v>1.14893617021277</v>
      </c>
    </row>
    <row r="1206" spans="1:8">
      <c r="A1206" s="2" t="s">
        <v>8</v>
      </c>
      <c r="B1206" s="2" t="s">
        <v>9</v>
      </c>
      <c r="C1206" s="2">
        <v>2016</v>
      </c>
      <c r="D1206" s="2">
        <v>1</v>
      </c>
      <c r="E1206" s="1" t="s">
        <v>14</v>
      </c>
      <c r="F1206" s="4">
        <f ca="1" t="shared" si="692"/>
        <v>73</v>
      </c>
      <c r="G1206" s="4">
        <f ca="1" t="shared" si="693"/>
        <v>79</v>
      </c>
      <c r="H1206" s="5">
        <f ca="1" t="shared" si="691"/>
        <v>0.924050632911392</v>
      </c>
    </row>
    <row r="1207" spans="1:8">
      <c r="A1207" s="2" t="s">
        <v>8</v>
      </c>
      <c r="B1207" s="2" t="s">
        <v>9</v>
      </c>
      <c r="C1207" s="2">
        <v>2016</v>
      </c>
      <c r="D1207" s="2">
        <v>2</v>
      </c>
      <c r="E1207" s="1" t="s">
        <v>10</v>
      </c>
      <c r="F1207" s="4">
        <f ca="1" t="shared" si="689"/>
        <v>155</v>
      </c>
      <c r="G1207" s="4">
        <f ca="1" t="shared" si="690"/>
        <v>107</v>
      </c>
      <c r="H1207" s="5">
        <f ca="1" t="shared" si="691"/>
        <v>1.44859813084112</v>
      </c>
    </row>
    <row r="1208" spans="1:8">
      <c r="A1208" s="2" t="s">
        <v>8</v>
      </c>
      <c r="B1208" s="2" t="s">
        <v>9</v>
      </c>
      <c r="C1208" s="2">
        <v>2016</v>
      </c>
      <c r="D1208" s="2">
        <v>2</v>
      </c>
      <c r="E1208" s="1" t="s">
        <v>11</v>
      </c>
      <c r="F1208" s="4">
        <f ca="1" t="shared" si="689"/>
        <v>101</v>
      </c>
      <c r="G1208" s="4">
        <f ca="1" t="shared" si="690"/>
        <v>112</v>
      </c>
      <c r="H1208" s="5">
        <f ca="1" t="shared" si="691"/>
        <v>0.901785714285714</v>
      </c>
    </row>
    <row r="1209" spans="1:8">
      <c r="A1209" s="2" t="s">
        <v>8</v>
      </c>
      <c r="B1209" s="2" t="s">
        <v>9</v>
      </c>
      <c r="C1209" s="2">
        <v>2016</v>
      </c>
      <c r="D1209" s="2">
        <v>2</v>
      </c>
      <c r="E1209" s="1" t="s">
        <v>12</v>
      </c>
      <c r="F1209" s="4">
        <f ca="1" t="shared" ref="F1209:F1211" si="694">RANDBETWEEN(40,80)</f>
        <v>78</v>
      </c>
      <c r="G1209" s="4">
        <f ca="1" t="shared" ref="G1209:G1211" si="695">RANDBETWEEN(40,80)</f>
        <v>72</v>
      </c>
      <c r="H1209" s="5">
        <f ca="1" t="shared" si="691"/>
        <v>1.08333333333333</v>
      </c>
    </row>
    <row r="1210" spans="1:8">
      <c r="A1210" s="2" t="s">
        <v>8</v>
      </c>
      <c r="B1210" s="2" t="s">
        <v>9</v>
      </c>
      <c r="C1210" s="2">
        <v>2016</v>
      </c>
      <c r="D1210" s="2">
        <v>2</v>
      </c>
      <c r="E1210" s="1" t="s">
        <v>13</v>
      </c>
      <c r="F1210" s="4">
        <f ca="1" t="shared" si="694"/>
        <v>60</v>
      </c>
      <c r="G1210" s="4">
        <f ca="1" t="shared" si="695"/>
        <v>41</v>
      </c>
      <c r="H1210" s="5">
        <f ca="1" t="shared" si="691"/>
        <v>1.46341463414634</v>
      </c>
    </row>
    <row r="1211" spans="1:8">
      <c r="A1211" s="2" t="s">
        <v>8</v>
      </c>
      <c r="B1211" s="2" t="s">
        <v>9</v>
      </c>
      <c r="C1211" s="2">
        <v>2016</v>
      </c>
      <c r="D1211" s="2">
        <v>2</v>
      </c>
      <c r="E1211" s="1" t="s">
        <v>14</v>
      </c>
      <c r="F1211" s="4">
        <f ca="1" t="shared" si="694"/>
        <v>54</v>
      </c>
      <c r="G1211" s="4">
        <f ca="1" t="shared" si="695"/>
        <v>46</v>
      </c>
      <c r="H1211" s="5">
        <f ca="1" t="shared" si="691"/>
        <v>1.17391304347826</v>
      </c>
    </row>
    <row r="1212" spans="1:8">
      <c r="A1212" s="2" t="s">
        <v>8</v>
      </c>
      <c r="B1212" s="2" t="s">
        <v>9</v>
      </c>
      <c r="C1212" s="2">
        <v>2016</v>
      </c>
      <c r="D1212" s="2">
        <v>3</v>
      </c>
      <c r="E1212" s="1" t="s">
        <v>10</v>
      </c>
      <c r="F1212" s="4">
        <f ca="1" t="shared" ref="F1212:F1218" si="696">RANDBETWEEN(100,200)</f>
        <v>123</v>
      </c>
      <c r="G1212" s="4">
        <f ca="1" t="shared" ref="G1212:G1218" si="697">RANDBETWEEN(100,200)</f>
        <v>193</v>
      </c>
      <c r="H1212" s="5">
        <f ca="1" t="shared" si="691"/>
        <v>0.637305699481865</v>
      </c>
    </row>
    <row r="1213" spans="1:8">
      <c r="A1213" s="2" t="s">
        <v>8</v>
      </c>
      <c r="B1213" s="2" t="s">
        <v>9</v>
      </c>
      <c r="C1213" s="2">
        <v>2016</v>
      </c>
      <c r="D1213" s="2">
        <v>3</v>
      </c>
      <c r="E1213" s="1" t="s">
        <v>11</v>
      </c>
      <c r="F1213" s="4">
        <f ca="1" t="shared" si="696"/>
        <v>111</v>
      </c>
      <c r="G1213" s="4">
        <f ca="1" t="shared" si="697"/>
        <v>107</v>
      </c>
      <c r="H1213" s="5">
        <f ca="1" t="shared" si="691"/>
        <v>1.03738317757009</v>
      </c>
    </row>
    <row r="1214" spans="1:8">
      <c r="A1214" s="2" t="s">
        <v>8</v>
      </c>
      <c r="B1214" s="2" t="s">
        <v>9</v>
      </c>
      <c r="C1214" s="2">
        <v>2016</v>
      </c>
      <c r="D1214" s="2">
        <v>3</v>
      </c>
      <c r="E1214" s="1" t="s">
        <v>12</v>
      </c>
      <c r="F1214" s="4">
        <f ca="1" t="shared" ref="F1214:F1216" si="698">RANDBETWEEN(40,80)</f>
        <v>41</v>
      </c>
      <c r="G1214" s="4">
        <f ca="1" t="shared" ref="G1214:G1216" si="699">RANDBETWEEN(40,80)</f>
        <v>70</v>
      </c>
      <c r="H1214" s="5">
        <f ca="1" t="shared" si="691"/>
        <v>0.585714285714286</v>
      </c>
    </row>
    <row r="1215" spans="1:8">
      <c r="A1215" s="2" t="s">
        <v>8</v>
      </c>
      <c r="B1215" s="2" t="s">
        <v>9</v>
      </c>
      <c r="C1215" s="2">
        <v>2016</v>
      </c>
      <c r="D1215" s="2">
        <v>3</v>
      </c>
      <c r="E1215" s="1" t="s">
        <v>13</v>
      </c>
      <c r="F1215" s="4">
        <f ca="1" t="shared" si="698"/>
        <v>57</v>
      </c>
      <c r="G1215" s="4">
        <f ca="1" t="shared" si="699"/>
        <v>60</v>
      </c>
      <c r="H1215" s="5">
        <f ca="1" t="shared" si="691"/>
        <v>0.95</v>
      </c>
    </row>
    <row r="1216" spans="1:8">
      <c r="A1216" s="2" t="s">
        <v>8</v>
      </c>
      <c r="B1216" s="2" t="s">
        <v>9</v>
      </c>
      <c r="C1216" s="2">
        <v>2016</v>
      </c>
      <c r="D1216" s="2">
        <v>3</v>
      </c>
      <c r="E1216" s="1" t="s">
        <v>14</v>
      </c>
      <c r="F1216" s="4">
        <f ca="1" t="shared" si="698"/>
        <v>79</v>
      </c>
      <c r="G1216" s="4">
        <f ca="1" t="shared" si="699"/>
        <v>45</v>
      </c>
      <c r="H1216" s="5">
        <f ca="1" t="shared" si="691"/>
        <v>1.75555555555556</v>
      </c>
    </row>
    <row r="1217" spans="1:8">
      <c r="A1217" s="2" t="s">
        <v>8</v>
      </c>
      <c r="B1217" s="2" t="s">
        <v>9</v>
      </c>
      <c r="C1217" s="2">
        <v>2016</v>
      </c>
      <c r="D1217" s="2">
        <v>4</v>
      </c>
      <c r="E1217" s="1" t="s">
        <v>10</v>
      </c>
      <c r="F1217" s="4">
        <f ca="1" t="shared" si="696"/>
        <v>187</v>
      </c>
      <c r="G1217" s="4">
        <f ca="1" t="shared" si="697"/>
        <v>146</v>
      </c>
      <c r="H1217" s="5">
        <f ca="1" t="shared" si="691"/>
        <v>1.28082191780822</v>
      </c>
    </row>
    <row r="1218" spans="1:8">
      <c r="A1218" s="2" t="s">
        <v>8</v>
      </c>
      <c r="B1218" s="2" t="s">
        <v>9</v>
      </c>
      <c r="C1218" s="2">
        <v>2016</v>
      </c>
      <c r="D1218" s="2">
        <v>4</v>
      </c>
      <c r="E1218" s="1" t="s">
        <v>11</v>
      </c>
      <c r="F1218" s="4">
        <f ca="1" t="shared" si="696"/>
        <v>164</v>
      </c>
      <c r="G1218" s="4">
        <f ca="1" t="shared" si="697"/>
        <v>186</v>
      </c>
      <c r="H1218" s="5">
        <f ca="1" t="shared" si="691"/>
        <v>0.881720430107527</v>
      </c>
    </row>
    <row r="1219" spans="1:8">
      <c r="A1219" s="2" t="s">
        <v>8</v>
      </c>
      <c r="B1219" s="2" t="s">
        <v>9</v>
      </c>
      <c r="C1219" s="2">
        <v>2016</v>
      </c>
      <c r="D1219" s="2">
        <v>4</v>
      </c>
      <c r="E1219" s="1" t="s">
        <v>12</v>
      </c>
      <c r="F1219" s="4">
        <f ca="1" t="shared" ref="F1219:F1221" si="700">RANDBETWEEN(40,80)</f>
        <v>67</v>
      </c>
      <c r="G1219" s="4">
        <f ca="1" t="shared" ref="G1219:G1221" si="701">RANDBETWEEN(40,80)</f>
        <v>74</v>
      </c>
      <c r="H1219" s="5">
        <f ca="1" t="shared" si="691"/>
        <v>0.905405405405405</v>
      </c>
    </row>
    <row r="1220" spans="1:8">
      <c r="A1220" s="2" t="s">
        <v>8</v>
      </c>
      <c r="B1220" s="2" t="s">
        <v>9</v>
      </c>
      <c r="C1220" s="2">
        <v>2016</v>
      </c>
      <c r="D1220" s="2">
        <v>4</v>
      </c>
      <c r="E1220" s="1" t="s">
        <v>13</v>
      </c>
      <c r="F1220" s="4">
        <f ca="1" t="shared" si="700"/>
        <v>78</v>
      </c>
      <c r="G1220" s="4">
        <f ca="1" t="shared" si="701"/>
        <v>40</v>
      </c>
      <c r="H1220" s="5">
        <f ca="1" t="shared" si="691"/>
        <v>1.95</v>
      </c>
    </row>
    <row r="1221" spans="1:8">
      <c r="A1221" s="2" t="s">
        <v>8</v>
      </c>
      <c r="B1221" s="2" t="s">
        <v>9</v>
      </c>
      <c r="C1221" s="2">
        <v>2016</v>
      </c>
      <c r="D1221" s="2">
        <v>4</v>
      </c>
      <c r="E1221" s="1" t="s">
        <v>14</v>
      </c>
      <c r="F1221" s="4">
        <f ca="1" t="shared" si="700"/>
        <v>79</v>
      </c>
      <c r="G1221" s="4">
        <f ca="1" t="shared" si="701"/>
        <v>70</v>
      </c>
      <c r="H1221" s="5">
        <f ca="1" t="shared" si="691"/>
        <v>1.12857142857143</v>
      </c>
    </row>
    <row r="1222" spans="1:8">
      <c r="A1222" s="2" t="s">
        <v>8</v>
      </c>
      <c r="B1222" s="2" t="s">
        <v>9</v>
      </c>
      <c r="C1222" s="2">
        <v>2016</v>
      </c>
      <c r="D1222" s="2">
        <v>5</v>
      </c>
      <c r="E1222" s="1" t="s">
        <v>10</v>
      </c>
      <c r="F1222" s="4">
        <f ca="1" t="shared" ref="F1222:F1228" si="702">RANDBETWEEN(100,200)</f>
        <v>133</v>
      </c>
      <c r="G1222" s="4">
        <f ca="1">RANDBETWEEN(100,200)</f>
        <v>138</v>
      </c>
      <c r="H1222" s="5">
        <f ca="1" t="shared" si="691"/>
        <v>0.963768115942029</v>
      </c>
    </row>
    <row r="1223" spans="1:8">
      <c r="A1223" s="2" t="s">
        <v>8</v>
      </c>
      <c r="B1223" s="2" t="s">
        <v>9</v>
      </c>
      <c r="C1223" s="2">
        <v>2016</v>
      </c>
      <c r="D1223" s="2">
        <v>5</v>
      </c>
      <c r="E1223" s="1" t="s">
        <v>11</v>
      </c>
      <c r="F1223" s="4">
        <f ca="1" t="shared" si="702"/>
        <v>113</v>
      </c>
      <c r="G1223" s="4">
        <f ca="1" t="shared" ref="G1223:G1226" si="703">RANDBETWEEN(40,80)</f>
        <v>61</v>
      </c>
      <c r="H1223" s="5">
        <f ca="1" t="shared" si="691"/>
        <v>1.85245901639344</v>
      </c>
    </row>
    <row r="1224" spans="1:8">
      <c r="A1224" s="2" t="s">
        <v>8</v>
      </c>
      <c r="B1224" s="2" t="s">
        <v>9</v>
      </c>
      <c r="C1224" s="2">
        <v>2016</v>
      </c>
      <c r="D1224" s="2">
        <v>5</v>
      </c>
      <c r="E1224" s="1" t="s">
        <v>12</v>
      </c>
      <c r="F1224" s="4">
        <f ca="1" t="shared" ref="F1224:F1226" si="704">RANDBETWEEN(40,80)</f>
        <v>51</v>
      </c>
      <c r="G1224" s="4">
        <f ca="1" t="shared" si="703"/>
        <v>46</v>
      </c>
      <c r="H1224" s="5">
        <f ca="1" t="shared" si="691"/>
        <v>1.10869565217391</v>
      </c>
    </row>
    <row r="1225" spans="1:8">
      <c r="A1225" s="2" t="s">
        <v>8</v>
      </c>
      <c r="B1225" s="2" t="s">
        <v>9</v>
      </c>
      <c r="C1225" s="2">
        <v>2016</v>
      </c>
      <c r="D1225" s="2">
        <v>5</v>
      </c>
      <c r="E1225" s="1" t="s">
        <v>13</v>
      </c>
      <c r="F1225" s="4">
        <f ca="1" t="shared" si="704"/>
        <v>64</v>
      </c>
      <c r="G1225" s="4">
        <f ca="1" t="shared" si="703"/>
        <v>78</v>
      </c>
      <c r="H1225" s="5">
        <f ca="1" t="shared" si="691"/>
        <v>0.82051282051282</v>
      </c>
    </row>
    <row r="1226" spans="1:8">
      <c r="A1226" s="2" t="s">
        <v>8</v>
      </c>
      <c r="B1226" s="2" t="s">
        <v>9</v>
      </c>
      <c r="C1226" s="2">
        <v>2016</v>
      </c>
      <c r="D1226" s="2">
        <v>5</v>
      </c>
      <c r="E1226" s="1" t="s">
        <v>14</v>
      </c>
      <c r="F1226" s="4">
        <f ca="1" t="shared" si="704"/>
        <v>72</v>
      </c>
      <c r="G1226" s="4">
        <f ca="1" t="shared" si="703"/>
        <v>53</v>
      </c>
      <c r="H1226" s="5">
        <f ca="1" t="shared" si="691"/>
        <v>1.35849056603774</v>
      </c>
    </row>
    <row r="1227" spans="1:8">
      <c r="A1227" s="2" t="s">
        <v>8</v>
      </c>
      <c r="B1227" s="2" t="s">
        <v>9</v>
      </c>
      <c r="C1227" s="2">
        <v>2016</v>
      </c>
      <c r="D1227" s="2">
        <v>6</v>
      </c>
      <c r="E1227" s="1" t="s">
        <v>10</v>
      </c>
      <c r="F1227">
        <f ca="1" t="shared" si="702"/>
        <v>120</v>
      </c>
      <c r="G1227">
        <f ca="1" t="shared" ref="G1227:G1233" si="705">RANDBETWEEN(100,200)</f>
        <v>192</v>
      </c>
      <c r="H1227" s="5">
        <f ca="1" t="shared" si="691"/>
        <v>0.625</v>
      </c>
    </row>
    <row r="1228" spans="1:8">
      <c r="A1228" s="2" t="s">
        <v>8</v>
      </c>
      <c r="B1228" s="2" t="s">
        <v>9</v>
      </c>
      <c r="C1228" s="2">
        <v>2016</v>
      </c>
      <c r="D1228" s="2">
        <v>6</v>
      </c>
      <c r="E1228" s="1" t="s">
        <v>11</v>
      </c>
      <c r="F1228">
        <f ca="1" t="shared" si="702"/>
        <v>176</v>
      </c>
      <c r="G1228">
        <f ca="1" t="shared" si="705"/>
        <v>182</v>
      </c>
      <c r="H1228" s="5">
        <f ca="1" t="shared" si="691"/>
        <v>0.967032967032967</v>
      </c>
    </row>
    <row r="1229" spans="1:8">
      <c r="A1229" s="2" t="s">
        <v>8</v>
      </c>
      <c r="B1229" s="2" t="s">
        <v>9</v>
      </c>
      <c r="C1229" s="2">
        <v>2016</v>
      </c>
      <c r="D1229" s="2">
        <v>6</v>
      </c>
      <c r="E1229" s="1" t="s">
        <v>12</v>
      </c>
      <c r="F1229" s="4">
        <f ca="1" t="shared" ref="F1229:F1231" si="706">RANDBETWEEN(40,80)</f>
        <v>62</v>
      </c>
      <c r="G1229" s="4">
        <f ca="1" t="shared" ref="G1229:G1231" si="707">RANDBETWEEN(40,80)</f>
        <v>60</v>
      </c>
      <c r="H1229" s="5">
        <f ca="1" t="shared" si="691"/>
        <v>1.03333333333333</v>
      </c>
    </row>
    <row r="1230" spans="1:8">
      <c r="A1230" s="2" t="s">
        <v>8</v>
      </c>
      <c r="B1230" s="2" t="s">
        <v>9</v>
      </c>
      <c r="C1230" s="2">
        <v>2016</v>
      </c>
      <c r="D1230" s="2">
        <v>6</v>
      </c>
      <c r="E1230" s="1" t="s">
        <v>13</v>
      </c>
      <c r="F1230" s="4">
        <f ca="1" t="shared" si="706"/>
        <v>40</v>
      </c>
      <c r="G1230" s="4">
        <f ca="1" t="shared" si="707"/>
        <v>72</v>
      </c>
      <c r="H1230" s="5">
        <f ca="1" t="shared" si="691"/>
        <v>0.555555555555556</v>
      </c>
    </row>
    <row r="1231" spans="1:8">
      <c r="A1231" s="2" t="s">
        <v>8</v>
      </c>
      <c r="B1231" s="2" t="s">
        <v>9</v>
      </c>
      <c r="C1231" s="2">
        <v>2016</v>
      </c>
      <c r="D1231" s="2">
        <v>6</v>
      </c>
      <c r="E1231" s="1" t="s">
        <v>14</v>
      </c>
      <c r="F1231" s="4">
        <f ca="1" t="shared" si="706"/>
        <v>57</v>
      </c>
      <c r="G1231" s="4">
        <f ca="1" t="shared" si="707"/>
        <v>45</v>
      </c>
      <c r="H1231" s="5">
        <f ca="1" t="shared" si="691"/>
        <v>1.26666666666667</v>
      </c>
    </row>
    <row r="1232" spans="1:8">
      <c r="A1232" s="2" t="s">
        <v>8</v>
      </c>
      <c r="B1232" s="2" t="s">
        <v>9</v>
      </c>
      <c r="C1232" s="2">
        <v>2016</v>
      </c>
      <c r="D1232" s="2">
        <v>7</v>
      </c>
      <c r="E1232" s="1" t="s">
        <v>10</v>
      </c>
      <c r="F1232">
        <f ca="1" t="shared" ref="F1232:F1238" si="708">RANDBETWEEN(100,200)</f>
        <v>197</v>
      </c>
      <c r="G1232">
        <f ca="1" t="shared" si="705"/>
        <v>144</v>
      </c>
      <c r="H1232" s="5">
        <f ca="1" t="shared" si="691"/>
        <v>1.36805555555556</v>
      </c>
    </row>
    <row r="1233" spans="1:8">
      <c r="A1233" s="2" t="s">
        <v>8</v>
      </c>
      <c r="B1233" s="2" t="s">
        <v>9</v>
      </c>
      <c r="C1233" s="2">
        <v>2016</v>
      </c>
      <c r="D1233" s="2">
        <v>7</v>
      </c>
      <c r="E1233" s="1" t="s">
        <v>11</v>
      </c>
      <c r="F1233">
        <f ca="1" t="shared" si="708"/>
        <v>132</v>
      </c>
      <c r="G1233">
        <f ca="1" t="shared" si="705"/>
        <v>102</v>
      </c>
      <c r="H1233" s="5">
        <f ca="1" t="shared" si="691"/>
        <v>1.29411764705882</v>
      </c>
    </row>
    <row r="1234" spans="1:8">
      <c r="A1234" s="2" t="s">
        <v>8</v>
      </c>
      <c r="B1234" s="2" t="s">
        <v>9</v>
      </c>
      <c r="C1234" s="2">
        <v>2016</v>
      </c>
      <c r="D1234" s="2">
        <v>7</v>
      </c>
      <c r="E1234" s="1" t="s">
        <v>12</v>
      </c>
      <c r="F1234" s="4">
        <f ca="1" t="shared" ref="F1234:F1236" si="709">RANDBETWEEN(40,80)</f>
        <v>67</v>
      </c>
      <c r="G1234" s="4">
        <f ca="1" t="shared" ref="G1234:G1236" si="710">RANDBETWEEN(40,80)</f>
        <v>69</v>
      </c>
      <c r="H1234" s="5">
        <f ca="1" t="shared" si="691"/>
        <v>0.971014492753623</v>
      </c>
    </row>
    <row r="1235" spans="1:8">
      <c r="A1235" s="2" t="s">
        <v>8</v>
      </c>
      <c r="B1235" s="2" t="s">
        <v>9</v>
      </c>
      <c r="C1235" s="2">
        <v>2016</v>
      </c>
      <c r="D1235" s="2">
        <v>7</v>
      </c>
      <c r="E1235" s="1" t="s">
        <v>13</v>
      </c>
      <c r="F1235" s="4">
        <f ca="1" t="shared" si="709"/>
        <v>48</v>
      </c>
      <c r="G1235" s="4">
        <f ca="1" t="shared" si="710"/>
        <v>51</v>
      </c>
      <c r="H1235" s="5">
        <f ca="1" t="shared" si="691"/>
        <v>0.941176470588235</v>
      </c>
    </row>
    <row r="1236" spans="1:8">
      <c r="A1236" s="2" t="s">
        <v>8</v>
      </c>
      <c r="B1236" s="2" t="s">
        <v>9</v>
      </c>
      <c r="C1236" s="2">
        <v>2016</v>
      </c>
      <c r="D1236" s="2">
        <v>7</v>
      </c>
      <c r="E1236" s="1" t="s">
        <v>14</v>
      </c>
      <c r="F1236" s="4">
        <f ca="1" t="shared" si="709"/>
        <v>44</v>
      </c>
      <c r="G1236" s="4">
        <f ca="1" t="shared" si="710"/>
        <v>48</v>
      </c>
      <c r="H1236" s="5">
        <f ca="1" t="shared" si="691"/>
        <v>0.916666666666667</v>
      </c>
    </row>
    <row r="1237" spans="1:8">
      <c r="A1237" s="2" t="s">
        <v>8</v>
      </c>
      <c r="B1237" s="2" t="s">
        <v>9</v>
      </c>
      <c r="C1237" s="2">
        <v>2016</v>
      </c>
      <c r="D1237" s="2">
        <v>8</v>
      </c>
      <c r="E1237" s="1" t="s">
        <v>10</v>
      </c>
      <c r="F1237">
        <f ca="1" t="shared" si="708"/>
        <v>137</v>
      </c>
      <c r="G1237">
        <f ca="1" t="shared" ref="G1237:G1243" si="711">RANDBETWEEN(100,200)</f>
        <v>102</v>
      </c>
      <c r="H1237" s="5">
        <f ca="1" t="shared" si="691"/>
        <v>1.34313725490196</v>
      </c>
    </row>
    <row r="1238" spans="1:8">
      <c r="A1238" s="2" t="s">
        <v>8</v>
      </c>
      <c r="B1238" s="2" t="s">
        <v>9</v>
      </c>
      <c r="C1238" s="2">
        <v>2016</v>
      </c>
      <c r="D1238" s="2">
        <v>8</v>
      </c>
      <c r="E1238" s="1" t="s">
        <v>11</v>
      </c>
      <c r="F1238">
        <f ca="1" t="shared" si="708"/>
        <v>173</v>
      </c>
      <c r="G1238">
        <f ca="1" t="shared" si="711"/>
        <v>175</v>
      </c>
      <c r="H1238" s="5">
        <f ca="1" t="shared" si="691"/>
        <v>0.988571428571429</v>
      </c>
    </row>
    <row r="1239" spans="1:8">
      <c r="A1239" s="2" t="s">
        <v>8</v>
      </c>
      <c r="B1239" s="2" t="s">
        <v>9</v>
      </c>
      <c r="C1239" s="2">
        <v>2016</v>
      </c>
      <c r="D1239" s="2">
        <v>8</v>
      </c>
      <c r="E1239" s="1" t="s">
        <v>12</v>
      </c>
      <c r="F1239" s="4">
        <f ca="1" t="shared" ref="F1239:F1241" si="712">RANDBETWEEN(40,80)</f>
        <v>48</v>
      </c>
      <c r="G1239" s="4">
        <f ca="1" t="shared" ref="G1239:G1241" si="713">RANDBETWEEN(40,80)</f>
        <v>70</v>
      </c>
      <c r="H1239" s="5">
        <f ca="1" t="shared" si="691"/>
        <v>0.685714285714286</v>
      </c>
    </row>
    <row r="1240" spans="1:8">
      <c r="A1240" s="2" t="s">
        <v>8</v>
      </c>
      <c r="B1240" s="2" t="s">
        <v>9</v>
      </c>
      <c r="C1240" s="2">
        <v>2016</v>
      </c>
      <c r="D1240" s="2">
        <v>8</v>
      </c>
      <c r="E1240" s="1" t="s">
        <v>13</v>
      </c>
      <c r="F1240" s="4">
        <f ca="1" t="shared" si="712"/>
        <v>77</v>
      </c>
      <c r="G1240" s="4">
        <f ca="1" t="shared" si="713"/>
        <v>54</v>
      </c>
      <c r="H1240" s="5">
        <f ca="1" t="shared" si="691"/>
        <v>1.42592592592593</v>
      </c>
    </row>
    <row r="1241" spans="1:8">
      <c r="A1241" s="2" t="s">
        <v>8</v>
      </c>
      <c r="B1241" s="2" t="s">
        <v>9</v>
      </c>
      <c r="C1241" s="2">
        <v>2016</v>
      </c>
      <c r="D1241" s="2">
        <v>8</v>
      </c>
      <c r="E1241" s="1" t="s">
        <v>14</v>
      </c>
      <c r="F1241" s="4">
        <f ca="1" t="shared" si="712"/>
        <v>79</v>
      </c>
      <c r="G1241" s="4">
        <f ca="1" t="shared" si="713"/>
        <v>63</v>
      </c>
      <c r="H1241" s="5">
        <f ca="1" t="shared" si="691"/>
        <v>1.25396825396825</v>
      </c>
    </row>
    <row r="1242" spans="1:8">
      <c r="A1242" s="2" t="s">
        <v>8</v>
      </c>
      <c r="B1242" s="2" t="s">
        <v>9</v>
      </c>
      <c r="C1242" s="2">
        <v>2016</v>
      </c>
      <c r="D1242" s="2">
        <v>9</v>
      </c>
      <c r="E1242" s="1" t="s">
        <v>10</v>
      </c>
      <c r="F1242">
        <f ca="1" t="shared" ref="F1242:F1248" si="714">RANDBETWEEN(100,200)</f>
        <v>146</v>
      </c>
      <c r="G1242">
        <f ca="1" t="shared" si="711"/>
        <v>112</v>
      </c>
      <c r="H1242" s="5">
        <f ca="1" t="shared" si="691"/>
        <v>1.30357142857143</v>
      </c>
    </row>
    <row r="1243" spans="1:8">
      <c r="A1243" s="2" t="s">
        <v>8</v>
      </c>
      <c r="B1243" s="2" t="s">
        <v>9</v>
      </c>
      <c r="C1243" s="2">
        <v>2016</v>
      </c>
      <c r="D1243" s="2">
        <v>9</v>
      </c>
      <c r="E1243" s="1" t="s">
        <v>11</v>
      </c>
      <c r="F1243">
        <f ca="1" t="shared" si="714"/>
        <v>162</v>
      </c>
      <c r="G1243">
        <f ca="1" t="shared" si="711"/>
        <v>135</v>
      </c>
      <c r="H1243" s="5">
        <f ca="1" t="shared" si="691"/>
        <v>1.2</v>
      </c>
    </row>
    <row r="1244" spans="1:8">
      <c r="A1244" s="2" t="s">
        <v>8</v>
      </c>
      <c r="B1244" s="2" t="s">
        <v>9</v>
      </c>
      <c r="C1244" s="2">
        <v>2016</v>
      </c>
      <c r="D1244" s="2">
        <v>9</v>
      </c>
      <c r="E1244" s="1" t="s">
        <v>12</v>
      </c>
      <c r="F1244" s="4">
        <f ca="1" t="shared" ref="F1244:F1246" si="715">RANDBETWEEN(40,80)</f>
        <v>54</v>
      </c>
      <c r="G1244" s="4">
        <f ca="1" t="shared" ref="G1244:G1246" si="716">RANDBETWEEN(40,80)</f>
        <v>44</v>
      </c>
      <c r="H1244" s="5">
        <f ca="1" t="shared" si="691"/>
        <v>1.22727272727273</v>
      </c>
    </row>
    <row r="1245" spans="1:8">
      <c r="A1245" s="2" t="s">
        <v>8</v>
      </c>
      <c r="B1245" s="2" t="s">
        <v>9</v>
      </c>
      <c r="C1245" s="2">
        <v>2016</v>
      </c>
      <c r="D1245" s="2">
        <v>9</v>
      </c>
      <c r="E1245" s="1" t="s">
        <v>13</v>
      </c>
      <c r="F1245" s="4">
        <f ca="1" t="shared" si="715"/>
        <v>63</v>
      </c>
      <c r="G1245" s="4">
        <f ca="1" t="shared" si="716"/>
        <v>52</v>
      </c>
      <c r="H1245" s="5">
        <f ca="1" t="shared" si="691"/>
        <v>1.21153846153846</v>
      </c>
    </row>
    <row r="1246" spans="1:8">
      <c r="A1246" s="2" t="s">
        <v>8</v>
      </c>
      <c r="B1246" s="2" t="s">
        <v>9</v>
      </c>
      <c r="C1246" s="2">
        <v>2016</v>
      </c>
      <c r="D1246" s="2">
        <v>9</v>
      </c>
      <c r="E1246" s="1" t="s">
        <v>14</v>
      </c>
      <c r="F1246" s="4">
        <f ca="1" t="shared" si="715"/>
        <v>52</v>
      </c>
      <c r="G1246" s="4">
        <f ca="1" t="shared" si="716"/>
        <v>53</v>
      </c>
      <c r="H1246" s="5">
        <f ca="1" t="shared" si="691"/>
        <v>0.981132075471698</v>
      </c>
    </row>
    <row r="1247" spans="1:8">
      <c r="A1247" s="2" t="s">
        <v>8</v>
      </c>
      <c r="B1247" s="2" t="s">
        <v>9</v>
      </c>
      <c r="C1247" s="2">
        <v>2016</v>
      </c>
      <c r="D1247" s="2">
        <v>10</v>
      </c>
      <c r="E1247" s="1" t="s">
        <v>10</v>
      </c>
      <c r="F1247">
        <f ca="1" t="shared" si="714"/>
        <v>133</v>
      </c>
      <c r="G1247" s="4">
        <f ca="1" t="shared" ref="G1247:G1253" si="717">RANDBETWEEN(100,200)</f>
        <v>174</v>
      </c>
      <c r="H1247" s="5">
        <f ca="1" t="shared" si="691"/>
        <v>0.764367816091954</v>
      </c>
    </row>
    <row r="1248" spans="1:8">
      <c r="A1248" s="2" t="s">
        <v>8</v>
      </c>
      <c r="B1248" s="2" t="s">
        <v>9</v>
      </c>
      <c r="C1248" s="2">
        <v>2016</v>
      </c>
      <c r="D1248" s="2">
        <v>10</v>
      </c>
      <c r="E1248" s="1" t="s">
        <v>11</v>
      </c>
      <c r="F1248">
        <f ca="1" t="shared" si="714"/>
        <v>144</v>
      </c>
      <c r="G1248" s="4">
        <f ca="1" t="shared" si="717"/>
        <v>126</v>
      </c>
      <c r="H1248" s="5">
        <f ca="1" t="shared" si="691"/>
        <v>1.14285714285714</v>
      </c>
    </row>
    <row r="1249" spans="1:8">
      <c r="A1249" s="2" t="s">
        <v>8</v>
      </c>
      <c r="B1249" s="2" t="s">
        <v>9</v>
      </c>
      <c r="C1249" s="2">
        <v>2016</v>
      </c>
      <c r="D1249" s="2">
        <v>10</v>
      </c>
      <c r="E1249" s="1" t="s">
        <v>12</v>
      </c>
      <c r="F1249" s="4">
        <f ca="1" t="shared" ref="F1249:F1251" si="718">RANDBETWEEN(40,80)</f>
        <v>80</v>
      </c>
      <c r="G1249" s="4">
        <f ca="1" t="shared" ref="G1249:G1251" si="719">RANDBETWEEN(40,80)</f>
        <v>80</v>
      </c>
      <c r="H1249" s="5">
        <f ca="1" t="shared" si="691"/>
        <v>1</v>
      </c>
    </row>
    <row r="1250" spans="1:8">
      <c r="A1250" s="2" t="s">
        <v>8</v>
      </c>
      <c r="B1250" s="2" t="s">
        <v>9</v>
      </c>
      <c r="C1250" s="2">
        <v>2016</v>
      </c>
      <c r="D1250" s="2">
        <v>10</v>
      </c>
      <c r="E1250" s="1" t="s">
        <v>13</v>
      </c>
      <c r="F1250" s="4">
        <f ca="1" t="shared" si="718"/>
        <v>68</v>
      </c>
      <c r="G1250" s="4">
        <f ca="1" t="shared" si="719"/>
        <v>53</v>
      </c>
      <c r="H1250" s="5">
        <f ca="1" t="shared" si="691"/>
        <v>1.28301886792453</v>
      </c>
    </row>
    <row r="1251" spans="1:8">
      <c r="A1251" s="2" t="s">
        <v>8</v>
      </c>
      <c r="B1251" s="2" t="s">
        <v>9</v>
      </c>
      <c r="C1251" s="2">
        <v>2016</v>
      </c>
      <c r="D1251" s="2">
        <v>10</v>
      </c>
      <c r="E1251" s="1" t="s">
        <v>14</v>
      </c>
      <c r="F1251" s="4">
        <f ca="1" t="shared" si="718"/>
        <v>69</v>
      </c>
      <c r="G1251" s="4">
        <f ca="1" t="shared" si="719"/>
        <v>45</v>
      </c>
      <c r="H1251" s="5">
        <f ca="1" t="shared" si="691"/>
        <v>1.53333333333333</v>
      </c>
    </row>
    <row r="1252" spans="1:8">
      <c r="A1252" s="2" t="s">
        <v>8</v>
      </c>
      <c r="B1252" s="2" t="s">
        <v>9</v>
      </c>
      <c r="C1252" s="2">
        <v>2016</v>
      </c>
      <c r="D1252" s="2">
        <v>11</v>
      </c>
      <c r="E1252" s="1" t="s">
        <v>10</v>
      </c>
      <c r="F1252">
        <f ca="1" t="shared" ref="F1252:F1258" si="720">RANDBETWEEN(100,200)</f>
        <v>127</v>
      </c>
      <c r="G1252" s="4">
        <f ca="1" t="shared" si="717"/>
        <v>125</v>
      </c>
      <c r="H1252" s="5">
        <f ca="1" t="shared" si="691"/>
        <v>1.016</v>
      </c>
    </row>
    <row r="1253" spans="1:8">
      <c r="A1253" s="2" t="s">
        <v>8</v>
      </c>
      <c r="B1253" s="2" t="s">
        <v>9</v>
      </c>
      <c r="C1253" s="2">
        <v>2016</v>
      </c>
      <c r="D1253" s="2">
        <v>11</v>
      </c>
      <c r="E1253" s="1" t="s">
        <v>11</v>
      </c>
      <c r="F1253">
        <f ca="1" t="shared" si="720"/>
        <v>192</v>
      </c>
      <c r="G1253" s="4">
        <f ca="1" t="shared" si="717"/>
        <v>194</v>
      </c>
      <c r="H1253" s="5">
        <f ca="1" t="shared" si="691"/>
        <v>0.989690721649485</v>
      </c>
    </row>
    <row r="1254" spans="1:8">
      <c r="A1254" s="2" t="s">
        <v>8</v>
      </c>
      <c r="B1254" s="2" t="s">
        <v>9</v>
      </c>
      <c r="C1254" s="2">
        <v>2016</v>
      </c>
      <c r="D1254" s="2">
        <v>11</v>
      </c>
      <c r="E1254" s="1" t="s">
        <v>12</v>
      </c>
      <c r="F1254" s="4">
        <f ca="1" t="shared" ref="F1254:F1256" si="721">RANDBETWEEN(40,80)</f>
        <v>47</v>
      </c>
      <c r="G1254" s="4">
        <f ca="1" t="shared" ref="G1254:G1256" si="722">RANDBETWEEN(40,80)</f>
        <v>67</v>
      </c>
      <c r="H1254" s="5">
        <f ca="1" t="shared" si="691"/>
        <v>0.701492537313433</v>
      </c>
    </row>
    <row r="1255" spans="1:8">
      <c r="A1255" s="2" t="s">
        <v>8</v>
      </c>
      <c r="B1255" s="2" t="s">
        <v>9</v>
      </c>
      <c r="C1255" s="2">
        <v>2016</v>
      </c>
      <c r="D1255" s="2">
        <v>11</v>
      </c>
      <c r="E1255" s="1" t="s">
        <v>13</v>
      </c>
      <c r="F1255" s="4">
        <f ca="1" t="shared" si="721"/>
        <v>47</v>
      </c>
      <c r="G1255" s="4">
        <f ca="1" t="shared" si="722"/>
        <v>43</v>
      </c>
      <c r="H1255" s="5">
        <f ca="1" t="shared" si="691"/>
        <v>1.09302325581395</v>
      </c>
    </row>
    <row r="1256" spans="1:8">
      <c r="A1256" s="2" t="s">
        <v>8</v>
      </c>
      <c r="B1256" s="2" t="s">
        <v>9</v>
      </c>
      <c r="C1256" s="2">
        <v>2016</v>
      </c>
      <c r="D1256" s="2">
        <v>11</v>
      </c>
      <c r="E1256" s="1" t="s">
        <v>14</v>
      </c>
      <c r="F1256" s="4">
        <f ca="1" t="shared" si="721"/>
        <v>64</v>
      </c>
      <c r="G1256" s="4">
        <f ca="1" t="shared" si="722"/>
        <v>75</v>
      </c>
      <c r="H1256" s="5">
        <f ca="1" t="shared" si="691"/>
        <v>0.853333333333333</v>
      </c>
    </row>
    <row r="1257" spans="1:8">
      <c r="A1257" s="2" t="s">
        <v>8</v>
      </c>
      <c r="B1257" s="2" t="s">
        <v>9</v>
      </c>
      <c r="C1257" s="2">
        <v>2016</v>
      </c>
      <c r="D1257" s="2">
        <v>12</v>
      </c>
      <c r="E1257" s="1" t="s">
        <v>10</v>
      </c>
      <c r="F1257">
        <f ca="1" t="shared" si="720"/>
        <v>115</v>
      </c>
      <c r="G1257" s="4">
        <f ca="1" t="shared" ref="G1257:G1263" si="723">RANDBETWEEN(100,200)</f>
        <v>155</v>
      </c>
      <c r="H1257" s="5">
        <f ca="1" t="shared" si="691"/>
        <v>0.741935483870968</v>
      </c>
    </row>
    <row r="1258" spans="1:8">
      <c r="A1258" s="2" t="s">
        <v>8</v>
      </c>
      <c r="B1258" s="2" t="s">
        <v>9</v>
      </c>
      <c r="C1258" s="2">
        <v>2016</v>
      </c>
      <c r="D1258" s="2">
        <v>12</v>
      </c>
      <c r="E1258" s="1" t="s">
        <v>11</v>
      </c>
      <c r="F1258">
        <f ca="1" t="shared" si="720"/>
        <v>175</v>
      </c>
      <c r="G1258" s="4">
        <f ca="1" t="shared" si="723"/>
        <v>161</v>
      </c>
      <c r="H1258" s="5">
        <f ca="1" t="shared" si="691"/>
        <v>1.08695652173913</v>
      </c>
    </row>
    <row r="1259" spans="1:8">
      <c r="A1259" s="2" t="s">
        <v>8</v>
      </c>
      <c r="B1259" s="2" t="s">
        <v>9</v>
      </c>
      <c r="C1259" s="2">
        <v>2016</v>
      </c>
      <c r="D1259" s="2">
        <v>12</v>
      </c>
      <c r="E1259" s="1" t="s">
        <v>12</v>
      </c>
      <c r="F1259" s="4">
        <f ca="1" t="shared" ref="F1259:F1261" si="724">RANDBETWEEN(40,80)</f>
        <v>69</v>
      </c>
      <c r="G1259" s="4">
        <f ca="1" t="shared" ref="G1259:G1261" si="725">RANDBETWEEN(40,80)</f>
        <v>61</v>
      </c>
      <c r="H1259" s="5">
        <f ca="1" t="shared" si="691"/>
        <v>1.13114754098361</v>
      </c>
    </row>
    <row r="1260" spans="1:8">
      <c r="A1260" s="2" t="s">
        <v>8</v>
      </c>
      <c r="B1260" s="2" t="s">
        <v>9</v>
      </c>
      <c r="C1260" s="2">
        <v>2016</v>
      </c>
      <c r="D1260" s="2">
        <v>12</v>
      </c>
      <c r="E1260" s="1" t="s">
        <v>13</v>
      </c>
      <c r="F1260" s="4">
        <f ca="1" t="shared" si="724"/>
        <v>63</v>
      </c>
      <c r="G1260" s="4">
        <f ca="1" t="shared" si="725"/>
        <v>42</v>
      </c>
      <c r="H1260" s="5">
        <f ca="1" t="shared" si="691"/>
        <v>1.5</v>
      </c>
    </row>
    <row r="1261" spans="1:8">
      <c r="A1261" s="2" t="s">
        <v>8</v>
      </c>
      <c r="B1261" s="2" t="s">
        <v>9</v>
      </c>
      <c r="C1261" s="2">
        <v>2016</v>
      </c>
      <c r="D1261" s="2">
        <v>12</v>
      </c>
      <c r="E1261" s="1" t="s">
        <v>14</v>
      </c>
      <c r="F1261" s="4">
        <f ca="1" t="shared" si="724"/>
        <v>72</v>
      </c>
      <c r="G1261" s="4">
        <f ca="1" t="shared" si="725"/>
        <v>77</v>
      </c>
      <c r="H1261" s="5">
        <f ca="1" t="shared" si="691"/>
        <v>0.935064935064935</v>
      </c>
    </row>
    <row r="1262" spans="1:8">
      <c r="A1262" s="2" t="s">
        <v>15</v>
      </c>
      <c r="B1262" s="2" t="s">
        <v>16</v>
      </c>
      <c r="C1262" s="2">
        <v>2016</v>
      </c>
      <c r="D1262" s="2">
        <v>1</v>
      </c>
      <c r="E1262" s="1" t="s">
        <v>10</v>
      </c>
      <c r="F1262">
        <f ca="1" t="shared" ref="F1262:F1268" si="726">RANDBETWEEN(100,200)</f>
        <v>186</v>
      </c>
      <c r="G1262" s="4">
        <f ca="1" t="shared" si="723"/>
        <v>173</v>
      </c>
      <c r="H1262" s="5">
        <f ca="1" t="shared" si="691"/>
        <v>1.07514450867052</v>
      </c>
    </row>
    <row r="1263" spans="1:8">
      <c r="A1263" s="2" t="s">
        <v>15</v>
      </c>
      <c r="B1263" s="2" t="s">
        <v>16</v>
      </c>
      <c r="C1263" s="2">
        <v>2016</v>
      </c>
      <c r="D1263" s="2">
        <v>1</v>
      </c>
      <c r="E1263" s="1" t="s">
        <v>11</v>
      </c>
      <c r="F1263">
        <f ca="1" t="shared" si="726"/>
        <v>177</v>
      </c>
      <c r="G1263" s="4">
        <f ca="1" t="shared" si="723"/>
        <v>130</v>
      </c>
      <c r="H1263" s="5">
        <f ca="1" t="shared" si="691"/>
        <v>1.36153846153846</v>
      </c>
    </row>
    <row r="1264" spans="1:8">
      <c r="A1264" s="2" t="s">
        <v>15</v>
      </c>
      <c r="B1264" s="2" t="s">
        <v>16</v>
      </c>
      <c r="C1264" s="2">
        <v>2016</v>
      </c>
      <c r="D1264" s="2">
        <v>1</v>
      </c>
      <c r="E1264" s="1" t="s">
        <v>12</v>
      </c>
      <c r="F1264" s="4">
        <f ca="1" t="shared" ref="F1264:F1266" si="727">RANDBETWEEN(40,80)</f>
        <v>55</v>
      </c>
      <c r="G1264" s="4">
        <f ca="1" t="shared" ref="G1264:G1266" si="728">RANDBETWEEN(40,80)</f>
        <v>66</v>
      </c>
      <c r="H1264" s="5">
        <f ca="1" t="shared" si="691"/>
        <v>0.833333333333333</v>
      </c>
    </row>
    <row r="1265" spans="1:8">
      <c r="A1265" s="2" t="s">
        <v>15</v>
      </c>
      <c r="B1265" s="2" t="s">
        <v>16</v>
      </c>
      <c r="C1265" s="2">
        <v>2016</v>
      </c>
      <c r="D1265" s="2">
        <v>1</v>
      </c>
      <c r="E1265" s="1" t="s">
        <v>13</v>
      </c>
      <c r="F1265" s="4">
        <f ca="1" t="shared" si="727"/>
        <v>67</v>
      </c>
      <c r="G1265" s="4">
        <f ca="1" t="shared" si="728"/>
        <v>67</v>
      </c>
      <c r="H1265" s="5">
        <f ca="1" t="shared" si="691"/>
        <v>1</v>
      </c>
    </row>
    <row r="1266" spans="1:8">
      <c r="A1266" s="2" t="s">
        <v>15</v>
      </c>
      <c r="B1266" s="2" t="s">
        <v>16</v>
      </c>
      <c r="C1266" s="2">
        <v>2016</v>
      </c>
      <c r="D1266" s="2">
        <v>1</v>
      </c>
      <c r="E1266" s="1" t="s">
        <v>14</v>
      </c>
      <c r="F1266" s="4">
        <f ca="1" t="shared" si="727"/>
        <v>65</v>
      </c>
      <c r="G1266" s="4">
        <f ca="1" t="shared" si="728"/>
        <v>48</v>
      </c>
      <c r="H1266" s="5">
        <f ca="1" t="shared" ref="H1266:H1329" si="729">F1266/G1266</f>
        <v>1.35416666666667</v>
      </c>
    </row>
    <row r="1267" spans="1:8">
      <c r="A1267" s="2" t="s">
        <v>15</v>
      </c>
      <c r="B1267" s="2" t="s">
        <v>16</v>
      </c>
      <c r="C1267" s="2">
        <v>2016</v>
      </c>
      <c r="D1267" s="2">
        <v>2</v>
      </c>
      <c r="E1267" s="1" t="s">
        <v>10</v>
      </c>
      <c r="F1267">
        <f ca="1" t="shared" si="726"/>
        <v>144</v>
      </c>
      <c r="G1267" s="4">
        <f ca="1" t="shared" ref="G1267:G1273" si="730">RANDBETWEEN(100,200)</f>
        <v>118</v>
      </c>
      <c r="H1267" s="5">
        <f ca="1" t="shared" si="729"/>
        <v>1.22033898305085</v>
      </c>
    </row>
    <row r="1268" spans="1:8">
      <c r="A1268" s="2" t="s">
        <v>15</v>
      </c>
      <c r="B1268" s="2" t="s">
        <v>16</v>
      </c>
      <c r="C1268" s="2">
        <v>2016</v>
      </c>
      <c r="D1268" s="2">
        <v>2</v>
      </c>
      <c r="E1268" s="1" t="s">
        <v>11</v>
      </c>
      <c r="F1268" s="4">
        <f ca="1" t="shared" si="726"/>
        <v>164</v>
      </c>
      <c r="G1268" s="4">
        <f ca="1" t="shared" si="730"/>
        <v>154</v>
      </c>
      <c r="H1268" s="5">
        <f ca="1" t="shared" si="729"/>
        <v>1.06493506493506</v>
      </c>
    </row>
    <row r="1269" spans="1:8">
      <c r="A1269" s="2" t="s">
        <v>15</v>
      </c>
      <c r="B1269" s="2" t="s">
        <v>16</v>
      </c>
      <c r="C1269" s="2">
        <v>2016</v>
      </c>
      <c r="D1269" s="2">
        <v>2</v>
      </c>
      <c r="E1269" s="1" t="s">
        <v>12</v>
      </c>
      <c r="F1269" s="4">
        <f ca="1" t="shared" ref="F1269:F1271" si="731">RANDBETWEEN(40,80)</f>
        <v>58</v>
      </c>
      <c r="G1269" s="4">
        <f ca="1" t="shared" ref="G1269:G1271" si="732">RANDBETWEEN(40,80)</f>
        <v>72</v>
      </c>
      <c r="H1269" s="5">
        <f ca="1" t="shared" si="729"/>
        <v>0.805555555555556</v>
      </c>
    </row>
    <row r="1270" spans="1:8">
      <c r="A1270" s="2" t="s">
        <v>15</v>
      </c>
      <c r="B1270" s="2" t="s">
        <v>16</v>
      </c>
      <c r="C1270" s="2">
        <v>2016</v>
      </c>
      <c r="D1270" s="2">
        <v>2</v>
      </c>
      <c r="E1270" s="1" t="s">
        <v>13</v>
      </c>
      <c r="F1270" s="4">
        <f ca="1" t="shared" si="731"/>
        <v>65</v>
      </c>
      <c r="G1270" s="4">
        <f ca="1" t="shared" si="732"/>
        <v>60</v>
      </c>
      <c r="H1270" s="5">
        <f ca="1" t="shared" si="729"/>
        <v>1.08333333333333</v>
      </c>
    </row>
    <row r="1271" spans="1:8">
      <c r="A1271" s="2" t="s">
        <v>15</v>
      </c>
      <c r="B1271" s="2" t="s">
        <v>16</v>
      </c>
      <c r="C1271" s="2">
        <v>2016</v>
      </c>
      <c r="D1271" s="2">
        <v>2</v>
      </c>
      <c r="E1271" s="1" t="s">
        <v>14</v>
      </c>
      <c r="F1271" s="4">
        <f ca="1" t="shared" si="731"/>
        <v>47</v>
      </c>
      <c r="G1271" s="4">
        <f ca="1" t="shared" si="732"/>
        <v>46</v>
      </c>
      <c r="H1271" s="5">
        <f ca="1" t="shared" si="729"/>
        <v>1.02173913043478</v>
      </c>
    </row>
    <row r="1272" spans="1:8">
      <c r="A1272" s="2" t="s">
        <v>15</v>
      </c>
      <c r="B1272" s="2" t="s">
        <v>16</v>
      </c>
      <c r="C1272" s="2">
        <v>2016</v>
      </c>
      <c r="D1272" s="2">
        <v>3</v>
      </c>
      <c r="E1272" s="1" t="s">
        <v>10</v>
      </c>
      <c r="F1272">
        <f ca="1" t="shared" ref="F1272:F1278" si="733">RANDBETWEEN(100,200)</f>
        <v>117</v>
      </c>
      <c r="G1272" s="4">
        <f ca="1" t="shared" si="730"/>
        <v>158</v>
      </c>
      <c r="H1272" s="5">
        <f ca="1" t="shared" si="729"/>
        <v>0.740506329113924</v>
      </c>
    </row>
    <row r="1273" spans="1:8">
      <c r="A1273" s="2" t="s">
        <v>15</v>
      </c>
      <c r="B1273" s="2" t="s">
        <v>16</v>
      </c>
      <c r="C1273" s="2">
        <v>2016</v>
      </c>
      <c r="D1273" s="2">
        <v>3</v>
      </c>
      <c r="E1273" s="1" t="s">
        <v>11</v>
      </c>
      <c r="F1273">
        <f ca="1" t="shared" si="733"/>
        <v>159</v>
      </c>
      <c r="G1273" s="4">
        <f ca="1" t="shared" si="730"/>
        <v>188</v>
      </c>
      <c r="H1273" s="5">
        <f ca="1" t="shared" si="729"/>
        <v>0.845744680851064</v>
      </c>
    </row>
    <row r="1274" spans="1:8">
      <c r="A1274" s="2" t="s">
        <v>15</v>
      </c>
      <c r="B1274" s="2" t="s">
        <v>16</v>
      </c>
      <c r="C1274" s="2">
        <v>2016</v>
      </c>
      <c r="D1274" s="2">
        <v>3</v>
      </c>
      <c r="E1274" s="1" t="s">
        <v>12</v>
      </c>
      <c r="F1274" s="4">
        <f ca="1" t="shared" ref="F1274:F1276" si="734">RANDBETWEEN(40,80)</f>
        <v>74</v>
      </c>
      <c r="G1274" s="4">
        <f ca="1" t="shared" ref="G1274:G1276" si="735">RANDBETWEEN(40,80)</f>
        <v>57</v>
      </c>
      <c r="H1274" s="5">
        <f ca="1" t="shared" si="729"/>
        <v>1.29824561403509</v>
      </c>
    </row>
    <row r="1275" spans="1:8">
      <c r="A1275" s="2" t="s">
        <v>15</v>
      </c>
      <c r="B1275" s="2" t="s">
        <v>16</v>
      </c>
      <c r="C1275" s="2">
        <v>2016</v>
      </c>
      <c r="D1275" s="2">
        <v>3</v>
      </c>
      <c r="E1275" s="1" t="s">
        <v>13</v>
      </c>
      <c r="F1275" s="4">
        <f ca="1" t="shared" si="734"/>
        <v>42</v>
      </c>
      <c r="G1275" s="4">
        <f ca="1" t="shared" si="735"/>
        <v>75</v>
      </c>
      <c r="H1275" s="5">
        <f ca="1" t="shared" si="729"/>
        <v>0.56</v>
      </c>
    </row>
    <row r="1276" spans="1:8">
      <c r="A1276" s="2" t="s">
        <v>15</v>
      </c>
      <c r="B1276" s="2" t="s">
        <v>16</v>
      </c>
      <c r="C1276" s="2">
        <v>2016</v>
      </c>
      <c r="D1276" s="2">
        <v>3</v>
      </c>
      <c r="E1276" s="1" t="s">
        <v>14</v>
      </c>
      <c r="F1276" s="4">
        <f ca="1" t="shared" si="734"/>
        <v>46</v>
      </c>
      <c r="G1276" s="4">
        <f ca="1" t="shared" si="735"/>
        <v>46</v>
      </c>
      <c r="H1276" s="5">
        <f ca="1" t="shared" si="729"/>
        <v>1</v>
      </c>
    </row>
    <row r="1277" spans="1:8">
      <c r="A1277" s="2" t="s">
        <v>15</v>
      </c>
      <c r="B1277" s="2" t="s">
        <v>16</v>
      </c>
      <c r="C1277" s="2">
        <v>2016</v>
      </c>
      <c r="D1277" s="2">
        <v>4</v>
      </c>
      <c r="E1277" s="1" t="s">
        <v>10</v>
      </c>
      <c r="F1277" s="4">
        <f ca="1" t="shared" si="733"/>
        <v>174</v>
      </c>
      <c r="G1277" s="4">
        <f ca="1" t="shared" ref="G1277:G1283" si="736">RANDBETWEEN(100,200)</f>
        <v>135</v>
      </c>
      <c r="H1277" s="5">
        <f ca="1" t="shared" si="729"/>
        <v>1.28888888888889</v>
      </c>
    </row>
    <row r="1278" spans="1:8">
      <c r="A1278" s="2" t="s">
        <v>15</v>
      </c>
      <c r="B1278" s="2" t="s">
        <v>16</v>
      </c>
      <c r="C1278" s="2">
        <v>2016</v>
      </c>
      <c r="D1278" s="2">
        <v>4</v>
      </c>
      <c r="E1278" s="1" t="s">
        <v>11</v>
      </c>
      <c r="F1278" s="4">
        <f ca="1" t="shared" si="733"/>
        <v>175</v>
      </c>
      <c r="G1278" s="4">
        <f ca="1" t="shared" si="736"/>
        <v>105</v>
      </c>
      <c r="H1278" s="5">
        <f ca="1" t="shared" si="729"/>
        <v>1.66666666666667</v>
      </c>
    </row>
    <row r="1279" spans="1:8">
      <c r="A1279" s="2" t="s">
        <v>15</v>
      </c>
      <c r="B1279" s="2" t="s">
        <v>16</v>
      </c>
      <c r="C1279" s="2">
        <v>2016</v>
      </c>
      <c r="D1279" s="2">
        <v>4</v>
      </c>
      <c r="E1279" s="1" t="s">
        <v>12</v>
      </c>
      <c r="F1279" s="4">
        <f ca="1" t="shared" ref="F1279:F1281" si="737">RANDBETWEEN(40,80)</f>
        <v>64</v>
      </c>
      <c r="G1279" s="4">
        <f ca="1" t="shared" ref="G1279:G1281" si="738">RANDBETWEEN(40,80)</f>
        <v>47</v>
      </c>
      <c r="H1279" s="5">
        <f ca="1" t="shared" si="729"/>
        <v>1.36170212765957</v>
      </c>
    </row>
    <row r="1280" spans="1:8">
      <c r="A1280" s="2" t="s">
        <v>15</v>
      </c>
      <c r="B1280" s="2" t="s">
        <v>16</v>
      </c>
      <c r="C1280" s="2">
        <v>2016</v>
      </c>
      <c r="D1280" s="2">
        <v>4</v>
      </c>
      <c r="E1280" s="1" t="s">
        <v>13</v>
      </c>
      <c r="F1280" s="4">
        <f ca="1" t="shared" si="737"/>
        <v>72</v>
      </c>
      <c r="G1280" s="4">
        <f ca="1" t="shared" si="738"/>
        <v>69</v>
      </c>
      <c r="H1280" s="5">
        <f ca="1" t="shared" si="729"/>
        <v>1.04347826086957</v>
      </c>
    </row>
    <row r="1281" spans="1:8">
      <c r="A1281" s="2" t="s">
        <v>15</v>
      </c>
      <c r="B1281" s="2" t="s">
        <v>16</v>
      </c>
      <c r="C1281" s="2">
        <v>2016</v>
      </c>
      <c r="D1281" s="2">
        <v>4</v>
      </c>
      <c r="E1281" s="1" t="s">
        <v>14</v>
      </c>
      <c r="F1281" s="4">
        <f ca="1" t="shared" si="737"/>
        <v>68</v>
      </c>
      <c r="G1281" s="4">
        <f ca="1" t="shared" si="738"/>
        <v>78</v>
      </c>
      <c r="H1281" s="5">
        <f ca="1" t="shared" si="729"/>
        <v>0.871794871794872</v>
      </c>
    </row>
    <row r="1282" spans="1:8">
      <c r="A1282" s="2" t="s">
        <v>15</v>
      </c>
      <c r="B1282" s="2" t="s">
        <v>16</v>
      </c>
      <c r="C1282" s="2">
        <v>2016</v>
      </c>
      <c r="D1282" s="2">
        <v>5</v>
      </c>
      <c r="E1282" s="1" t="s">
        <v>10</v>
      </c>
      <c r="F1282" s="4">
        <f ca="1" t="shared" ref="F1282:F1288" si="739">RANDBETWEEN(100,200)</f>
        <v>129</v>
      </c>
      <c r="G1282" s="4">
        <f ca="1" t="shared" si="736"/>
        <v>135</v>
      </c>
      <c r="H1282" s="5">
        <f ca="1" t="shared" si="729"/>
        <v>0.955555555555556</v>
      </c>
    </row>
    <row r="1283" spans="1:8">
      <c r="A1283" s="2" t="s">
        <v>15</v>
      </c>
      <c r="B1283" s="2" t="s">
        <v>16</v>
      </c>
      <c r="C1283" s="2">
        <v>2016</v>
      </c>
      <c r="D1283" s="2">
        <v>5</v>
      </c>
      <c r="E1283" s="1" t="s">
        <v>11</v>
      </c>
      <c r="F1283" s="4">
        <f ca="1" t="shared" si="739"/>
        <v>182</v>
      </c>
      <c r="G1283" s="4">
        <f ca="1" t="shared" si="736"/>
        <v>119</v>
      </c>
      <c r="H1283" s="5">
        <f ca="1" t="shared" si="729"/>
        <v>1.52941176470588</v>
      </c>
    </row>
    <row r="1284" spans="1:8">
      <c r="A1284" s="2" t="s">
        <v>15</v>
      </c>
      <c r="B1284" s="2" t="s">
        <v>16</v>
      </c>
      <c r="C1284" s="2">
        <v>2016</v>
      </c>
      <c r="D1284" s="2">
        <v>5</v>
      </c>
      <c r="E1284" s="1" t="s">
        <v>12</v>
      </c>
      <c r="F1284" s="4">
        <f ca="1" t="shared" ref="F1284:F1286" si="740">RANDBETWEEN(40,80)</f>
        <v>54</v>
      </c>
      <c r="G1284" s="4">
        <f ca="1" t="shared" ref="G1284:G1286" si="741">RANDBETWEEN(40,80)</f>
        <v>51</v>
      </c>
      <c r="H1284" s="5">
        <f ca="1" t="shared" si="729"/>
        <v>1.05882352941176</v>
      </c>
    </row>
    <row r="1285" spans="1:8">
      <c r="A1285" s="2" t="s">
        <v>15</v>
      </c>
      <c r="B1285" s="2" t="s">
        <v>16</v>
      </c>
      <c r="C1285" s="2">
        <v>2016</v>
      </c>
      <c r="D1285" s="2">
        <v>5</v>
      </c>
      <c r="E1285" s="1" t="s">
        <v>13</v>
      </c>
      <c r="F1285" s="4">
        <f ca="1" t="shared" si="740"/>
        <v>76</v>
      </c>
      <c r="G1285" s="4">
        <f ca="1" t="shared" si="741"/>
        <v>66</v>
      </c>
      <c r="H1285" s="5">
        <f ca="1" t="shared" si="729"/>
        <v>1.15151515151515</v>
      </c>
    </row>
    <row r="1286" spans="1:8">
      <c r="A1286" s="2" t="s">
        <v>15</v>
      </c>
      <c r="B1286" s="2" t="s">
        <v>16</v>
      </c>
      <c r="C1286" s="2">
        <v>2016</v>
      </c>
      <c r="D1286" s="2">
        <v>5</v>
      </c>
      <c r="E1286" s="1" t="s">
        <v>14</v>
      </c>
      <c r="F1286" s="4">
        <f ca="1" t="shared" si="740"/>
        <v>66</v>
      </c>
      <c r="G1286" s="4">
        <f ca="1" t="shared" si="741"/>
        <v>62</v>
      </c>
      <c r="H1286" s="5">
        <f ca="1" t="shared" si="729"/>
        <v>1.06451612903226</v>
      </c>
    </row>
    <row r="1287" spans="1:8">
      <c r="A1287" s="2" t="s">
        <v>15</v>
      </c>
      <c r="B1287" s="2" t="s">
        <v>16</v>
      </c>
      <c r="C1287" s="2">
        <v>2016</v>
      </c>
      <c r="D1287" s="2">
        <v>6</v>
      </c>
      <c r="E1287" s="1" t="s">
        <v>10</v>
      </c>
      <c r="F1287" s="4">
        <f ca="1" t="shared" si="739"/>
        <v>178</v>
      </c>
      <c r="G1287" s="4">
        <f ca="1" t="shared" ref="G1287:G1293" si="742">RANDBETWEEN(100,200)</f>
        <v>123</v>
      </c>
      <c r="H1287" s="5">
        <f ca="1" t="shared" si="729"/>
        <v>1.44715447154472</v>
      </c>
    </row>
    <row r="1288" spans="1:8">
      <c r="A1288" s="2" t="s">
        <v>15</v>
      </c>
      <c r="B1288" s="2" t="s">
        <v>16</v>
      </c>
      <c r="C1288" s="2">
        <v>2016</v>
      </c>
      <c r="D1288" s="2">
        <v>6</v>
      </c>
      <c r="E1288" s="1" t="s">
        <v>11</v>
      </c>
      <c r="F1288" s="4">
        <f ca="1" t="shared" si="739"/>
        <v>120</v>
      </c>
      <c r="G1288" s="4">
        <f ca="1" t="shared" si="742"/>
        <v>114</v>
      </c>
      <c r="H1288" s="5">
        <f ca="1" t="shared" si="729"/>
        <v>1.05263157894737</v>
      </c>
    </row>
    <row r="1289" spans="1:8">
      <c r="A1289" s="2" t="s">
        <v>15</v>
      </c>
      <c r="B1289" s="2" t="s">
        <v>16</v>
      </c>
      <c r="C1289" s="2">
        <v>2016</v>
      </c>
      <c r="D1289" s="2">
        <v>6</v>
      </c>
      <c r="E1289" s="1" t="s">
        <v>12</v>
      </c>
      <c r="F1289" s="4">
        <f ca="1" t="shared" ref="F1289:F1291" si="743">RANDBETWEEN(40,80)</f>
        <v>74</v>
      </c>
      <c r="G1289" s="4">
        <f ca="1" t="shared" ref="G1289:G1291" si="744">RANDBETWEEN(40,80)</f>
        <v>65</v>
      </c>
      <c r="H1289" s="5">
        <f ca="1" t="shared" si="729"/>
        <v>1.13846153846154</v>
      </c>
    </row>
    <row r="1290" spans="1:8">
      <c r="A1290" s="2" t="s">
        <v>15</v>
      </c>
      <c r="B1290" s="2" t="s">
        <v>16</v>
      </c>
      <c r="C1290" s="2">
        <v>2016</v>
      </c>
      <c r="D1290" s="2">
        <v>6</v>
      </c>
      <c r="E1290" s="1" t="s">
        <v>13</v>
      </c>
      <c r="F1290" s="4">
        <f ca="1" t="shared" si="743"/>
        <v>70</v>
      </c>
      <c r="G1290" s="4">
        <f ca="1" t="shared" si="744"/>
        <v>53</v>
      </c>
      <c r="H1290" s="5">
        <f ca="1" t="shared" si="729"/>
        <v>1.32075471698113</v>
      </c>
    </row>
    <row r="1291" spans="1:8">
      <c r="A1291" s="2" t="s">
        <v>15</v>
      </c>
      <c r="B1291" s="2" t="s">
        <v>16</v>
      </c>
      <c r="C1291" s="2">
        <v>2016</v>
      </c>
      <c r="D1291" s="2">
        <v>6</v>
      </c>
      <c r="E1291" s="1" t="s">
        <v>14</v>
      </c>
      <c r="F1291" s="4">
        <f ca="1" t="shared" si="743"/>
        <v>68</v>
      </c>
      <c r="G1291" s="4">
        <f ca="1" t="shared" si="744"/>
        <v>48</v>
      </c>
      <c r="H1291" s="5">
        <f ca="1" t="shared" si="729"/>
        <v>1.41666666666667</v>
      </c>
    </row>
    <row r="1292" spans="1:8">
      <c r="A1292" s="2" t="s">
        <v>15</v>
      </c>
      <c r="B1292" s="2" t="s">
        <v>16</v>
      </c>
      <c r="C1292" s="2">
        <v>2016</v>
      </c>
      <c r="D1292" s="2">
        <v>7</v>
      </c>
      <c r="E1292" s="1" t="s">
        <v>10</v>
      </c>
      <c r="F1292" s="4">
        <f ca="1" t="shared" ref="F1292:F1298" si="745">RANDBETWEEN(100,200)</f>
        <v>160</v>
      </c>
      <c r="G1292" s="4">
        <f ca="1" t="shared" si="742"/>
        <v>135</v>
      </c>
      <c r="H1292" s="5">
        <f ca="1" t="shared" si="729"/>
        <v>1.18518518518519</v>
      </c>
    </row>
    <row r="1293" spans="1:8">
      <c r="A1293" s="2" t="s">
        <v>15</v>
      </c>
      <c r="B1293" s="2" t="s">
        <v>16</v>
      </c>
      <c r="C1293" s="2">
        <v>2016</v>
      </c>
      <c r="D1293" s="2">
        <v>7</v>
      </c>
      <c r="E1293" s="1" t="s">
        <v>11</v>
      </c>
      <c r="F1293" s="4">
        <f ca="1" t="shared" si="745"/>
        <v>155</v>
      </c>
      <c r="G1293" s="4">
        <f ca="1" t="shared" si="742"/>
        <v>150</v>
      </c>
      <c r="H1293" s="5">
        <f ca="1" t="shared" si="729"/>
        <v>1.03333333333333</v>
      </c>
    </row>
    <row r="1294" spans="1:8">
      <c r="A1294" s="2" t="s">
        <v>15</v>
      </c>
      <c r="B1294" s="2" t="s">
        <v>16</v>
      </c>
      <c r="C1294" s="2">
        <v>2016</v>
      </c>
      <c r="D1294" s="2">
        <v>7</v>
      </c>
      <c r="E1294" s="1" t="s">
        <v>12</v>
      </c>
      <c r="F1294" s="4">
        <f ca="1" t="shared" ref="F1294:F1296" si="746">RANDBETWEEN(40,80)</f>
        <v>58</v>
      </c>
      <c r="G1294" s="4">
        <f ca="1" t="shared" ref="G1294:G1296" si="747">RANDBETWEEN(40,80)</f>
        <v>64</v>
      </c>
      <c r="H1294" s="5">
        <f ca="1" t="shared" si="729"/>
        <v>0.90625</v>
      </c>
    </row>
    <row r="1295" spans="1:8">
      <c r="A1295" s="2" t="s">
        <v>15</v>
      </c>
      <c r="B1295" s="2" t="s">
        <v>16</v>
      </c>
      <c r="C1295" s="2">
        <v>2016</v>
      </c>
      <c r="D1295" s="2">
        <v>7</v>
      </c>
      <c r="E1295" s="1" t="s">
        <v>13</v>
      </c>
      <c r="F1295" s="4">
        <f ca="1" t="shared" si="746"/>
        <v>52</v>
      </c>
      <c r="G1295" s="4">
        <f ca="1" t="shared" si="747"/>
        <v>60</v>
      </c>
      <c r="H1295" s="5">
        <f ca="1" t="shared" si="729"/>
        <v>0.866666666666667</v>
      </c>
    </row>
    <row r="1296" spans="1:8">
      <c r="A1296" s="2" t="s">
        <v>15</v>
      </c>
      <c r="B1296" s="2" t="s">
        <v>16</v>
      </c>
      <c r="C1296" s="2">
        <v>2016</v>
      </c>
      <c r="D1296" s="2">
        <v>7</v>
      </c>
      <c r="E1296" s="1" t="s">
        <v>14</v>
      </c>
      <c r="F1296" s="4">
        <f ca="1" t="shared" si="746"/>
        <v>46</v>
      </c>
      <c r="G1296" s="4">
        <f ca="1" t="shared" si="747"/>
        <v>41</v>
      </c>
      <c r="H1296" s="5">
        <f ca="1" t="shared" si="729"/>
        <v>1.1219512195122</v>
      </c>
    </row>
    <row r="1297" spans="1:8">
      <c r="A1297" s="2" t="s">
        <v>15</v>
      </c>
      <c r="B1297" s="2" t="s">
        <v>16</v>
      </c>
      <c r="C1297" s="2">
        <v>2016</v>
      </c>
      <c r="D1297" s="2">
        <v>8</v>
      </c>
      <c r="E1297" s="1" t="s">
        <v>10</v>
      </c>
      <c r="F1297" s="4">
        <f ca="1" t="shared" si="745"/>
        <v>186</v>
      </c>
      <c r="G1297" s="4">
        <f ca="1" t="shared" ref="G1297:G1303" si="748">RANDBETWEEN(100,200)</f>
        <v>124</v>
      </c>
      <c r="H1297" s="5">
        <f ca="1" t="shared" si="729"/>
        <v>1.5</v>
      </c>
    </row>
    <row r="1298" spans="1:8">
      <c r="A1298" s="2" t="s">
        <v>15</v>
      </c>
      <c r="B1298" s="2" t="s">
        <v>16</v>
      </c>
      <c r="C1298" s="2">
        <v>2016</v>
      </c>
      <c r="D1298" s="2">
        <v>8</v>
      </c>
      <c r="E1298" s="1" t="s">
        <v>11</v>
      </c>
      <c r="F1298" s="4">
        <f ca="1" t="shared" si="745"/>
        <v>180</v>
      </c>
      <c r="G1298" s="4">
        <f ca="1" t="shared" si="748"/>
        <v>196</v>
      </c>
      <c r="H1298" s="5">
        <f ca="1" t="shared" si="729"/>
        <v>0.918367346938776</v>
      </c>
    </row>
    <row r="1299" spans="1:8">
      <c r="A1299" s="2" t="s">
        <v>15</v>
      </c>
      <c r="B1299" s="2" t="s">
        <v>16</v>
      </c>
      <c r="C1299" s="2">
        <v>2016</v>
      </c>
      <c r="D1299" s="2">
        <v>8</v>
      </c>
      <c r="E1299" s="1" t="s">
        <v>12</v>
      </c>
      <c r="F1299" s="4">
        <f ca="1" t="shared" ref="F1299:F1301" si="749">RANDBETWEEN(40,80)</f>
        <v>73</v>
      </c>
      <c r="G1299" s="4">
        <f ca="1" t="shared" ref="G1299:G1301" si="750">RANDBETWEEN(40,80)</f>
        <v>48</v>
      </c>
      <c r="H1299" s="5">
        <f ca="1" t="shared" si="729"/>
        <v>1.52083333333333</v>
      </c>
    </row>
    <row r="1300" spans="1:8">
      <c r="A1300" s="2" t="s">
        <v>15</v>
      </c>
      <c r="B1300" s="2" t="s">
        <v>16</v>
      </c>
      <c r="C1300" s="2">
        <v>2016</v>
      </c>
      <c r="D1300" s="2">
        <v>8</v>
      </c>
      <c r="E1300" s="1" t="s">
        <v>13</v>
      </c>
      <c r="F1300" s="4">
        <f ca="1" t="shared" si="749"/>
        <v>47</v>
      </c>
      <c r="G1300" s="4">
        <f ca="1" t="shared" si="750"/>
        <v>77</v>
      </c>
      <c r="H1300" s="5">
        <f ca="1" t="shared" si="729"/>
        <v>0.61038961038961</v>
      </c>
    </row>
    <row r="1301" spans="1:8">
      <c r="A1301" s="2" t="s">
        <v>15</v>
      </c>
      <c r="B1301" s="2" t="s">
        <v>16</v>
      </c>
      <c r="C1301" s="2">
        <v>2016</v>
      </c>
      <c r="D1301" s="2">
        <v>8</v>
      </c>
      <c r="E1301" s="1" t="s">
        <v>14</v>
      </c>
      <c r="F1301" s="4">
        <f ca="1" t="shared" si="749"/>
        <v>75</v>
      </c>
      <c r="G1301" s="4">
        <f ca="1" t="shared" si="750"/>
        <v>42</v>
      </c>
      <c r="H1301" s="5">
        <f ca="1" t="shared" si="729"/>
        <v>1.78571428571429</v>
      </c>
    </row>
    <row r="1302" spans="1:8">
      <c r="A1302" s="2" t="s">
        <v>15</v>
      </c>
      <c r="B1302" s="2" t="s">
        <v>16</v>
      </c>
      <c r="C1302" s="2">
        <v>2016</v>
      </c>
      <c r="D1302" s="2">
        <v>9</v>
      </c>
      <c r="E1302" s="1" t="s">
        <v>10</v>
      </c>
      <c r="F1302" s="4">
        <f ca="1" t="shared" ref="F1302:F1308" si="751">RANDBETWEEN(100,200)</f>
        <v>113</v>
      </c>
      <c r="G1302" s="4">
        <f ca="1" t="shared" si="748"/>
        <v>101</v>
      </c>
      <c r="H1302" s="5">
        <f ca="1" t="shared" si="729"/>
        <v>1.11881188118812</v>
      </c>
    </row>
    <row r="1303" spans="1:8">
      <c r="A1303" s="2" t="s">
        <v>15</v>
      </c>
      <c r="B1303" s="2" t="s">
        <v>16</v>
      </c>
      <c r="C1303" s="2">
        <v>2016</v>
      </c>
      <c r="D1303" s="2">
        <v>9</v>
      </c>
      <c r="E1303" s="1" t="s">
        <v>11</v>
      </c>
      <c r="F1303" s="4">
        <f ca="1" t="shared" si="751"/>
        <v>153</v>
      </c>
      <c r="G1303" s="4">
        <f ca="1" t="shared" si="748"/>
        <v>168</v>
      </c>
      <c r="H1303" s="5">
        <f ca="1" t="shared" si="729"/>
        <v>0.910714285714286</v>
      </c>
    </row>
    <row r="1304" spans="1:8">
      <c r="A1304" s="2" t="s">
        <v>15</v>
      </c>
      <c r="B1304" s="2" t="s">
        <v>16</v>
      </c>
      <c r="C1304" s="2">
        <v>2016</v>
      </c>
      <c r="D1304" s="2">
        <v>9</v>
      </c>
      <c r="E1304" s="1" t="s">
        <v>12</v>
      </c>
      <c r="F1304" s="4">
        <f ca="1" t="shared" ref="F1304:F1306" si="752">RANDBETWEEN(40,80)</f>
        <v>54</v>
      </c>
      <c r="G1304" s="4">
        <f ca="1" t="shared" ref="G1304:G1306" si="753">RANDBETWEEN(40,80)</f>
        <v>63</v>
      </c>
      <c r="H1304" s="5">
        <f ca="1" t="shared" si="729"/>
        <v>0.857142857142857</v>
      </c>
    </row>
    <row r="1305" spans="1:8">
      <c r="A1305" s="2" t="s">
        <v>15</v>
      </c>
      <c r="B1305" s="2" t="s">
        <v>16</v>
      </c>
      <c r="C1305" s="2">
        <v>2016</v>
      </c>
      <c r="D1305" s="2">
        <v>9</v>
      </c>
      <c r="E1305" s="1" t="s">
        <v>13</v>
      </c>
      <c r="F1305" s="4">
        <f ca="1" t="shared" si="752"/>
        <v>77</v>
      </c>
      <c r="G1305" s="4">
        <f ca="1" t="shared" si="753"/>
        <v>68</v>
      </c>
      <c r="H1305" s="5">
        <f ca="1" t="shared" si="729"/>
        <v>1.13235294117647</v>
      </c>
    </row>
    <row r="1306" spans="1:8">
      <c r="A1306" s="2" t="s">
        <v>15</v>
      </c>
      <c r="B1306" s="2" t="s">
        <v>16</v>
      </c>
      <c r="C1306" s="2">
        <v>2016</v>
      </c>
      <c r="D1306" s="2">
        <v>9</v>
      </c>
      <c r="E1306" s="1" t="s">
        <v>14</v>
      </c>
      <c r="F1306" s="4">
        <f ca="1" t="shared" si="752"/>
        <v>59</v>
      </c>
      <c r="G1306" s="4">
        <f ca="1" t="shared" si="753"/>
        <v>49</v>
      </c>
      <c r="H1306" s="5">
        <f ca="1" t="shared" si="729"/>
        <v>1.20408163265306</v>
      </c>
    </row>
    <row r="1307" spans="1:8">
      <c r="A1307" s="2" t="s">
        <v>15</v>
      </c>
      <c r="B1307" s="2" t="s">
        <v>16</v>
      </c>
      <c r="C1307" s="2">
        <v>2016</v>
      </c>
      <c r="D1307" s="2">
        <v>10</v>
      </c>
      <c r="E1307" s="1" t="s">
        <v>10</v>
      </c>
      <c r="F1307" s="4">
        <f ca="1" t="shared" si="751"/>
        <v>160</v>
      </c>
      <c r="G1307" s="4">
        <f ca="1" t="shared" ref="G1307:G1313" si="754">RANDBETWEEN(100,200)</f>
        <v>116</v>
      </c>
      <c r="H1307" s="5">
        <f ca="1" t="shared" si="729"/>
        <v>1.37931034482759</v>
      </c>
    </row>
    <row r="1308" spans="1:8">
      <c r="A1308" s="2" t="s">
        <v>15</v>
      </c>
      <c r="B1308" s="2" t="s">
        <v>16</v>
      </c>
      <c r="C1308" s="2">
        <v>2016</v>
      </c>
      <c r="D1308" s="2">
        <v>10</v>
      </c>
      <c r="E1308" s="1" t="s">
        <v>11</v>
      </c>
      <c r="F1308" s="4">
        <f ca="1" t="shared" si="751"/>
        <v>125</v>
      </c>
      <c r="G1308" s="4">
        <f ca="1" t="shared" si="754"/>
        <v>105</v>
      </c>
      <c r="H1308" s="5">
        <f ca="1" t="shared" si="729"/>
        <v>1.19047619047619</v>
      </c>
    </row>
    <row r="1309" spans="1:8">
      <c r="A1309" s="2" t="s">
        <v>15</v>
      </c>
      <c r="B1309" s="2" t="s">
        <v>16</v>
      </c>
      <c r="C1309" s="2">
        <v>2016</v>
      </c>
      <c r="D1309" s="2">
        <v>10</v>
      </c>
      <c r="E1309" s="1" t="s">
        <v>12</v>
      </c>
      <c r="F1309" s="4">
        <f ca="1" t="shared" ref="F1309:F1311" si="755">RANDBETWEEN(40,80)</f>
        <v>40</v>
      </c>
      <c r="G1309" s="4">
        <f ca="1" t="shared" ref="G1309:G1311" si="756">RANDBETWEEN(40,80)</f>
        <v>55</v>
      </c>
      <c r="H1309" s="5">
        <f ca="1" t="shared" si="729"/>
        <v>0.727272727272727</v>
      </c>
    </row>
    <row r="1310" spans="1:8">
      <c r="A1310" s="2" t="s">
        <v>15</v>
      </c>
      <c r="B1310" s="2" t="s">
        <v>16</v>
      </c>
      <c r="C1310" s="2">
        <v>2016</v>
      </c>
      <c r="D1310" s="2">
        <v>10</v>
      </c>
      <c r="E1310" s="1" t="s">
        <v>13</v>
      </c>
      <c r="F1310" s="4">
        <f ca="1" t="shared" si="755"/>
        <v>60</v>
      </c>
      <c r="G1310" s="4">
        <f ca="1" t="shared" si="756"/>
        <v>76</v>
      </c>
      <c r="H1310" s="5">
        <f ca="1" t="shared" si="729"/>
        <v>0.789473684210526</v>
      </c>
    </row>
    <row r="1311" spans="1:8">
      <c r="A1311" s="2" t="s">
        <v>15</v>
      </c>
      <c r="B1311" s="2" t="s">
        <v>16</v>
      </c>
      <c r="C1311" s="2">
        <v>2016</v>
      </c>
      <c r="D1311" s="2">
        <v>10</v>
      </c>
      <c r="E1311" s="1" t="s">
        <v>14</v>
      </c>
      <c r="F1311" s="4">
        <f ca="1" t="shared" si="755"/>
        <v>41</v>
      </c>
      <c r="G1311" s="4">
        <f ca="1" t="shared" si="756"/>
        <v>43</v>
      </c>
      <c r="H1311" s="5">
        <f ca="1" t="shared" si="729"/>
        <v>0.953488372093023</v>
      </c>
    </row>
    <row r="1312" spans="1:8">
      <c r="A1312" s="2" t="s">
        <v>15</v>
      </c>
      <c r="B1312" s="2" t="s">
        <v>16</v>
      </c>
      <c r="C1312" s="2">
        <v>2016</v>
      </c>
      <c r="D1312" s="2">
        <v>11</v>
      </c>
      <c r="E1312" s="1" t="s">
        <v>10</v>
      </c>
      <c r="F1312" s="4">
        <f ca="1" t="shared" ref="F1312:F1318" si="757">RANDBETWEEN(100,200)</f>
        <v>123</v>
      </c>
      <c r="G1312" s="4">
        <f ca="1" t="shared" si="754"/>
        <v>141</v>
      </c>
      <c r="H1312" s="5">
        <f ca="1" t="shared" si="729"/>
        <v>0.872340425531915</v>
      </c>
    </row>
    <row r="1313" spans="1:8">
      <c r="A1313" s="2" t="s">
        <v>15</v>
      </c>
      <c r="B1313" s="2" t="s">
        <v>16</v>
      </c>
      <c r="C1313" s="2">
        <v>2016</v>
      </c>
      <c r="D1313" s="2">
        <v>11</v>
      </c>
      <c r="E1313" s="1" t="s">
        <v>11</v>
      </c>
      <c r="F1313" s="4">
        <f ca="1" t="shared" si="757"/>
        <v>156</v>
      </c>
      <c r="G1313" s="4">
        <f ca="1" t="shared" si="754"/>
        <v>181</v>
      </c>
      <c r="H1313" s="5">
        <f ca="1" t="shared" si="729"/>
        <v>0.861878453038674</v>
      </c>
    </row>
    <row r="1314" spans="1:8">
      <c r="A1314" s="2" t="s">
        <v>15</v>
      </c>
      <c r="B1314" s="2" t="s">
        <v>16</v>
      </c>
      <c r="C1314" s="2">
        <v>2016</v>
      </c>
      <c r="D1314" s="2">
        <v>11</v>
      </c>
      <c r="E1314" s="1" t="s">
        <v>12</v>
      </c>
      <c r="F1314" s="4">
        <f ca="1" t="shared" ref="F1314:F1316" si="758">RANDBETWEEN(40,80)</f>
        <v>73</v>
      </c>
      <c r="G1314" s="4">
        <f ca="1" t="shared" ref="G1314:G1316" si="759">RANDBETWEEN(40,80)</f>
        <v>54</v>
      </c>
      <c r="H1314" s="5">
        <f ca="1" t="shared" si="729"/>
        <v>1.35185185185185</v>
      </c>
    </row>
    <row r="1315" spans="1:8">
      <c r="A1315" s="2" t="s">
        <v>15</v>
      </c>
      <c r="B1315" s="2" t="s">
        <v>16</v>
      </c>
      <c r="C1315" s="2">
        <v>2016</v>
      </c>
      <c r="D1315" s="2">
        <v>11</v>
      </c>
      <c r="E1315" s="1" t="s">
        <v>13</v>
      </c>
      <c r="F1315" s="4">
        <f ca="1" t="shared" si="758"/>
        <v>64</v>
      </c>
      <c r="G1315" s="4">
        <f ca="1" t="shared" si="759"/>
        <v>78</v>
      </c>
      <c r="H1315" s="5">
        <f ca="1" t="shared" si="729"/>
        <v>0.82051282051282</v>
      </c>
    </row>
    <row r="1316" spans="1:8">
      <c r="A1316" s="2" t="s">
        <v>15</v>
      </c>
      <c r="B1316" s="2" t="s">
        <v>16</v>
      </c>
      <c r="C1316" s="2">
        <v>2016</v>
      </c>
      <c r="D1316" s="2">
        <v>11</v>
      </c>
      <c r="E1316" s="1" t="s">
        <v>14</v>
      </c>
      <c r="F1316" s="4">
        <f ca="1" t="shared" si="758"/>
        <v>42</v>
      </c>
      <c r="G1316" s="4">
        <f ca="1" t="shared" si="759"/>
        <v>50</v>
      </c>
      <c r="H1316" s="5">
        <f ca="1" t="shared" si="729"/>
        <v>0.84</v>
      </c>
    </row>
    <row r="1317" spans="1:8">
      <c r="A1317" s="2" t="s">
        <v>15</v>
      </c>
      <c r="B1317" s="2" t="s">
        <v>16</v>
      </c>
      <c r="C1317" s="2">
        <v>2016</v>
      </c>
      <c r="D1317" s="2">
        <v>12</v>
      </c>
      <c r="E1317" s="1" t="s">
        <v>10</v>
      </c>
      <c r="F1317" s="4">
        <f ca="1" t="shared" si="757"/>
        <v>127</v>
      </c>
      <c r="G1317" s="4">
        <f ca="1" t="shared" ref="G1317:G1323" si="760">RANDBETWEEN(100,200)</f>
        <v>184</v>
      </c>
      <c r="H1317" s="5">
        <f ca="1" t="shared" si="729"/>
        <v>0.690217391304348</v>
      </c>
    </row>
    <row r="1318" spans="1:8">
      <c r="A1318" s="2" t="s">
        <v>15</v>
      </c>
      <c r="B1318" s="2" t="s">
        <v>16</v>
      </c>
      <c r="C1318" s="2">
        <v>2016</v>
      </c>
      <c r="D1318" s="2">
        <v>12</v>
      </c>
      <c r="E1318" s="1" t="s">
        <v>11</v>
      </c>
      <c r="F1318" s="4">
        <f ca="1" t="shared" si="757"/>
        <v>103</v>
      </c>
      <c r="G1318" s="4">
        <f ca="1" t="shared" si="760"/>
        <v>148</v>
      </c>
      <c r="H1318" s="5">
        <f ca="1" t="shared" si="729"/>
        <v>0.695945945945946</v>
      </c>
    </row>
    <row r="1319" spans="1:8">
      <c r="A1319" s="2" t="s">
        <v>15</v>
      </c>
      <c r="B1319" s="2" t="s">
        <v>16</v>
      </c>
      <c r="C1319" s="2">
        <v>2016</v>
      </c>
      <c r="D1319" s="2">
        <v>12</v>
      </c>
      <c r="E1319" s="1" t="s">
        <v>12</v>
      </c>
      <c r="F1319" s="4">
        <f ca="1" t="shared" ref="F1319:F1321" si="761">RANDBETWEEN(40,80)</f>
        <v>79</v>
      </c>
      <c r="G1319" s="4">
        <f ca="1" t="shared" ref="G1319:G1321" si="762">RANDBETWEEN(40,80)</f>
        <v>49</v>
      </c>
      <c r="H1319" s="5">
        <f ca="1" t="shared" si="729"/>
        <v>1.61224489795918</v>
      </c>
    </row>
    <row r="1320" spans="1:8">
      <c r="A1320" s="2" t="s">
        <v>15</v>
      </c>
      <c r="B1320" s="2" t="s">
        <v>16</v>
      </c>
      <c r="C1320" s="2">
        <v>2016</v>
      </c>
      <c r="D1320" s="2">
        <v>12</v>
      </c>
      <c r="E1320" s="1" t="s">
        <v>13</v>
      </c>
      <c r="F1320" s="4">
        <f ca="1" t="shared" si="761"/>
        <v>75</v>
      </c>
      <c r="G1320" s="4">
        <f ca="1" t="shared" si="762"/>
        <v>48</v>
      </c>
      <c r="H1320" s="5">
        <f ca="1" t="shared" si="729"/>
        <v>1.5625</v>
      </c>
    </row>
    <row r="1321" spans="1:8">
      <c r="A1321" s="2" t="s">
        <v>15</v>
      </c>
      <c r="B1321" s="2" t="s">
        <v>16</v>
      </c>
      <c r="C1321" s="2">
        <v>2016</v>
      </c>
      <c r="D1321" s="2">
        <v>12</v>
      </c>
      <c r="E1321" s="1" t="s">
        <v>14</v>
      </c>
      <c r="F1321" s="4">
        <f ca="1" t="shared" si="761"/>
        <v>72</v>
      </c>
      <c r="G1321" s="4">
        <f ca="1" t="shared" si="762"/>
        <v>72</v>
      </c>
      <c r="H1321" s="5">
        <f ca="1" t="shared" si="729"/>
        <v>1</v>
      </c>
    </row>
    <row r="1322" spans="1:8">
      <c r="A1322" s="2" t="s">
        <v>17</v>
      </c>
      <c r="B1322" s="2" t="s">
        <v>18</v>
      </c>
      <c r="C1322" s="2">
        <v>2016</v>
      </c>
      <c r="D1322" s="2">
        <v>1</v>
      </c>
      <c r="E1322" s="1" t="s">
        <v>10</v>
      </c>
      <c r="F1322" s="4">
        <f ca="1" t="shared" ref="F1322:F1328" si="763">RANDBETWEEN(100,200)</f>
        <v>138</v>
      </c>
      <c r="G1322" s="4">
        <f ca="1" t="shared" si="760"/>
        <v>163</v>
      </c>
      <c r="H1322" s="5">
        <f ca="1" t="shared" si="729"/>
        <v>0.846625766871166</v>
      </c>
    </row>
    <row r="1323" spans="1:8">
      <c r="A1323" s="2" t="s">
        <v>17</v>
      </c>
      <c r="B1323" s="2" t="s">
        <v>18</v>
      </c>
      <c r="C1323" s="2">
        <v>2016</v>
      </c>
      <c r="D1323" s="2">
        <v>1</v>
      </c>
      <c r="E1323" s="1" t="s">
        <v>11</v>
      </c>
      <c r="F1323" s="4">
        <f ca="1" t="shared" si="763"/>
        <v>154</v>
      </c>
      <c r="G1323" s="4">
        <f ca="1" t="shared" si="760"/>
        <v>160</v>
      </c>
      <c r="H1323" s="5">
        <f ca="1" t="shared" si="729"/>
        <v>0.9625</v>
      </c>
    </row>
    <row r="1324" spans="1:8">
      <c r="A1324" s="2" t="s">
        <v>17</v>
      </c>
      <c r="B1324" s="2" t="s">
        <v>18</v>
      </c>
      <c r="C1324" s="2">
        <v>2016</v>
      </c>
      <c r="D1324" s="2">
        <v>1</v>
      </c>
      <c r="E1324" s="1" t="s">
        <v>12</v>
      </c>
      <c r="F1324" s="4">
        <f ca="1" t="shared" ref="F1324:F1326" si="764">RANDBETWEEN(40,80)</f>
        <v>65</v>
      </c>
      <c r="G1324" s="4">
        <f ca="1" t="shared" ref="G1324:G1326" si="765">RANDBETWEEN(40,80)</f>
        <v>53</v>
      </c>
      <c r="H1324" s="5">
        <f ca="1" t="shared" si="729"/>
        <v>1.22641509433962</v>
      </c>
    </row>
    <row r="1325" spans="1:8">
      <c r="A1325" s="2" t="s">
        <v>17</v>
      </c>
      <c r="B1325" s="2" t="s">
        <v>18</v>
      </c>
      <c r="C1325" s="2">
        <v>2016</v>
      </c>
      <c r="D1325" s="2">
        <v>1</v>
      </c>
      <c r="E1325" s="1" t="s">
        <v>13</v>
      </c>
      <c r="F1325" s="4">
        <f ca="1" t="shared" si="764"/>
        <v>66</v>
      </c>
      <c r="G1325" s="4">
        <f ca="1" t="shared" si="765"/>
        <v>62</v>
      </c>
      <c r="H1325" s="5">
        <f ca="1" t="shared" si="729"/>
        <v>1.06451612903226</v>
      </c>
    </row>
    <row r="1326" spans="1:8">
      <c r="A1326" s="2" t="s">
        <v>17</v>
      </c>
      <c r="B1326" s="2" t="s">
        <v>18</v>
      </c>
      <c r="C1326" s="2">
        <v>2016</v>
      </c>
      <c r="D1326" s="2">
        <v>1</v>
      </c>
      <c r="E1326" s="1" t="s">
        <v>14</v>
      </c>
      <c r="F1326" s="4">
        <f ca="1" t="shared" si="764"/>
        <v>46</v>
      </c>
      <c r="G1326" s="4">
        <f ca="1" t="shared" si="765"/>
        <v>70</v>
      </c>
      <c r="H1326" s="5">
        <f ca="1" t="shared" si="729"/>
        <v>0.657142857142857</v>
      </c>
    </row>
    <row r="1327" spans="1:8">
      <c r="A1327" s="2" t="s">
        <v>17</v>
      </c>
      <c r="B1327" s="2" t="s">
        <v>18</v>
      </c>
      <c r="C1327" s="2">
        <v>2016</v>
      </c>
      <c r="D1327" s="2">
        <v>2</v>
      </c>
      <c r="E1327" s="1" t="s">
        <v>10</v>
      </c>
      <c r="F1327" s="4">
        <f ca="1" t="shared" si="763"/>
        <v>162</v>
      </c>
      <c r="G1327" s="4">
        <f ca="1" t="shared" ref="G1327:G1333" si="766">RANDBETWEEN(100,200)</f>
        <v>124</v>
      </c>
      <c r="H1327" s="5">
        <f ca="1" t="shared" si="729"/>
        <v>1.30645161290323</v>
      </c>
    </row>
    <row r="1328" spans="1:8">
      <c r="A1328" s="2" t="s">
        <v>17</v>
      </c>
      <c r="B1328" s="2" t="s">
        <v>18</v>
      </c>
      <c r="C1328" s="2">
        <v>2016</v>
      </c>
      <c r="D1328" s="2">
        <v>2</v>
      </c>
      <c r="E1328" s="1" t="s">
        <v>11</v>
      </c>
      <c r="F1328" s="4">
        <f ca="1" t="shared" si="763"/>
        <v>183</v>
      </c>
      <c r="G1328" s="4">
        <f ca="1" t="shared" si="766"/>
        <v>101</v>
      </c>
      <c r="H1328" s="5">
        <f ca="1" t="shared" si="729"/>
        <v>1.81188118811881</v>
      </c>
    </row>
    <row r="1329" spans="1:8">
      <c r="A1329" s="2" t="s">
        <v>17</v>
      </c>
      <c r="B1329" s="2" t="s">
        <v>18</v>
      </c>
      <c r="C1329" s="2">
        <v>2016</v>
      </c>
      <c r="D1329" s="2">
        <v>2</v>
      </c>
      <c r="E1329" s="1" t="s">
        <v>12</v>
      </c>
      <c r="F1329" s="4">
        <f ca="1" t="shared" ref="F1329:F1331" si="767">RANDBETWEEN(40,80)</f>
        <v>65</v>
      </c>
      <c r="G1329" s="4">
        <f ca="1" t="shared" ref="G1329:G1331" si="768">RANDBETWEEN(40,80)</f>
        <v>80</v>
      </c>
      <c r="H1329" s="5">
        <f ca="1" t="shared" si="729"/>
        <v>0.8125</v>
      </c>
    </row>
    <row r="1330" spans="1:8">
      <c r="A1330" s="2" t="s">
        <v>17</v>
      </c>
      <c r="B1330" s="2" t="s">
        <v>18</v>
      </c>
      <c r="C1330" s="2">
        <v>2016</v>
      </c>
      <c r="D1330" s="2">
        <v>2</v>
      </c>
      <c r="E1330" s="1" t="s">
        <v>13</v>
      </c>
      <c r="F1330" s="4">
        <f ca="1" t="shared" si="767"/>
        <v>63</v>
      </c>
      <c r="G1330" s="4">
        <f ca="1" t="shared" si="768"/>
        <v>72</v>
      </c>
      <c r="H1330" s="5">
        <f ca="1" t="shared" ref="H1330:H1393" si="769">F1330/G1330</f>
        <v>0.875</v>
      </c>
    </row>
    <row r="1331" spans="1:8">
      <c r="A1331" s="2" t="s">
        <v>17</v>
      </c>
      <c r="B1331" s="2" t="s">
        <v>18</v>
      </c>
      <c r="C1331" s="2">
        <v>2016</v>
      </c>
      <c r="D1331" s="2">
        <v>2</v>
      </c>
      <c r="E1331" s="1" t="s">
        <v>14</v>
      </c>
      <c r="F1331" s="4">
        <f ca="1" t="shared" si="767"/>
        <v>73</v>
      </c>
      <c r="G1331" s="4">
        <f ca="1" t="shared" si="768"/>
        <v>51</v>
      </c>
      <c r="H1331" s="5">
        <f ca="1" t="shared" si="769"/>
        <v>1.43137254901961</v>
      </c>
    </row>
    <row r="1332" spans="1:8">
      <c r="A1332" s="2" t="s">
        <v>17</v>
      </c>
      <c r="B1332" s="2" t="s">
        <v>18</v>
      </c>
      <c r="C1332" s="2">
        <v>2016</v>
      </c>
      <c r="D1332" s="2">
        <v>3</v>
      </c>
      <c r="E1332" s="1" t="s">
        <v>10</v>
      </c>
      <c r="F1332" s="4">
        <f ca="1" t="shared" ref="F1332:F1338" si="770">RANDBETWEEN(100,200)</f>
        <v>113</v>
      </c>
      <c r="G1332" s="4">
        <f ca="1" t="shared" si="766"/>
        <v>185</v>
      </c>
      <c r="H1332" s="5">
        <f ca="1" t="shared" si="769"/>
        <v>0.610810810810811</v>
      </c>
    </row>
    <row r="1333" spans="1:8">
      <c r="A1333" s="2" t="s">
        <v>17</v>
      </c>
      <c r="B1333" s="2" t="s">
        <v>18</v>
      </c>
      <c r="C1333" s="2">
        <v>2016</v>
      </c>
      <c r="D1333" s="2">
        <v>3</v>
      </c>
      <c r="E1333" s="1" t="s">
        <v>11</v>
      </c>
      <c r="F1333" s="4">
        <f ca="1" t="shared" si="770"/>
        <v>164</v>
      </c>
      <c r="G1333" s="4">
        <f ca="1" t="shared" si="766"/>
        <v>161</v>
      </c>
      <c r="H1333" s="5">
        <f ca="1" t="shared" si="769"/>
        <v>1.01863354037267</v>
      </c>
    </row>
    <row r="1334" spans="1:8">
      <c r="A1334" s="2" t="s">
        <v>17</v>
      </c>
      <c r="B1334" s="2" t="s">
        <v>18</v>
      </c>
      <c r="C1334" s="2">
        <v>2016</v>
      </c>
      <c r="D1334" s="2">
        <v>3</v>
      </c>
      <c r="E1334" s="1" t="s">
        <v>12</v>
      </c>
      <c r="F1334" s="4">
        <f ca="1" t="shared" ref="F1334:F1336" si="771">RANDBETWEEN(40,80)</f>
        <v>77</v>
      </c>
      <c r="G1334" s="4">
        <f ca="1" t="shared" ref="G1334:G1336" si="772">RANDBETWEEN(40,80)</f>
        <v>50</v>
      </c>
      <c r="H1334" s="5">
        <f ca="1" t="shared" si="769"/>
        <v>1.54</v>
      </c>
    </row>
    <row r="1335" spans="1:8">
      <c r="A1335" s="2" t="s">
        <v>17</v>
      </c>
      <c r="B1335" s="2" t="s">
        <v>18</v>
      </c>
      <c r="C1335" s="2">
        <v>2016</v>
      </c>
      <c r="D1335" s="2">
        <v>3</v>
      </c>
      <c r="E1335" s="1" t="s">
        <v>13</v>
      </c>
      <c r="F1335" s="4">
        <f ca="1" t="shared" si="771"/>
        <v>47</v>
      </c>
      <c r="G1335" s="4">
        <f ca="1" t="shared" si="772"/>
        <v>74</v>
      </c>
      <c r="H1335" s="5">
        <f ca="1" t="shared" si="769"/>
        <v>0.635135135135135</v>
      </c>
    </row>
    <row r="1336" spans="1:8">
      <c r="A1336" s="2" t="s">
        <v>17</v>
      </c>
      <c r="B1336" s="2" t="s">
        <v>18</v>
      </c>
      <c r="C1336" s="2">
        <v>2016</v>
      </c>
      <c r="D1336" s="2">
        <v>3</v>
      </c>
      <c r="E1336" s="1" t="s">
        <v>14</v>
      </c>
      <c r="F1336" s="4">
        <f ca="1" t="shared" si="771"/>
        <v>62</v>
      </c>
      <c r="G1336" s="4">
        <f ca="1" t="shared" si="772"/>
        <v>73</v>
      </c>
      <c r="H1336" s="5">
        <f ca="1" t="shared" si="769"/>
        <v>0.849315068493151</v>
      </c>
    </row>
    <row r="1337" spans="1:8">
      <c r="A1337" s="2" t="s">
        <v>17</v>
      </c>
      <c r="B1337" s="2" t="s">
        <v>18</v>
      </c>
      <c r="C1337" s="2">
        <v>2016</v>
      </c>
      <c r="D1337" s="2">
        <v>4</v>
      </c>
      <c r="E1337" s="1" t="s">
        <v>10</v>
      </c>
      <c r="F1337" s="4">
        <f ca="1" t="shared" si="770"/>
        <v>106</v>
      </c>
      <c r="G1337" s="4">
        <f ca="1" t="shared" ref="G1337:G1343" si="773">RANDBETWEEN(100,200)</f>
        <v>192</v>
      </c>
      <c r="H1337" s="5">
        <f ca="1" t="shared" si="769"/>
        <v>0.552083333333333</v>
      </c>
    </row>
    <row r="1338" spans="1:8">
      <c r="A1338" s="2" t="s">
        <v>17</v>
      </c>
      <c r="B1338" s="2" t="s">
        <v>18</v>
      </c>
      <c r="C1338" s="2">
        <v>2016</v>
      </c>
      <c r="D1338" s="2">
        <v>4</v>
      </c>
      <c r="E1338" s="1" t="s">
        <v>11</v>
      </c>
      <c r="F1338" s="4">
        <f ca="1" t="shared" si="770"/>
        <v>126</v>
      </c>
      <c r="G1338" s="4">
        <f ca="1" t="shared" si="773"/>
        <v>198</v>
      </c>
      <c r="H1338" s="5">
        <f ca="1" t="shared" si="769"/>
        <v>0.636363636363636</v>
      </c>
    </row>
    <row r="1339" spans="1:8">
      <c r="A1339" s="2" t="s">
        <v>17</v>
      </c>
      <c r="B1339" s="2" t="s">
        <v>18</v>
      </c>
      <c r="C1339" s="2">
        <v>2016</v>
      </c>
      <c r="D1339" s="2">
        <v>4</v>
      </c>
      <c r="E1339" s="1" t="s">
        <v>12</v>
      </c>
      <c r="F1339" s="4">
        <f ca="1" t="shared" ref="F1339:F1341" si="774">RANDBETWEEN(40,80)</f>
        <v>45</v>
      </c>
      <c r="G1339" s="4">
        <f ca="1" t="shared" ref="G1339:G1341" si="775">RANDBETWEEN(40,80)</f>
        <v>57</v>
      </c>
      <c r="H1339" s="5">
        <f ca="1" t="shared" si="769"/>
        <v>0.789473684210526</v>
      </c>
    </row>
    <row r="1340" spans="1:8">
      <c r="A1340" s="2" t="s">
        <v>17</v>
      </c>
      <c r="B1340" s="2" t="s">
        <v>18</v>
      </c>
      <c r="C1340" s="2">
        <v>2016</v>
      </c>
      <c r="D1340" s="2">
        <v>4</v>
      </c>
      <c r="E1340" s="1" t="s">
        <v>13</v>
      </c>
      <c r="F1340" s="4">
        <f ca="1" t="shared" si="774"/>
        <v>54</v>
      </c>
      <c r="G1340" s="4">
        <f ca="1" t="shared" si="775"/>
        <v>46</v>
      </c>
      <c r="H1340" s="5">
        <f ca="1" t="shared" si="769"/>
        <v>1.17391304347826</v>
      </c>
    </row>
    <row r="1341" spans="1:8">
      <c r="A1341" s="2" t="s">
        <v>17</v>
      </c>
      <c r="B1341" s="2" t="s">
        <v>18</v>
      </c>
      <c r="C1341" s="2">
        <v>2016</v>
      </c>
      <c r="D1341" s="2">
        <v>4</v>
      </c>
      <c r="E1341" s="1" t="s">
        <v>14</v>
      </c>
      <c r="F1341" s="4">
        <f ca="1" t="shared" si="774"/>
        <v>59</v>
      </c>
      <c r="G1341" s="4">
        <f ca="1" t="shared" si="775"/>
        <v>77</v>
      </c>
      <c r="H1341" s="5">
        <f ca="1" t="shared" si="769"/>
        <v>0.766233766233766</v>
      </c>
    </row>
    <row r="1342" spans="1:8">
      <c r="A1342" s="2" t="s">
        <v>17</v>
      </c>
      <c r="B1342" s="2" t="s">
        <v>18</v>
      </c>
      <c r="C1342" s="2">
        <v>2016</v>
      </c>
      <c r="D1342" s="2">
        <v>5</v>
      </c>
      <c r="E1342" s="1" t="s">
        <v>10</v>
      </c>
      <c r="F1342" s="4">
        <f ca="1" t="shared" ref="F1342:F1348" si="776">RANDBETWEEN(100,200)</f>
        <v>112</v>
      </c>
      <c r="G1342" s="4">
        <f ca="1" t="shared" si="773"/>
        <v>161</v>
      </c>
      <c r="H1342" s="5">
        <f ca="1" t="shared" si="769"/>
        <v>0.695652173913043</v>
      </c>
    </row>
    <row r="1343" spans="1:8">
      <c r="A1343" s="2" t="s">
        <v>17</v>
      </c>
      <c r="B1343" s="2" t="s">
        <v>18</v>
      </c>
      <c r="C1343" s="2">
        <v>2016</v>
      </c>
      <c r="D1343" s="2">
        <v>5</v>
      </c>
      <c r="E1343" s="1" t="s">
        <v>11</v>
      </c>
      <c r="F1343" s="4">
        <f ca="1" t="shared" si="776"/>
        <v>132</v>
      </c>
      <c r="G1343" s="4">
        <f ca="1" t="shared" si="773"/>
        <v>139</v>
      </c>
      <c r="H1343" s="5">
        <f ca="1" t="shared" si="769"/>
        <v>0.949640287769784</v>
      </c>
    </row>
    <row r="1344" spans="1:8">
      <c r="A1344" s="2" t="s">
        <v>17</v>
      </c>
      <c r="B1344" s="2" t="s">
        <v>18</v>
      </c>
      <c r="C1344" s="2">
        <v>2016</v>
      </c>
      <c r="D1344" s="2">
        <v>5</v>
      </c>
      <c r="E1344" s="1" t="s">
        <v>12</v>
      </c>
      <c r="F1344" s="4">
        <f ca="1" t="shared" ref="F1344:F1346" si="777">RANDBETWEEN(40,80)</f>
        <v>63</v>
      </c>
      <c r="G1344" s="4">
        <f ca="1" t="shared" ref="G1344:G1346" si="778">RANDBETWEEN(40,80)</f>
        <v>65</v>
      </c>
      <c r="H1344" s="5">
        <f ca="1" t="shared" si="769"/>
        <v>0.969230769230769</v>
      </c>
    </row>
    <row r="1345" spans="1:8">
      <c r="A1345" s="2" t="s">
        <v>17</v>
      </c>
      <c r="B1345" s="2" t="s">
        <v>18</v>
      </c>
      <c r="C1345" s="2">
        <v>2016</v>
      </c>
      <c r="D1345" s="2">
        <v>5</v>
      </c>
      <c r="E1345" s="1" t="s">
        <v>13</v>
      </c>
      <c r="F1345" s="4">
        <f ca="1" t="shared" si="777"/>
        <v>53</v>
      </c>
      <c r="G1345" s="4">
        <f ca="1" t="shared" si="778"/>
        <v>41</v>
      </c>
      <c r="H1345" s="5">
        <f ca="1" t="shared" si="769"/>
        <v>1.29268292682927</v>
      </c>
    </row>
    <row r="1346" spans="1:8">
      <c r="A1346" s="2" t="s">
        <v>17</v>
      </c>
      <c r="B1346" s="2" t="s">
        <v>18</v>
      </c>
      <c r="C1346" s="2">
        <v>2016</v>
      </c>
      <c r="D1346" s="2">
        <v>5</v>
      </c>
      <c r="E1346" s="1" t="s">
        <v>14</v>
      </c>
      <c r="F1346" s="4">
        <f ca="1" t="shared" si="777"/>
        <v>77</v>
      </c>
      <c r="G1346" s="4">
        <f ca="1" t="shared" si="778"/>
        <v>77</v>
      </c>
      <c r="H1346" s="5">
        <f ca="1" t="shared" si="769"/>
        <v>1</v>
      </c>
    </row>
    <row r="1347" spans="1:8">
      <c r="A1347" s="2" t="s">
        <v>17</v>
      </c>
      <c r="B1347" s="2" t="s">
        <v>18</v>
      </c>
      <c r="C1347" s="2">
        <v>2016</v>
      </c>
      <c r="D1347" s="2">
        <v>6</v>
      </c>
      <c r="E1347" s="1" t="s">
        <v>10</v>
      </c>
      <c r="F1347" s="4">
        <f ca="1" t="shared" si="776"/>
        <v>145</v>
      </c>
      <c r="G1347" s="4">
        <f ca="1" t="shared" ref="G1347:G1353" si="779">RANDBETWEEN(100,200)</f>
        <v>103</v>
      </c>
      <c r="H1347" s="5">
        <f ca="1" t="shared" si="769"/>
        <v>1.40776699029126</v>
      </c>
    </row>
    <row r="1348" spans="1:8">
      <c r="A1348" s="2" t="s">
        <v>17</v>
      </c>
      <c r="B1348" s="2" t="s">
        <v>18</v>
      </c>
      <c r="C1348" s="2">
        <v>2016</v>
      </c>
      <c r="D1348" s="2">
        <v>6</v>
      </c>
      <c r="E1348" s="1" t="s">
        <v>11</v>
      </c>
      <c r="F1348" s="4">
        <f ca="1" t="shared" si="776"/>
        <v>119</v>
      </c>
      <c r="G1348" s="4">
        <f ca="1" t="shared" si="779"/>
        <v>105</v>
      </c>
      <c r="H1348" s="5">
        <f ca="1" t="shared" si="769"/>
        <v>1.13333333333333</v>
      </c>
    </row>
    <row r="1349" spans="1:8">
      <c r="A1349" s="2" t="s">
        <v>17</v>
      </c>
      <c r="B1349" s="2" t="s">
        <v>18</v>
      </c>
      <c r="C1349" s="2">
        <v>2016</v>
      </c>
      <c r="D1349" s="2">
        <v>6</v>
      </c>
      <c r="E1349" s="1" t="s">
        <v>12</v>
      </c>
      <c r="F1349" s="4">
        <f ca="1" t="shared" ref="F1349:F1351" si="780">RANDBETWEEN(40,80)</f>
        <v>74</v>
      </c>
      <c r="G1349" s="4">
        <f ca="1" t="shared" ref="G1349:G1351" si="781">RANDBETWEEN(40,80)</f>
        <v>76</v>
      </c>
      <c r="H1349" s="5">
        <f ca="1" t="shared" si="769"/>
        <v>0.973684210526316</v>
      </c>
    </row>
    <row r="1350" spans="1:8">
      <c r="A1350" s="2" t="s">
        <v>17</v>
      </c>
      <c r="B1350" s="2" t="s">
        <v>18</v>
      </c>
      <c r="C1350" s="2">
        <v>2016</v>
      </c>
      <c r="D1350" s="2">
        <v>6</v>
      </c>
      <c r="E1350" s="1" t="s">
        <v>13</v>
      </c>
      <c r="F1350" s="4">
        <f ca="1" t="shared" si="780"/>
        <v>45</v>
      </c>
      <c r="G1350" s="4">
        <f ca="1" t="shared" si="781"/>
        <v>70</v>
      </c>
      <c r="H1350" s="5">
        <f ca="1" t="shared" si="769"/>
        <v>0.642857142857143</v>
      </c>
    </row>
    <row r="1351" spans="1:8">
      <c r="A1351" s="2" t="s">
        <v>17</v>
      </c>
      <c r="B1351" s="2" t="s">
        <v>18</v>
      </c>
      <c r="C1351" s="2">
        <v>2016</v>
      </c>
      <c r="D1351" s="2">
        <v>6</v>
      </c>
      <c r="E1351" s="1" t="s">
        <v>14</v>
      </c>
      <c r="F1351" s="4">
        <f ca="1" t="shared" si="780"/>
        <v>64</v>
      </c>
      <c r="G1351" s="4">
        <f ca="1" t="shared" si="781"/>
        <v>53</v>
      </c>
      <c r="H1351" s="5">
        <f ca="1" t="shared" si="769"/>
        <v>1.20754716981132</v>
      </c>
    </row>
    <row r="1352" spans="1:8">
      <c r="A1352" s="2" t="s">
        <v>17</v>
      </c>
      <c r="B1352" s="2" t="s">
        <v>18</v>
      </c>
      <c r="C1352" s="2">
        <v>2016</v>
      </c>
      <c r="D1352" s="2">
        <v>7</v>
      </c>
      <c r="E1352" s="1" t="s">
        <v>10</v>
      </c>
      <c r="F1352" s="4">
        <f ca="1" t="shared" ref="F1352:F1358" si="782">RANDBETWEEN(100,200)</f>
        <v>196</v>
      </c>
      <c r="G1352" s="4">
        <f ca="1" t="shared" si="779"/>
        <v>154</v>
      </c>
      <c r="H1352" s="5">
        <f ca="1" t="shared" si="769"/>
        <v>1.27272727272727</v>
      </c>
    </row>
    <row r="1353" spans="1:8">
      <c r="A1353" s="2" t="s">
        <v>17</v>
      </c>
      <c r="B1353" s="2" t="s">
        <v>18</v>
      </c>
      <c r="C1353" s="2">
        <v>2016</v>
      </c>
      <c r="D1353" s="2">
        <v>7</v>
      </c>
      <c r="E1353" s="1" t="s">
        <v>11</v>
      </c>
      <c r="F1353" s="4">
        <f ca="1" t="shared" si="782"/>
        <v>124</v>
      </c>
      <c r="G1353" s="4">
        <f ca="1" t="shared" si="779"/>
        <v>105</v>
      </c>
      <c r="H1353" s="5">
        <f ca="1" t="shared" si="769"/>
        <v>1.18095238095238</v>
      </c>
    </row>
    <row r="1354" spans="1:8">
      <c r="A1354" s="2" t="s">
        <v>17</v>
      </c>
      <c r="B1354" s="2" t="s">
        <v>18</v>
      </c>
      <c r="C1354" s="2">
        <v>2016</v>
      </c>
      <c r="D1354" s="2">
        <v>7</v>
      </c>
      <c r="E1354" s="1" t="s">
        <v>12</v>
      </c>
      <c r="F1354" s="4">
        <f ca="1" t="shared" ref="F1354:F1356" si="783">RANDBETWEEN(40,80)</f>
        <v>69</v>
      </c>
      <c r="G1354" s="4">
        <f ca="1" t="shared" ref="G1354:G1356" si="784">RANDBETWEEN(40,80)</f>
        <v>57</v>
      </c>
      <c r="H1354" s="5">
        <f ca="1" t="shared" si="769"/>
        <v>1.21052631578947</v>
      </c>
    </row>
    <row r="1355" spans="1:8">
      <c r="A1355" s="2" t="s">
        <v>17</v>
      </c>
      <c r="B1355" s="2" t="s">
        <v>18</v>
      </c>
      <c r="C1355" s="2">
        <v>2016</v>
      </c>
      <c r="D1355" s="2">
        <v>7</v>
      </c>
      <c r="E1355" s="1" t="s">
        <v>13</v>
      </c>
      <c r="F1355" s="4">
        <f ca="1" t="shared" si="783"/>
        <v>47</v>
      </c>
      <c r="G1355" s="4">
        <f ca="1" t="shared" si="784"/>
        <v>65</v>
      </c>
      <c r="H1355" s="5">
        <f ca="1" t="shared" si="769"/>
        <v>0.723076923076923</v>
      </c>
    </row>
    <row r="1356" spans="1:8">
      <c r="A1356" s="2" t="s">
        <v>17</v>
      </c>
      <c r="B1356" s="2" t="s">
        <v>18</v>
      </c>
      <c r="C1356" s="2">
        <v>2016</v>
      </c>
      <c r="D1356" s="2">
        <v>7</v>
      </c>
      <c r="E1356" s="1" t="s">
        <v>14</v>
      </c>
      <c r="F1356" s="4">
        <f ca="1" t="shared" si="783"/>
        <v>45</v>
      </c>
      <c r="G1356" s="4">
        <f ca="1" t="shared" si="784"/>
        <v>40</v>
      </c>
      <c r="H1356" s="5">
        <f ca="1" t="shared" si="769"/>
        <v>1.125</v>
      </c>
    </row>
    <row r="1357" spans="1:8">
      <c r="A1357" s="2" t="s">
        <v>17</v>
      </c>
      <c r="B1357" s="2" t="s">
        <v>18</v>
      </c>
      <c r="C1357" s="2">
        <v>2016</v>
      </c>
      <c r="D1357" s="2">
        <v>8</v>
      </c>
      <c r="E1357" s="1" t="s">
        <v>10</v>
      </c>
      <c r="F1357" s="4">
        <f ca="1" t="shared" si="782"/>
        <v>163</v>
      </c>
      <c r="G1357" s="4">
        <f ca="1" t="shared" ref="G1357:G1363" si="785">RANDBETWEEN(100,200)</f>
        <v>184</v>
      </c>
      <c r="H1357" s="5">
        <f ca="1" t="shared" si="769"/>
        <v>0.885869565217391</v>
      </c>
    </row>
    <row r="1358" spans="1:8">
      <c r="A1358" s="2" t="s">
        <v>17</v>
      </c>
      <c r="B1358" s="2" t="s">
        <v>18</v>
      </c>
      <c r="C1358" s="2">
        <v>2016</v>
      </c>
      <c r="D1358" s="2">
        <v>8</v>
      </c>
      <c r="E1358" s="1" t="s">
        <v>11</v>
      </c>
      <c r="F1358" s="4">
        <f ca="1" t="shared" si="782"/>
        <v>157</v>
      </c>
      <c r="G1358" s="4">
        <f ca="1" t="shared" si="785"/>
        <v>165</v>
      </c>
      <c r="H1358" s="5">
        <f ca="1" t="shared" si="769"/>
        <v>0.951515151515152</v>
      </c>
    </row>
    <row r="1359" spans="1:8">
      <c r="A1359" s="2" t="s">
        <v>17</v>
      </c>
      <c r="B1359" s="2" t="s">
        <v>18</v>
      </c>
      <c r="C1359" s="2">
        <v>2016</v>
      </c>
      <c r="D1359" s="2">
        <v>8</v>
      </c>
      <c r="E1359" s="1" t="s">
        <v>12</v>
      </c>
      <c r="F1359" s="4">
        <f ca="1" t="shared" ref="F1359:F1361" si="786">RANDBETWEEN(40,80)</f>
        <v>76</v>
      </c>
      <c r="G1359" s="4">
        <f ca="1" t="shared" ref="G1359:G1361" si="787">RANDBETWEEN(40,80)</f>
        <v>64</v>
      </c>
      <c r="H1359" s="5">
        <f ca="1" t="shared" si="769"/>
        <v>1.1875</v>
      </c>
    </row>
    <row r="1360" spans="1:8">
      <c r="A1360" s="2" t="s">
        <v>17</v>
      </c>
      <c r="B1360" s="2" t="s">
        <v>18</v>
      </c>
      <c r="C1360" s="2">
        <v>2016</v>
      </c>
      <c r="D1360" s="2">
        <v>8</v>
      </c>
      <c r="E1360" s="1" t="s">
        <v>13</v>
      </c>
      <c r="F1360" s="4">
        <f ca="1" t="shared" si="786"/>
        <v>43</v>
      </c>
      <c r="G1360" s="4">
        <f ca="1" t="shared" si="787"/>
        <v>66</v>
      </c>
      <c r="H1360" s="5">
        <f ca="1" t="shared" si="769"/>
        <v>0.651515151515151</v>
      </c>
    </row>
    <row r="1361" spans="1:8">
      <c r="A1361" s="2" t="s">
        <v>17</v>
      </c>
      <c r="B1361" s="2" t="s">
        <v>18</v>
      </c>
      <c r="C1361" s="2">
        <v>2016</v>
      </c>
      <c r="D1361" s="2">
        <v>8</v>
      </c>
      <c r="E1361" s="1" t="s">
        <v>14</v>
      </c>
      <c r="F1361" s="4">
        <f ca="1" t="shared" si="786"/>
        <v>66</v>
      </c>
      <c r="G1361" s="4">
        <f ca="1" t="shared" si="787"/>
        <v>51</v>
      </c>
      <c r="H1361" s="5">
        <f ca="1" t="shared" si="769"/>
        <v>1.29411764705882</v>
      </c>
    </row>
    <row r="1362" spans="1:8">
      <c r="A1362" s="2" t="s">
        <v>17</v>
      </c>
      <c r="B1362" s="2" t="s">
        <v>18</v>
      </c>
      <c r="C1362" s="2">
        <v>2016</v>
      </c>
      <c r="D1362" s="2">
        <v>9</v>
      </c>
      <c r="E1362" s="1" t="s">
        <v>10</v>
      </c>
      <c r="F1362" s="4">
        <f ca="1" t="shared" ref="F1362:F1369" si="788">RANDBETWEEN(100,200)</f>
        <v>172</v>
      </c>
      <c r="G1362" s="4">
        <f ca="1" t="shared" si="785"/>
        <v>106</v>
      </c>
      <c r="H1362" s="5">
        <f ca="1" t="shared" si="769"/>
        <v>1.62264150943396</v>
      </c>
    </row>
    <row r="1363" spans="1:8">
      <c r="A1363" s="2" t="s">
        <v>17</v>
      </c>
      <c r="B1363" s="2" t="s">
        <v>18</v>
      </c>
      <c r="C1363" s="2">
        <v>2016</v>
      </c>
      <c r="D1363" s="2">
        <v>9</v>
      </c>
      <c r="E1363" s="1" t="s">
        <v>11</v>
      </c>
      <c r="F1363" s="4">
        <f ca="1" t="shared" si="788"/>
        <v>102</v>
      </c>
      <c r="G1363" s="4">
        <f ca="1" t="shared" si="785"/>
        <v>134</v>
      </c>
      <c r="H1363" s="5">
        <f ca="1" t="shared" si="769"/>
        <v>0.761194029850746</v>
      </c>
    </row>
    <row r="1364" spans="1:8">
      <c r="A1364" s="2" t="s">
        <v>17</v>
      </c>
      <c r="B1364" s="2" t="s">
        <v>18</v>
      </c>
      <c r="C1364" s="2">
        <v>2016</v>
      </c>
      <c r="D1364" s="2">
        <v>9</v>
      </c>
      <c r="E1364" s="1" t="s">
        <v>12</v>
      </c>
      <c r="F1364" s="4">
        <f ca="1" t="shared" ref="F1364:F1366" si="789">RANDBETWEEN(40,80)</f>
        <v>69</v>
      </c>
      <c r="G1364" s="4">
        <f ca="1" t="shared" ref="G1364:G1366" si="790">RANDBETWEEN(40,80)</f>
        <v>77</v>
      </c>
      <c r="H1364" s="5">
        <f ca="1" t="shared" si="769"/>
        <v>0.896103896103896</v>
      </c>
    </row>
    <row r="1365" spans="1:8">
      <c r="A1365" s="2" t="s">
        <v>17</v>
      </c>
      <c r="B1365" s="2" t="s">
        <v>18</v>
      </c>
      <c r="C1365" s="2">
        <v>2016</v>
      </c>
      <c r="D1365" s="2">
        <v>9</v>
      </c>
      <c r="E1365" s="1" t="s">
        <v>13</v>
      </c>
      <c r="F1365" s="4">
        <f ca="1" t="shared" si="789"/>
        <v>67</v>
      </c>
      <c r="G1365" s="4">
        <f ca="1" t="shared" si="790"/>
        <v>74</v>
      </c>
      <c r="H1365" s="5">
        <f ca="1" t="shared" si="769"/>
        <v>0.905405405405405</v>
      </c>
    </row>
    <row r="1366" spans="1:8">
      <c r="A1366" s="2" t="s">
        <v>17</v>
      </c>
      <c r="B1366" s="2" t="s">
        <v>18</v>
      </c>
      <c r="C1366" s="2">
        <v>2016</v>
      </c>
      <c r="D1366" s="2">
        <v>9</v>
      </c>
      <c r="E1366" s="1" t="s">
        <v>14</v>
      </c>
      <c r="F1366" s="4">
        <f ca="1" t="shared" si="789"/>
        <v>70</v>
      </c>
      <c r="G1366" s="4">
        <f ca="1" t="shared" si="790"/>
        <v>42</v>
      </c>
      <c r="H1366" s="5">
        <f ca="1" t="shared" si="769"/>
        <v>1.66666666666667</v>
      </c>
    </row>
    <row r="1367" spans="1:8">
      <c r="A1367" s="2" t="s">
        <v>17</v>
      </c>
      <c r="B1367" s="2" t="s">
        <v>18</v>
      </c>
      <c r="C1367" s="2">
        <v>2016</v>
      </c>
      <c r="D1367" s="2">
        <v>10</v>
      </c>
      <c r="E1367" s="1" t="s">
        <v>10</v>
      </c>
      <c r="F1367" s="4">
        <f ca="1" t="shared" si="788"/>
        <v>138</v>
      </c>
      <c r="G1367" s="4">
        <f ca="1" t="shared" ref="G1367:G1369" si="791">RANDBETWEEN(100,200)</f>
        <v>145</v>
      </c>
      <c r="H1367" s="5">
        <f ca="1" t="shared" si="769"/>
        <v>0.951724137931034</v>
      </c>
    </row>
    <row r="1368" spans="1:8">
      <c r="A1368" s="2" t="s">
        <v>17</v>
      </c>
      <c r="B1368" s="2" t="s">
        <v>18</v>
      </c>
      <c r="C1368" s="2">
        <v>2016</v>
      </c>
      <c r="D1368" s="2">
        <v>10</v>
      </c>
      <c r="E1368" s="1" t="s">
        <v>11</v>
      </c>
      <c r="F1368" s="4">
        <f ca="1" t="shared" si="788"/>
        <v>176</v>
      </c>
      <c r="G1368" s="4">
        <f ca="1" t="shared" si="791"/>
        <v>180</v>
      </c>
      <c r="H1368" s="5">
        <f ca="1" t="shared" si="769"/>
        <v>0.977777777777778</v>
      </c>
    </row>
    <row r="1369" spans="1:8">
      <c r="A1369" s="2" t="s">
        <v>17</v>
      </c>
      <c r="B1369" s="2" t="s">
        <v>18</v>
      </c>
      <c r="C1369" s="2">
        <v>2016</v>
      </c>
      <c r="D1369" s="2">
        <v>10</v>
      </c>
      <c r="E1369" s="1" t="s">
        <v>12</v>
      </c>
      <c r="F1369" s="4">
        <f ca="1" t="shared" si="788"/>
        <v>182</v>
      </c>
      <c r="G1369" s="4">
        <f ca="1" t="shared" si="791"/>
        <v>137</v>
      </c>
      <c r="H1369" s="5">
        <f ca="1" t="shared" si="769"/>
        <v>1.32846715328467</v>
      </c>
    </row>
    <row r="1370" spans="1:8">
      <c r="A1370" s="2" t="s">
        <v>17</v>
      </c>
      <c r="B1370" s="2" t="s">
        <v>18</v>
      </c>
      <c r="C1370" s="2">
        <v>2016</v>
      </c>
      <c r="D1370" s="2">
        <v>10</v>
      </c>
      <c r="E1370" s="1" t="s">
        <v>13</v>
      </c>
      <c r="F1370" s="4">
        <f ca="1" t="shared" ref="F1370:F1376" si="792">RANDBETWEEN(40,80)</f>
        <v>70</v>
      </c>
      <c r="G1370" s="4">
        <f ca="1" t="shared" ref="G1370:G1376" si="793">RANDBETWEEN(40,80)</f>
        <v>54</v>
      </c>
      <c r="H1370" s="5">
        <f ca="1" t="shared" si="769"/>
        <v>1.2962962962963</v>
      </c>
    </row>
    <row r="1371" spans="1:8">
      <c r="A1371" s="2" t="s">
        <v>17</v>
      </c>
      <c r="B1371" s="2" t="s">
        <v>18</v>
      </c>
      <c r="C1371" s="2">
        <v>2016</v>
      </c>
      <c r="D1371" s="2">
        <v>10</v>
      </c>
      <c r="E1371" s="1" t="s">
        <v>14</v>
      </c>
      <c r="F1371" s="4">
        <f ca="1" t="shared" si="792"/>
        <v>66</v>
      </c>
      <c r="G1371" s="4">
        <f ca="1" t="shared" si="793"/>
        <v>46</v>
      </c>
      <c r="H1371" s="5">
        <f ca="1" t="shared" si="769"/>
        <v>1.43478260869565</v>
      </c>
    </row>
    <row r="1372" spans="1:8">
      <c r="A1372" s="2" t="s">
        <v>17</v>
      </c>
      <c r="B1372" s="2" t="s">
        <v>18</v>
      </c>
      <c r="C1372" s="2">
        <v>2016</v>
      </c>
      <c r="D1372" s="2">
        <v>11</v>
      </c>
      <c r="E1372" s="1" t="s">
        <v>10</v>
      </c>
      <c r="F1372" s="4">
        <f ca="1" t="shared" ref="F1372:F1378" si="794">RANDBETWEEN(100,200)</f>
        <v>122</v>
      </c>
      <c r="G1372" s="4">
        <f ca="1" t="shared" ref="G1372:G1378" si="795">RANDBETWEEN(100,200)</f>
        <v>190</v>
      </c>
      <c r="H1372" s="5">
        <f ca="1" t="shared" si="769"/>
        <v>0.642105263157895</v>
      </c>
    </row>
    <row r="1373" spans="1:8">
      <c r="A1373" s="2" t="s">
        <v>17</v>
      </c>
      <c r="B1373" s="2" t="s">
        <v>18</v>
      </c>
      <c r="C1373" s="2">
        <v>2016</v>
      </c>
      <c r="D1373" s="2">
        <v>11</v>
      </c>
      <c r="E1373" s="1" t="s">
        <v>11</v>
      </c>
      <c r="F1373" s="4">
        <f ca="1" t="shared" si="794"/>
        <v>199</v>
      </c>
      <c r="G1373" s="4">
        <f ca="1" t="shared" si="795"/>
        <v>185</v>
      </c>
      <c r="H1373" s="5">
        <f ca="1" t="shared" si="769"/>
        <v>1.07567567567568</v>
      </c>
    </row>
    <row r="1374" spans="1:8">
      <c r="A1374" s="2" t="s">
        <v>17</v>
      </c>
      <c r="B1374" s="2" t="s">
        <v>18</v>
      </c>
      <c r="C1374" s="2">
        <v>2016</v>
      </c>
      <c r="D1374" s="2">
        <v>11</v>
      </c>
      <c r="E1374" s="1" t="s">
        <v>12</v>
      </c>
      <c r="F1374" s="4">
        <f ca="1" t="shared" si="792"/>
        <v>78</v>
      </c>
      <c r="G1374" s="4">
        <f ca="1" t="shared" si="793"/>
        <v>49</v>
      </c>
      <c r="H1374" s="5">
        <f ca="1" t="shared" si="769"/>
        <v>1.59183673469388</v>
      </c>
    </row>
    <row r="1375" spans="1:8">
      <c r="A1375" s="2" t="s">
        <v>17</v>
      </c>
      <c r="B1375" s="2" t="s">
        <v>18</v>
      </c>
      <c r="C1375" s="2">
        <v>2016</v>
      </c>
      <c r="D1375" s="2">
        <v>11</v>
      </c>
      <c r="E1375" s="1" t="s">
        <v>13</v>
      </c>
      <c r="F1375" s="4">
        <f ca="1" t="shared" si="792"/>
        <v>43</v>
      </c>
      <c r="G1375" s="4">
        <f ca="1" t="shared" si="793"/>
        <v>78</v>
      </c>
      <c r="H1375" s="5">
        <f ca="1" t="shared" si="769"/>
        <v>0.551282051282051</v>
      </c>
    </row>
    <row r="1376" spans="1:8">
      <c r="A1376" s="2" t="s">
        <v>17</v>
      </c>
      <c r="B1376" s="2" t="s">
        <v>18</v>
      </c>
      <c r="C1376" s="2">
        <v>2016</v>
      </c>
      <c r="D1376" s="2">
        <v>11</v>
      </c>
      <c r="E1376" s="1" t="s">
        <v>14</v>
      </c>
      <c r="F1376" s="4">
        <f ca="1" t="shared" si="792"/>
        <v>50</v>
      </c>
      <c r="G1376" s="4">
        <f ca="1" t="shared" si="793"/>
        <v>50</v>
      </c>
      <c r="H1376" s="5">
        <f ca="1" t="shared" si="769"/>
        <v>1</v>
      </c>
    </row>
    <row r="1377" spans="1:8">
      <c r="A1377" s="2" t="s">
        <v>17</v>
      </c>
      <c r="B1377" s="2" t="s">
        <v>18</v>
      </c>
      <c r="C1377" s="2">
        <v>2016</v>
      </c>
      <c r="D1377" s="2">
        <v>12</v>
      </c>
      <c r="E1377" s="1" t="s">
        <v>10</v>
      </c>
      <c r="F1377" s="4">
        <f ca="1" t="shared" si="794"/>
        <v>160</v>
      </c>
      <c r="G1377" s="4">
        <f ca="1" t="shared" si="795"/>
        <v>112</v>
      </c>
      <c r="H1377" s="5">
        <f ca="1" t="shared" si="769"/>
        <v>1.42857142857143</v>
      </c>
    </row>
    <row r="1378" spans="1:8">
      <c r="A1378" s="2" t="s">
        <v>17</v>
      </c>
      <c r="B1378" s="2" t="s">
        <v>18</v>
      </c>
      <c r="C1378" s="2">
        <v>2016</v>
      </c>
      <c r="D1378" s="2">
        <v>12</v>
      </c>
      <c r="E1378" s="1" t="s">
        <v>11</v>
      </c>
      <c r="F1378" s="4">
        <f ca="1" t="shared" si="794"/>
        <v>140</v>
      </c>
      <c r="G1378" s="4">
        <f ca="1" t="shared" si="795"/>
        <v>123</v>
      </c>
      <c r="H1378" s="5">
        <f ca="1" t="shared" si="769"/>
        <v>1.13821138211382</v>
      </c>
    </row>
    <row r="1379" spans="1:8">
      <c r="A1379" s="2" t="s">
        <v>17</v>
      </c>
      <c r="B1379" s="2" t="s">
        <v>18</v>
      </c>
      <c r="C1379" s="2">
        <v>2016</v>
      </c>
      <c r="D1379" s="2">
        <v>12</v>
      </c>
      <c r="E1379" s="1" t="s">
        <v>12</v>
      </c>
      <c r="F1379" s="4">
        <f ca="1" t="shared" ref="F1379:F1381" si="796">RANDBETWEEN(40,80)</f>
        <v>74</v>
      </c>
      <c r="G1379" s="4">
        <f ca="1" t="shared" ref="G1379:G1381" si="797">RANDBETWEEN(40,80)</f>
        <v>76</v>
      </c>
      <c r="H1379" s="5">
        <f ca="1" t="shared" si="769"/>
        <v>0.973684210526316</v>
      </c>
    </row>
    <row r="1380" spans="1:8">
      <c r="A1380" s="2" t="s">
        <v>17</v>
      </c>
      <c r="B1380" s="2" t="s">
        <v>18</v>
      </c>
      <c r="C1380" s="2">
        <v>2016</v>
      </c>
      <c r="D1380" s="2">
        <v>12</v>
      </c>
      <c r="E1380" s="1" t="s">
        <v>13</v>
      </c>
      <c r="F1380" s="4">
        <f ca="1" t="shared" si="796"/>
        <v>68</v>
      </c>
      <c r="G1380" s="4">
        <f ca="1" t="shared" si="797"/>
        <v>49</v>
      </c>
      <c r="H1380" s="5">
        <f ca="1" t="shared" si="769"/>
        <v>1.38775510204082</v>
      </c>
    </row>
    <row r="1381" spans="1:8">
      <c r="A1381" s="2" t="s">
        <v>17</v>
      </c>
      <c r="B1381" s="2" t="s">
        <v>18</v>
      </c>
      <c r="C1381" s="2">
        <v>2016</v>
      </c>
      <c r="D1381" s="2">
        <v>12</v>
      </c>
      <c r="E1381" s="1" t="s">
        <v>14</v>
      </c>
      <c r="F1381" s="4">
        <f ca="1" t="shared" si="796"/>
        <v>48</v>
      </c>
      <c r="G1381" s="4">
        <f ca="1" t="shared" si="797"/>
        <v>47</v>
      </c>
      <c r="H1381" s="5">
        <f ca="1" t="shared" si="769"/>
        <v>1.02127659574468</v>
      </c>
    </row>
    <row r="1382" spans="1:8">
      <c r="A1382" s="2" t="s">
        <v>17</v>
      </c>
      <c r="B1382" s="2" t="s">
        <v>19</v>
      </c>
      <c r="C1382" s="2">
        <v>2016</v>
      </c>
      <c r="D1382" s="2">
        <v>1</v>
      </c>
      <c r="E1382" s="1" t="s">
        <v>10</v>
      </c>
      <c r="F1382" s="4">
        <f ca="1" t="shared" ref="F1382:F1388" si="798">RANDBETWEEN(100,200)</f>
        <v>184</v>
      </c>
      <c r="G1382" s="4">
        <f ca="1" t="shared" ref="G1382:G1388" si="799">RANDBETWEEN(100,200)</f>
        <v>160</v>
      </c>
      <c r="H1382" s="5">
        <f ca="1" t="shared" si="769"/>
        <v>1.15</v>
      </c>
    </row>
    <row r="1383" spans="1:8">
      <c r="A1383" s="2" t="s">
        <v>17</v>
      </c>
      <c r="B1383" s="2" t="s">
        <v>19</v>
      </c>
      <c r="C1383" s="2">
        <v>2016</v>
      </c>
      <c r="D1383" s="2">
        <v>1</v>
      </c>
      <c r="E1383" s="1" t="s">
        <v>11</v>
      </c>
      <c r="F1383" s="4">
        <f ca="1" t="shared" si="798"/>
        <v>113</v>
      </c>
      <c r="G1383" s="4">
        <f ca="1" t="shared" si="799"/>
        <v>147</v>
      </c>
      <c r="H1383" s="5">
        <f ca="1" t="shared" si="769"/>
        <v>0.768707482993197</v>
      </c>
    </row>
    <row r="1384" spans="1:8">
      <c r="A1384" s="2" t="s">
        <v>17</v>
      </c>
      <c r="B1384" s="2" t="s">
        <v>19</v>
      </c>
      <c r="C1384" s="2">
        <v>2016</v>
      </c>
      <c r="D1384" s="2">
        <v>1</v>
      </c>
      <c r="E1384" s="1" t="s">
        <v>12</v>
      </c>
      <c r="F1384" s="4">
        <f ca="1" t="shared" ref="F1384:F1386" si="800">RANDBETWEEN(40,80)</f>
        <v>71</v>
      </c>
      <c r="G1384" s="4">
        <f ca="1" t="shared" ref="G1384:G1386" si="801">RANDBETWEEN(40,80)</f>
        <v>57</v>
      </c>
      <c r="H1384" s="5">
        <f ca="1" t="shared" si="769"/>
        <v>1.24561403508772</v>
      </c>
    </row>
    <row r="1385" spans="1:8">
      <c r="A1385" s="2" t="s">
        <v>17</v>
      </c>
      <c r="B1385" s="2" t="s">
        <v>19</v>
      </c>
      <c r="C1385" s="2">
        <v>2016</v>
      </c>
      <c r="D1385" s="2">
        <v>1</v>
      </c>
      <c r="E1385" s="1" t="s">
        <v>13</v>
      </c>
      <c r="F1385" s="4">
        <f ca="1" t="shared" si="800"/>
        <v>45</v>
      </c>
      <c r="G1385" s="4">
        <f ca="1" t="shared" si="801"/>
        <v>45</v>
      </c>
      <c r="H1385" s="5">
        <f ca="1" t="shared" si="769"/>
        <v>1</v>
      </c>
    </row>
    <row r="1386" spans="1:8">
      <c r="A1386" s="2" t="s">
        <v>17</v>
      </c>
      <c r="B1386" s="2" t="s">
        <v>19</v>
      </c>
      <c r="C1386" s="2">
        <v>2016</v>
      </c>
      <c r="D1386" s="2">
        <v>1</v>
      </c>
      <c r="E1386" s="1" t="s">
        <v>14</v>
      </c>
      <c r="F1386" s="4">
        <f ca="1" t="shared" si="800"/>
        <v>60</v>
      </c>
      <c r="G1386" s="4">
        <f ca="1" t="shared" si="801"/>
        <v>72</v>
      </c>
      <c r="H1386" s="5">
        <f ca="1" t="shared" si="769"/>
        <v>0.833333333333333</v>
      </c>
    </row>
    <row r="1387" spans="1:8">
      <c r="A1387" s="2" t="s">
        <v>17</v>
      </c>
      <c r="B1387" s="2" t="s">
        <v>19</v>
      </c>
      <c r="C1387" s="2">
        <v>2016</v>
      </c>
      <c r="D1387" s="2">
        <v>2</v>
      </c>
      <c r="E1387" s="1" t="s">
        <v>10</v>
      </c>
      <c r="F1387" s="4">
        <f ca="1" t="shared" si="798"/>
        <v>151</v>
      </c>
      <c r="G1387" s="4">
        <f ca="1" t="shared" si="799"/>
        <v>149</v>
      </c>
      <c r="H1387" s="5">
        <f ca="1" t="shared" si="769"/>
        <v>1.01342281879195</v>
      </c>
    </row>
    <row r="1388" spans="1:8">
      <c r="A1388" s="2" t="s">
        <v>17</v>
      </c>
      <c r="B1388" s="2" t="s">
        <v>19</v>
      </c>
      <c r="C1388" s="2">
        <v>2016</v>
      </c>
      <c r="D1388" s="2">
        <v>2</v>
      </c>
      <c r="E1388" s="1" t="s">
        <v>11</v>
      </c>
      <c r="F1388" s="4">
        <f ca="1" t="shared" si="798"/>
        <v>183</v>
      </c>
      <c r="G1388" s="4">
        <f ca="1" t="shared" si="799"/>
        <v>123</v>
      </c>
      <c r="H1388" s="5">
        <f ca="1" t="shared" si="769"/>
        <v>1.48780487804878</v>
      </c>
    </row>
    <row r="1389" spans="1:8">
      <c r="A1389" s="2" t="s">
        <v>17</v>
      </c>
      <c r="B1389" s="2" t="s">
        <v>19</v>
      </c>
      <c r="C1389" s="2">
        <v>2016</v>
      </c>
      <c r="D1389" s="2">
        <v>2</v>
      </c>
      <c r="E1389" s="1" t="s">
        <v>12</v>
      </c>
      <c r="F1389" s="4">
        <f ca="1" t="shared" ref="F1389:F1391" si="802">RANDBETWEEN(40,80)</f>
        <v>51</v>
      </c>
      <c r="G1389" s="4">
        <f ca="1" t="shared" ref="G1389:G1391" si="803">RANDBETWEEN(40,80)</f>
        <v>74</v>
      </c>
      <c r="H1389" s="5">
        <f ca="1" t="shared" si="769"/>
        <v>0.689189189189189</v>
      </c>
    </row>
    <row r="1390" spans="1:8">
      <c r="A1390" s="2" t="s">
        <v>17</v>
      </c>
      <c r="B1390" s="2" t="s">
        <v>19</v>
      </c>
      <c r="C1390" s="2">
        <v>2016</v>
      </c>
      <c r="D1390" s="2">
        <v>2</v>
      </c>
      <c r="E1390" s="1" t="s">
        <v>13</v>
      </c>
      <c r="F1390" s="4">
        <f ca="1" t="shared" si="802"/>
        <v>52</v>
      </c>
      <c r="G1390" s="4">
        <f ca="1" t="shared" si="803"/>
        <v>74</v>
      </c>
      <c r="H1390" s="5">
        <f ca="1" t="shared" si="769"/>
        <v>0.702702702702703</v>
      </c>
    </row>
    <row r="1391" spans="1:8">
      <c r="A1391" s="2" t="s">
        <v>17</v>
      </c>
      <c r="B1391" s="2" t="s">
        <v>19</v>
      </c>
      <c r="C1391" s="2">
        <v>2016</v>
      </c>
      <c r="D1391" s="2">
        <v>2</v>
      </c>
      <c r="E1391" s="1" t="s">
        <v>14</v>
      </c>
      <c r="F1391" s="4">
        <f ca="1" t="shared" si="802"/>
        <v>54</v>
      </c>
      <c r="G1391" s="4">
        <f ca="1" t="shared" si="803"/>
        <v>55</v>
      </c>
      <c r="H1391" s="5">
        <f ca="1" t="shared" si="769"/>
        <v>0.981818181818182</v>
      </c>
    </row>
    <row r="1392" spans="1:8">
      <c r="A1392" s="2" t="s">
        <v>17</v>
      </c>
      <c r="B1392" s="2" t="s">
        <v>19</v>
      </c>
      <c r="C1392" s="2">
        <v>2016</v>
      </c>
      <c r="D1392" s="2">
        <v>3</v>
      </c>
      <c r="E1392" s="1" t="s">
        <v>10</v>
      </c>
      <c r="F1392" s="4">
        <f ca="1" t="shared" ref="F1392:F1398" si="804">RANDBETWEEN(100,200)</f>
        <v>114</v>
      </c>
      <c r="G1392" s="4">
        <f ca="1" t="shared" ref="G1392:G1398" si="805">RANDBETWEEN(100,200)</f>
        <v>143</v>
      </c>
      <c r="H1392" s="5">
        <f ca="1" t="shared" si="769"/>
        <v>0.797202797202797</v>
      </c>
    </row>
    <row r="1393" spans="1:8">
      <c r="A1393" s="2" t="s">
        <v>17</v>
      </c>
      <c r="B1393" s="2" t="s">
        <v>19</v>
      </c>
      <c r="C1393" s="2">
        <v>2016</v>
      </c>
      <c r="D1393" s="2">
        <v>3</v>
      </c>
      <c r="E1393" s="1" t="s">
        <v>11</v>
      </c>
      <c r="F1393" s="4">
        <f ca="1" t="shared" si="804"/>
        <v>102</v>
      </c>
      <c r="G1393" s="4">
        <f ca="1" t="shared" si="805"/>
        <v>190</v>
      </c>
      <c r="H1393" s="5">
        <f ca="1" t="shared" si="769"/>
        <v>0.536842105263158</v>
      </c>
    </row>
    <row r="1394" spans="1:8">
      <c r="A1394" s="2" t="s">
        <v>17</v>
      </c>
      <c r="B1394" s="2" t="s">
        <v>19</v>
      </c>
      <c r="C1394" s="2">
        <v>2016</v>
      </c>
      <c r="D1394" s="2">
        <v>3</v>
      </c>
      <c r="E1394" s="1" t="s">
        <v>12</v>
      </c>
      <c r="F1394" s="4">
        <f ca="1" t="shared" ref="F1394:F1396" si="806">RANDBETWEEN(40,80)</f>
        <v>79</v>
      </c>
      <c r="G1394" s="4">
        <f ca="1" t="shared" ref="G1394:G1396" si="807">RANDBETWEEN(40,80)</f>
        <v>63</v>
      </c>
      <c r="H1394" s="5">
        <f ca="1" t="shared" ref="H1394:H1457" si="808">F1394/G1394</f>
        <v>1.25396825396825</v>
      </c>
    </row>
    <row r="1395" spans="1:8">
      <c r="A1395" s="2" t="s">
        <v>17</v>
      </c>
      <c r="B1395" s="2" t="s">
        <v>19</v>
      </c>
      <c r="C1395" s="2">
        <v>2016</v>
      </c>
      <c r="D1395" s="2">
        <v>3</v>
      </c>
      <c r="E1395" s="1" t="s">
        <v>13</v>
      </c>
      <c r="F1395" s="4">
        <f ca="1" t="shared" si="806"/>
        <v>48</v>
      </c>
      <c r="G1395" s="4">
        <f ca="1" t="shared" si="807"/>
        <v>48</v>
      </c>
      <c r="H1395" s="5">
        <f ca="1" t="shared" si="808"/>
        <v>1</v>
      </c>
    </row>
    <row r="1396" spans="1:8">
      <c r="A1396" s="2" t="s">
        <v>17</v>
      </c>
      <c r="B1396" s="2" t="s">
        <v>19</v>
      </c>
      <c r="C1396" s="2">
        <v>2016</v>
      </c>
      <c r="D1396" s="2">
        <v>3</v>
      </c>
      <c r="E1396" s="1" t="s">
        <v>14</v>
      </c>
      <c r="F1396" s="4">
        <f ca="1" t="shared" si="806"/>
        <v>70</v>
      </c>
      <c r="G1396" s="4">
        <f ca="1" t="shared" si="807"/>
        <v>60</v>
      </c>
      <c r="H1396" s="5">
        <f ca="1" t="shared" si="808"/>
        <v>1.16666666666667</v>
      </c>
    </row>
    <row r="1397" spans="1:8">
      <c r="A1397" s="2" t="s">
        <v>17</v>
      </c>
      <c r="B1397" s="2" t="s">
        <v>19</v>
      </c>
      <c r="C1397" s="2">
        <v>2016</v>
      </c>
      <c r="D1397" s="2">
        <v>4</v>
      </c>
      <c r="E1397" s="1" t="s">
        <v>10</v>
      </c>
      <c r="F1397" s="4">
        <f ca="1" t="shared" si="804"/>
        <v>113</v>
      </c>
      <c r="G1397" s="4">
        <f ca="1" t="shared" si="805"/>
        <v>119</v>
      </c>
      <c r="H1397" s="5">
        <f ca="1" t="shared" si="808"/>
        <v>0.949579831932773</v>
      </c>
    </row>
    <row r="1398" spans="1:8">
      <c r="A1398" s="2" t="s">
        <v>17</v>
      </c>
      <c r="B1398" s="2" t="s">
        <v>19</v>
      </c>
      <c r="C1398" s="2">
        <v>2016</v>
      </c>
      <c r="D1398" s="2">
        <v>4</v>
      </c>
      <c r="E1398" s="1" t="s">
        <v>11</v>
      </c>
      <c r="F1398" s="4">
        <f ca="1" t="shared" si="804"/>
        <v>103</v>
      </c>
      <c r="G1398" s="4">
        <f ca="1" t="shared" si="805"/>
        <v>104</v>
      </c>
      <c r="H1398" s="5">
        <f ca="1" t="shared" si="808"/>
        <v>0.990384615384615</v>
      </c>
    </row>
    <row r="1399" spans="1:8">
      <c r="A1399" s="2" t="s">
        <v>17</v>
      </c>
      <c r="B1399" s="2" t="s">
        <v>19</v>
      </c>
      <c r="C1399" s="2">
        <v>2016</v>
      </c>
      <c r="D1399" s="2">
        <v>4</v>
      </c>
      <c r="E1399" s="1" t="s">
        <v>12</v>
      </c>
      <c r="F1399" s="4">
        <f ca="1" t="shared" ref="F1399:F1401" si="809">RANDBETWEEN(40,80)</f>
        <v>56</v>
      </c>
      <c r="G1399" s="4">
        <f ca="1" t="shared" ref="G1399:G1401" si="810">RANDBETWEEN(40,80)</f>
        <v>66</v>
      </c>
      <c r="H1399" s="5">
        <f ca="1" t="shared" si="808"/>
        <v>0.848484848484849</v>
      </c>
    </row>
    <row r="1400" spans="1:8">
      <c r="A1400" s="2" t="s">
        <v>17</v>
      </c>
      <c r="B1400" s="2" t="s">
        <v>19</v>
      </c>
      <c r="C1400" s="2">
        <v>2016</v>
      </c>
      <c r="D1400" s="2">
        <v>4</v>
      </c>
      <c r="E1400" s="1" t="s">
        <v>13</v>
      </c>
      <c r="F1400" s="4">
        <f ca="1" t="shared" si="809"/>
        <v>75</v>
      </c>
      <c r="G1400" s="4">
        <f ca="1" t="shared" si="810"/>
        <v>43</v>
      </c>
      <c r="H1400" s="5">
        <f ca="1" t="shared" si="808"/>
        <v>1.74418604651163</v>
      </c>
    </row>
    <row r="1401" spans="1:8">
      <c r="A1401" s="2" t="s">
        <v>17</v>
      </c>
      <c r="B1401" s="2" t="s">
        <v>19</v>
      </c>
      <c r="C1401" s="2">
        <v>2016</v>
      </c>
      <c r="D1401" s="2">
        <v>4</v>
      </c>
      <c r="E1401" s="1" t="s">
        <v>14</v>
      </c>
      <c r="F1401" s="4">
        <f ca="1" t="shared" si="809"/>
        <v>42</v>
      </c>
      <c r="G1401" s="4">
        <f ca="1" t="shared" si="810"/>
        <v>41</v>
      </c>
      <c r="H1401" s="5">
        <f ca="1" t="shared" si="808"/>
        <v>1.02439024390244</v>
      </c>
    </row>
    <row r="1402" spans="1:8">
      <c r="A1402" s="2" t="s">
        <v>17</v>
      </c>
      <c r="B1402" s="2" t="s">
        <v>19</v>
      </c>
      <c r="C1402" s="2">
        <v>2016</v>
      </c>
      <c r="D1402" s="2">
        <v>5</v>
      </c>
      <c r="E1402" s="1" t="s">
        <v>10</v>
      </c>
      <c r="F1402" s="4">
        <f ca="1" t="shared" ref="F1402:F1408" si="811">RANDBETWEEN(100,200)</f>
        <v>175</v>
      </c>
      <c r="G1402" s="4">
        <f ca="1" t="shared" ref="G1402:G1408" si="812">RANDBETWEEN(100,200)</f>
        <v>116</v>
      </c>
      <c r="H1402" s="5">
        <f ca="1" t="shared" si="808"/>
        <v>1.50862068965517</v>
      </c>
    </row>
    <row r="1403" spans="1:8">
      <c r="A1403" s="2" t="s">
        <v>17</v>
      </c>
      <c r="B1403" s="2" t="s">
        <v>19</v>
      </c>
      <c r="C1403" s="2">
        <v>2016</v>
      </c>
      <c r="D1403" s="2">
        <v>5</v>
      </c>
      <c r="E1403" s="1" t="s">
        <v>11</v>
      </c>
      <c r="F1403" s="4">
        <f ca="1" t="shared" si="811"/>
        <v>176</v>
      </c>
      <c r="G1403" s="4">
        <f ca="1" t="shared" si="812"/>
        <v>138</v>
      </c>
      <c r="H1403" s="5">
        <f ca="1" t="shared" si="808"/>
        <v>1.27536231884058</v>
      </c>
    </row>
    <row r="1404" spans="1:8">
      <c r="A1404" s="2" t="s">
        <v>17</v>
      </c>
      <c r="B1404" s="2" t="s">
        <v>19</v>
      </c>
      <c r="C1404" s="2">
        <v>2016</v>
      </c>
      <c r="D1404" s="2">
        <v>5</v>
      </c>
      <c r="E1404" s="1" t="s">
        <v>12</v>
      </c>
      <c r="F1404" s="4">
        <f ca="1" t="shared" ref="F1404:F1406" si="813">RANDBETWEEN(40,80)</f>
        <v>55</v>
      </c>
      <c r="G1404" s="4">
        <f ca="1" t="shared" ref="G1404:G1406" si="814">RANDBETWEEN(40,80)</f>
        <v>57</v>
      </c>
      <c r="H1404" s="5">
        <f ca="1" t="shared" si="808"/>
        <v>0.964912280701754</v>
      </c>
    </row>
    <row r="1405" spans="1:8">
      <c r="A1405" s="2" t="s">
        <v>17</v>
      </c>
      <c r="B1405" s="2" t="s">
        <v>19</v>
      </c>
      <c r="C1405" s="2">
        <v>2016</v>
      </c>
      <c r="D1405" s="2">
        <v>5</v>
      </c>
      <c r="E1405" s="1" t="s">
        <v>13</v>
      </c>
      <c r="F1405" s="4">
        <f ca="1" t="shared" si="813"/>
        <v>72</v>
      </c>
      <c r="G1405" s="4">
        <f ca="1" t="shared" si="814"/>
        <v>63</v>
      </c>
      <c r="H1405" s="5">
        <f ca="1" t="shared" si="808"/>
        <v>1.14285714285714</v>
      </c>
    </row>
    <row r="1406" spans="1:8">
      <c r="A1406" s="2" t="s">
        <v>17</v>
      </c>
      <c r="B1406" s="2" t="s">
        <v>19</v>
      </c>
      <c r="C1406" s="2">
        <v>2016</v>
      </c>
      <c r="D1406" s="2">
        <v>5</v>
      </c>
      <c r="E1406" s="1" t="s">
        <v>14</v>
      </c>
      <c r="F1406" s="4">
        <f ca="1" t="shared" si="813"/>
        <v>42</v>
      </c>
      <c r="G1406" s="4">
        <f ca="1" t="shared" si="814"/>
        <v>76</v>
      </c>
      <c r="H1406" s="5">
        <f ca="1" t="shared" si="808"/>
        <v>0.552631578947368</v>
      </c>
    </row>
    <row r="1407" spans="1:8">
      <c r="A1407" s="2" t="s">
        <v>17</v>
      </c>
      <c r="B1407" s="2" t="s">
        <v>19</v>
      </c>
      <c r="C1407" s="2">
        <v>2016</v>
      </c>
      <c r="D1407" s="2">
        <v>6</v>
      </c>
      <c r="E1407" s="1" t="s">
        <v>10</v>
      </c>
      <c r="F1407" s="4">
        <f ca="1" t="shared" si="811"/>
        <v>136</v>
      </c>
      <c r="G1407" s="4">
        <f ca="1" t="shared" si="812"/>
        <v>166</v>
      </c>
      <c r="H1407" s="5">
        <f ca="1" t="shared" si="808"/>
        <v>0.819277108433735</v>
      </c>
    </row>
    <row r="1408" spans="1:8">
      <c r="A1408" s="2" t="s">
        <v>17</v>
      </c>
      <c r="B1408" s="2" t="s">
        <v>19</v>
      </c>
      <c r="C1408" s="2">
        <v>2016</v>
      </c>
      <c r="D1408" s="2">
        <v>6</v>
      </c>
      <c r="E1408" s="1" t="s">
        <v>11</v>
      </c>
      <c r="F1408" s="4">
        <f ca="1" t="shared" si="811"/>
        <v>156</v>
      </c>
      <c r="G1408" s="4">
        <f ca="1" t="shared" si="812"/>
        <v>162</v>
      </c>
      <c r="H1408" s="5">
        <f ca="1" t="shared" si="808"/>
        <v>0.962962962962963</v>
      </c>
    </row>
    <row r="1409" spans="1:8">
      <c r="A1409" s="2" t="s">
        <v>17</v>
      </c>
      <c r="B1409" s="2" t="s">
        <v>19</v>
      </c>
      <c r="C1409" s="2">
        <v>2016</v>
      </c>
      <c r="D1409" s="2">
        <v>6</v>
      </c>
      <c r="E1409" s="1" t="s">
        <v>12</v>
      </c>
      <c r="F1409" s="4">
        <f ca="1" t="shared" ref="F1409:F1411" si="815">RANDBETWEEN(40,80)</f>
        <v>75</v>
      </c>
      <c r="G1409" s="4">
        <f ca="1" t="shared" ref="G1409:G1411" si="816">RANDBETWEEN(40,80)</f>
        <v>48</v>
      </c>
      <c r="H1409" s="5">
        <f ca="1" t="shared" si="808"/>
        <v>1.5625</v>
      </c>
    </row>
    <row r="1410" spans="1:8">
      <c r="A1410" s="2" t="s">
        <v>17</v>
      </c>
      <c r="B1410" s="2" t="s">
        <v>19</v>
      </c>
      <c r="C1410" s="2">
        <v>2016</v>
      </c>
      <c r="D1410" s="2">
        <v>6</v>
      </c>
      <c r="E1410" s="1" t="s">
        <v>13</v>
      </c>
      <c r="F1410" s="4">
        <f ca="1" t="shared" si="815"/>
        <v>63</v>
      </c>
      <c r="G1410" s="4">
        <f ca="1" t="shared" si="816"/>
        <v>52</v>
      </c>
      <c r="H1410" s="5">
        <f ca="1" t="shared" si="808"/>
        <v>1.21153846153846</v>
      </c>
    </row>
    <row r="1411" spans="1:8">
      <c r="A1411" s="2" t="s">
        <v>17</v>
      </c>
      <c r="B1411" s="2" t="s">
        <v>19</v>
      </c>
      <c r="C1411" s="2">
        <v>2016</v>
      </c>
      <c r="D1411" s="2">
        <v>6</v>
      </c>
      <c r="E1411" s="1" t="s">
        <v>14</v>
      </c>
      <c r="F1411" s="4">
        <f ca="1" t="shared" si="815"/>
        <v>64</v>
      </c>
      <c r="G1411" s="4">
        <f ca="1" t="shared" si="816"/>
        <v>57</v>
      </c>
      <c r="H1411" s="5">
        <f ca="1" t="shared" si="808"/>
        <v>1.12280701754386</v>
      </c>
    </row>
    <row r="1412" spans="1:8">
      <c r="A1412" s="2" t="s">
        <v>17</v>
      </c>
      <c r="B1412" s="2" t="s">
        <v>19</v>
      </c>
      <c r="C1412" s="2">
        <v>2016</v>
      </c>
      <c r="D1412" s="2">
        <v>7</v>
      </c>
      <c r="E1412" s="1" t="s">
        <v>10</v>
      </c>
      <c r="F1412" s="4">
        <f ca="1" t="shared" ref="F1412:F1418" si="817">RANDBETWEEN(100,200)</f>
        <v>192</v>
      </c>
      <c r="G1412" s="4">
        <f ca="1" t="shared" ref="G1412:G1418" si="818">RANDBETWEEN(100,200)</f>
        <v>192</v>
      </c>
      <c r="H1412" s="5">
        <f ca="1" t="shared" si="808"/>
        <v>1</v>
      </c>
    </row>
    <row r="1413" spans="1:8">
      <c r="A1413" s="2" t="s">
        <v>17</v>
      </c>
      <c r="B1413" s="2" t="s">
        <v>19</v>
      </c>
      <c r="C1413" s="2">
        <v>2016</v>
      </c>
      <c r="D1413" s="2">
        <v>7</v>
      </c>
      <c r="E1413" s="1" t="s">
        <v>11</v>
      </c>
      <c r="F1413" s="4">
        <f ca="1" t="shared" si="817"/>
        <v>134</v>
      </c>
      <c r="G1413" s="4">
        <f ca="1" t="shared" si="818"/>
        <v>143</v>
      </c>
      <c r="H1413" s="5">
        <f ca="1" t="shared" si="808"/>
        <v>0.937062937062937</v>
      </c>
    </row>
    <row r="1414" spans="1:8">
      <c r="A1414" s="2" t="s">
        <v>17</v>
      </c>
      <c r="B1414" s="2" t="s">
        <v>19</v>
      </c>
      <c r="C1414" s="2">
        <v>2016</v>
      </c>
      <c r="D1414" s="2">
        <v>7</v>
      </c>
      <c r="E1414" s="1" t="s">
        <v>12</v>
      </c>
      <c r="F1414" s="4">
        <f ca="1" t="shared" ref="F1414:F1416" si="819">RANDBETWEEN(40,80)</f>
        <v>58</v>
      </c>
      <c r="G1414" s="4">
        <f ca="1" t="shared" ref="G1414:G1416" si="820">RANDBETWEEN(40,80)</f>
        <v>48</v>
      </c>
      <c r="H1414" s="5">
        <f ca="1" t="shared" si="808"/>
        <v>1.20833333333333</v>
      </c>
    </row>
    <row r="1415" spans="1:8">
      <c r="A1415" s="2" t="s">
        <v>17</v>
      </c>
      <c r="B1415" s="2" t="s">
        <v>19</v>
      </c>
      <c r="C1415" s="2">
        <v>2016</v>
      </c>
      <c r="D1415" s="2">
        <v>7</v>
      </c>
      <c r="E1415" s="1" t="s">
        <v>13</v>
      </c>
      <c r="F1415" s="4">
        <f ca="1" t="shared" si="819"/>
        <v>47</v>
      </c>
      <c r="G1415" s="4">
        <f ca="1" t="shared" si="820"/>
        <v>74</v>
      </c>
      <c r="H1415" s="5">
        <f ca="1" t="shared" si="808"/>
        <v>0.635135135135135</v>
      </c>
    </row>
    <row r="1416" spans="1:8">
      <c r="A1416" s="2" t="s">
        <v>17</v>
      </c>
      <c r="B1416" s="2" t="s">
        <v>19</v>
      </c>
      <c r="C1416" s="2">
        <v>2016</v>
      </c>
      <c r="D1416" s="2">
        <v>7</v>
      </c>
      <c r="E1416" s="1" t="s">
        <v>14</v>
      </c>
      <c r="F1416" s="4">
        <f ca="1" t="shared" si="819"/>
        <v>66</v>
      </c>
      <c r="G1416" s="4">
        <f ca="1" t="shared" si="820"/>
        <v>49</v>
      </c>
      <c r="H1416" s="5">
        <f ca="1" t="shared" si="808"/>
        <v>1.3469387755102</v>
      </c>
    </row>
    <row r="1417" spans="1:8">
      <c r="A1417" s="2" t="s">
        <v>17</v>
      </c>
      <c r="B1417" s="2" t="s">
        <v>19</v>
      </c>
      <c r="C1417" s="2">
        <v>2016</v>
      </c>
      <c r="D1417" s="2">
        <v>8</v>
      </c>
      <c r="E1417" s="1" t="s">
        <v>10</v>
      </c>
      <c r="F1417" s="4">
        <f ca="1" t="shared" si="817"/>
        <v>173</v>
      </c>
      <c r="G1417" s="4">
        <f ca="1" t="shared" si="818"/>
        <v>193</v>
      </c>
      <c r="H1417" s="5">
        <f ca="1" t="shared" si="808"/>
        <v>0.896373056994819</v>
      </c>
    </row>
    <row r="1418" spans="1:8">
      <c r="A1418" s="2" t="s">
        <v>17</v>
      </c>
      <c r="B1418" s="2" t="s">
        <v>19</v>
      </c>
      <c r="C1418" s="2">
        <v>2016</v>
      </c>
      <c r="D1418" s="2">
        <v>8</v>
      </c>
      <c r="E1418" s="1" t="s">
        <v>11</v>
      </c>
      <c r="F1418" s="4">
        <f ca="1" t="shared" si="817"/>
        <v>180</v>
      </c>
      <c r="G1418" s="4">
        <f ca="1" t="shared" si="818"/>
        <v>154</v>
      </c>
      <c r="H1418" s="5">
        <f ca="1" t="shared" si="808"/>
        <v>1.16883116883117</v>
      </c>
    </row>
    <row r="1419" spans="1:8">
      <c r="A1419" s="2" t="s">
        <v>17</v>
      </c>
      <c r="B1419" s="2" t="s">
        <v>19</v>
      </c>
      <c r="C1419" s="2">
        <v>2016</v>
      </c>
      <c r="D1419" s="2">
        <v>8</v>
      </c>
      <c r="E1419" s="1" t="s">
        <v>12</v>
      </c>
      <c r="F1419" s="4">
        <f ca="1" t="shared" ref="F1419:F1421" si="821">RANDBETWEEN(40,80)</f>
        <v>65</v>
      </c>
      <c r="G1419" s="4">
        <f ca="1" t="shared" ref="G1419:G1421" si="822">RANDBETWEEN(40,80)</f>
        <v>64</v>
      </c>
      <c r="H1419" s="5">
        <f ca="1" t="shared" si="808"/>
        <v>1.015625</v>
      </c>
    </row>
    <row r="1420" spans="1:8">
      <c r="A1420" s="2" t="s">
        <v>17</v>
      </c>
      <c r="B1420" s="2" t="s">
        <v>19</v>
      </c>
      <c r="C1420" s="2">
        <v>2016</v>
      </c>
      <c r="D1420" s="2">
        <v>8</v>
      </c>
      <c r="E1420" s="1" t="s">
        <v>13</v>
      </c>
      <c r="F1420" s="4">
        <f ca="1" t="shared" si="821"/>
        <v>59</v>
      </c>
      <c r="G1420" s="4">
        <f ca="1" t="shared" si="822"/>
        <v>44</v>
      </c>
      <c r="H1420" s="5">
        <f ca="1" t="shared" si="808"/>
        <v>1.34090909090909</v>
      </c>
    </row>
    <row r="1421" spans="1:8">
      <c r="A1421" s="2" t="s">
        <v>17</v>
      </c>
      <c r="B1421" s="2" t="s">
        <v>19</v>
      </c>
      <c r="C1421" s="2">
        <v>2016</v>
      </c>
      <c r="D1421" s="2">
        <v>8</v>
      </c>
      <c r="E1421" s="1" t="s">
        <v>14</v>
      </c>
      <c r="F1421" s="4">
        <f ca="1" t="shared" si="821"/>
        <v>46</v>
      </c>
      <c r="G1421" s="4">
        <f ca="1" t="shared" si="822"/>
        <v>57</v>
      </c>
      <c r="H1421" s="5">
        <f ca="1" t="shared" si="808"/>
        <v>0.807017543859649</v>
      </c>
    </row>
    <row r="1422" spans="1:8">
      <c r="A1422" s="2" t="s">
        <v>17</v>
      </c>
      <c r="B1422" s="2" t="s">
        <v>19</v>
      </c>
      <c r="C1422" s="2">
        <v>2016</v>
      </c>
      <c r="D1422" s="2">
        <v>9</v>
      </c>
      <c r="E1422" s="1" t="s">
        <v>10</v>
      </c>
      <c r="F1422" s="4">
        <f ca="1" t="shared" ref="F1422:F1428" si="823">RANDBETWEEN(100,200)</f>
        <v>101</v>
      </c>
      <c r="G1422" s="4">
        <f ca="1" t="shared" ref="G1422:G1428" si="824">RANDBETWEEN(100,200)</f>
        <v>101</v>
      </c>
      <c r="H1422" s="5">
        <f ca="1" t="shared" si="808"/>
        <v>1</v>
      </c>
    </row>
    <row r="1423" spans="1:8">
      <c r="A1423" s="2" t="s">
        <v>17</v>
      </c>
      <c r="B1423" s="2" t="s">
        <v>19</v>
      </c>
      <c r="C1423" s="2">
        <v>2016</v>
      </c>
      <c r="D1423" s="2">
        <v>9</v>
      </c>
      <c r="E1423" s="1" t="s">
        <v>11</v>
      </c>
      <c r="F1423" s="4">
        <f ca="1" t="shared" si="823"/>
        <v>158</v>
      </c>
      <c r="G1423" s="4">
        <f ca="1" t="shared" si="824"/>
        <v>119</v>
      </c>
      <c r="H1423" s="5">
        <f ca="1" t="shared" si="808"/>
        <v>1.32773109243697</v>
      </c>
    </row>
    <row r="1424" spans="1:8">
      <c r="A1424" s="2" t="s">
        <v>17</v>
      </c>
      <c r="B1424" s="2" t="s">
        <v>19</v>
      </c>
      <c r="C1424" s="2">
        <v>2016</v>
      </c>
      <c r="D1424" s="2">
        <v>9</v>
      </c>
      <c r="E1424" s="1" t="s">
        <v>12</v>
      </c>
      <c r="F1424" s="4">
        <f ca="1" t="shared" ref="F1424:F1426" si="825">RANDBETWEEN(40,80)</f>
        <v>66</v>
      </c>
      <c r="G1424" s="4">
        <f ca="1" t="shared" ref="G1424:G1426" si="826">RANDBETWEEN(40,80)</f>
        <v>69</v>
      </c>
      <c r="H1424" s="5">
        <f ca="1" t="shared" si="808"/>
        <v>0.956521739130435</v>
      </c>
    </row>
    <row r="1425" spans="1:8">
      <c r="A1425" s="2" t="s">
        <v>17</v>
      </c>
      <c r="B1425" s="2" t="s">
        <v>19</v>
      </c>
      <c r="C1425" s="2">
        <v>2016</v>
      </c>
      <c r="D1425" s="2">
        <v>9</v>
      </c>
      <c r="E1425" s="1" t="s">
        <v>13</v>
      </c>
      <c r="F1425" s="4">
        <f ca="1" t="shared" si="825"/>
        <v>42</v>
      </c>
      <c r="G1425" s="4">
        <f ca="1" t="shared" si="826"/>
        <v>43</v>
      </c>
      <c r="H1425" s="5">
        <f ca="1" t="shared" si="808"/>
        <v>0.976744186046512</v>
      </c>
    </row>
    <row r="1426" spans="1:8">
      <c r="A1426" s="2" t="s">
        <v>17</v>
      </c>
      <c r="B1426" s="2" t="s">
        <v>19</v>
      </c>
      <c r="C1426" s="2">
        <v>2016</v>
      </c>
      <c r="D1426" s="2">
        <v>9</v>
      </c>
      <c r="E1426" s="1" t="s">
        <v>14</v>
      </c>
      <c r="F1426" s="4">
        <f ca="1" t="shared" si="825"/>
        <v>60</v>
      </c>
      <c r="G1426" s="4">
        <f ca="1" t="shared" si="826"/>
        <v>67</v>
      </c>
      <c r="H1426" s="5">
        <f ca="1" t="shared" si="808"/>
        <v>0.895522388059702</v>
      </c>
    </row>
    <row r="1427" spans="1:8">
      <c r="A1427" s="2" t="s">
        <v>17</v>
      </c>
      <c r="B1427" s="2" t="s">
        <v>19</v>
      </c>
      <c r="C1427" s="2">
        <v>2016</v>
      </c>
      <c r="D1427" s="2">
        <v>10</v>
      </c>
      <c r="E1427" s="1" t="s">
        <v>10</v>
      </c>
      <c r="F1427" s="4">
        <f ca="1" t="shared" si="823"/>
        <v>149</v>
      </c>
      <c r="G1427" s="4">
        <f ca="1" t="shared" si="824"/>
        <v>142</v>
      </c>
      <c r="H1427" s="5">
        <f ca="1" t="shared" si="808"/>
        <v>1.04929577464789</v>
      </c>
    </row>
    <row r="1428" spans="1:8">
      <c r="A1428" s="2" t="s">
        <v>17</v>
      </c>
      <c r="B1428" s="2" t="s">
        <v>19</v>
      </c>
      <c r="C1428" s="2">
        <v>2016</v>
      </c>
      <c r="D1428" s="2">
        <v>10</v>
      </c>
      <c r="E1428" s="1" t="s">
        <v>11</v>
      </c>
      <c r="F1428" s="4">
        <f ca="1" t="shared" si="823"/>
        <v>172</v>
      </c>
      <c r="G1428" s="4">
        <f ca="1" t="shared" si="824"/>
        <v>121</v>
      </c>
      <c r="H1428" s="5">
        <f ca="1" t="shared" si="808"/>
        <v>1.42148760330579</v>
      </c>
    </row>
    <row r="1429" spans="1:8">
      <c r="A1429" s="2" t="s">
        <v>17</v>
      </c>
      <c r="B1429" s="2" t="s">
        <v>19</v>
      </c>
      <c r="C1429" s="2">
        <v>2016</v>
      </c>
      <c r="D1429" s="2">
        <v>10</v>
      </c>
      <c r="E1429" s="1" t="s">
        <v>12</v>
      </c>
      <c r="F1429" s="4">
        <f ca="1" t="shared" ref="F1429:F1431" si="827">RANDBETWEEN(40,80)</f>
        <v>66</v>
      </c>
      <c r="G1429" s="4">
        <f ca="1" t="shared" ref="G1429:G1431" si="828">RANDBETWEEN(40,80)</f>
        <v>50</v>
      </c>
      <c r="H1429" s="5">
        <f ca="1" t="shared" si="808"/>
        <v>1.32</v>
      </c>
    </row>
    <row r="1430" spans="1:8">
      <c r="A1430" s="2" t="s">
        <v>17</v>
      </c>
      <c r="B1430" s="2" t="s">
        <v>19</v>
      </c>
      <c r="C1430" s="2">
        <v>2016</v>
      </c>
      <c r="D1430" s="2">
        <v>10</v>
      </c>
      <c r="E1430" s="1" t="s">
        <v>13</v>
      </c>
      <c r="F1430" s="4">
        <f ca="1" t="shared" si="827"/>
        <v>52</v>
      </c>
      <c r="G1430" s="4">
        <f ca="1" t="shared" si="828"/>
        <v>52</v>
      </c>
      <c r="H1430" s="5">
        <f ca="1" t="shared" si="808"/>
        <v>1</v>
      </c>
    </row>
    <row r="1431" spans="1:8">
      <c r="A1431" s="2" t="s">
        <v>17</v>
      </c>
      <c r="B1431" s="2" t="s">
        <v>19</v>
      </c>
      <c r="C1431" s="2">
        <v>2016</v>
      </c>
      <c r="D1431" s="2">
        <v>10</v>
      </c>
      <c r="E1431" s="1" t="s">
        <v>14</v>
      </c>
      <c r="F1431" s="4">
        <f ca="1" t="shared" si="827"/>
        <v>72</v>
      </c>
      <c r="G1431" s="4">
        <f ca="1" t="shared" si="828"/>
        <v>56</v>
      </c>
      <c r="H1431" s="5">
        <f ca="1" t="shared" si="808"/>
        <v>1.28571428571429</v>
      </c>
    </row>
    <row r="1432" spans="1:8">
      <c r="A1432" s="2" t="s">
        <v>17</v>
      </c>
      <c r="B1432" s="2" t="s">
        <v>19</v>
      </c>
      <c r="C1432" s="2">
        <v>2016</v>
      </c>
      <c r="D1432" s="2">
        <v>11</v>
      </c>
      <c r="E1432" s="1" t="s">
        <v>10</v>
      </c>
      <c r="F1432" s="4">
        <f ca="1" t="shared" ref="F1432:F1438" si="829">RANDBETWEEN(100,200)</f>
        <v>175</v>
      </c>
      <c r="G1432" s="4">
        <f ca="1" t="shared" ref="G1432:G1438" si="830">RANDBETWEEN(100,200)</f>
        <v>174</v>
      </c>
      <c r="H1432" s="5">
        <f ca="1" t="shared" si="808"/>
        <v>1.00574712643678</v>
      </c>
    </row>
    <row r="1433" spans="1:8">
      <c r="A1433" s="2" t="s">
        <v>17</v>
      </c>
      <c r="B1433" s="2" t="s">
        <v>19</v>
      </c>
      <c r="C1433" s="2">
        <v>2016</v>
      </c>
      <c r="D1433" s="2">
        <v>11</v>
      </c>
      <c r="E1433" s="1" t="s">
        <v>11</v>
      </c>
      <c r="F1433" s="4">
        <f ca="1" t="shared" si="829"/>
        <v>160</v>
      </c>
      <c r="G1433" s="4">
        <f ca="1" t="shared" si="830"/>
        <v>168</v>
      </c>
      <c r="H1433" s="5">
        <f ca="1" t="shared" si="808"/>
        <v>0.952380952380952</v>
      </c>
    </row>
    <row r="1434" spans="1:8">
      <c r="A1434" s="2" t="s">
        <v>17</v>
      </c>
      <c r="B1434" s="2" t="s">
        <v>19</v>
      </c>
      <c r="C1434" s="2">
        <v>2016</v>
      </c>
      <c r="D1434" s="2">
        <v>11</v>
      </c>
      <c r="E1434" s="1" t="s">
        <v>12</v>
      </c>
      <c r="F1434" s="4">
        <f ca="1" t="shared" ref="F1434:F1436" si="831">RANDBETWEEN(40,80)</f>
        <v>70</v>
      </c>
      <c r="G1434" s="4">
        <f ca="1" t="shared" ref="G1434:G1436" si="832">RANDBETWEEN(40,80)</f>
        <v>53</v>
      </c>
      <c r="H1434" s="5">
        <f ca="1" t="shared" si="808"/>
        <v>1.32075471698113</v>
      </c>
    </row>
    <row r="1435" spans="1:8">
      <c r="A1435" s="2" t="s">
        <v>17</v>
      </c>
      <c r="B1435" s="2" t="s">
        <v>19</v>
      </c>
      <c r="C1435" s="2">
        <v>2016</v>
      </c>
      <c r="D1435" s="2">
        <v>11</v>
      </c>
      <c r="E1435" s="1" t="s">
        <v>13</v>
      </c>
      <c r="F1435" s="4">
        <f ca="1" t="shared" si="831"/>
        <v>70</v>
      </c>
      <c r="G1435" s="4">
        <f ca="1" t="shared" si="832"/>
        <v>61</v>
      </c>
      <c r="H1435" s="5">
        <f ca="1" t="shared" si="808"/>
        <v>1.14754098360656</v>
      </c>
    </row>
    <row r="1436" spans="1:8">
      <c r="A1436" s="2" t="s">
        <v>17</v>
      </c>
      <c r="B1436" s="2" t="s">
        <v>19</v>
      </c>
      <c r="C1436" s="2">
        <v>2016</v>
      </c>
      <c r="D1436" s="2">
        <v>11</v>
      </c>
      <c r="E1436" s="1" t="s">
        <v>14</v>
      </c>
      <c r="F1436" s="4">
        <f ca="1" t="shared" si="831"/>
        <v>49</v>
      </c>
      <c r="G1436" s="4">
        <f ca="1" t="shared" si="832"/>
        <v>72</v>
      </c>
      <c r="H1436" s="5">
        <f ca="1" t="shared" si="808"/>
        <v>0.680555555555556</v>
      </c>
    </row>
    <row r="1437" spans="1:8">
      <c r="A1437" s="2" t="s">
        <v>17</v>
      </c>
      <c r="B1437" s="2" t="s">
        <v>19</v>
      </c>
      <c r="C1437" s="2">
        <v>2016</v>
      </c>
      <c r="D1437" s="2">
        <v>12</v>
      </c>
      <c r="E1437" s="1" t="s">
        <v>10</v>
      </c>
      <c r="F1437" s="4">
        <f ca="1" t="shared" si="829"/>
        <v>172</v>
      </c>
      <c r="G1437" s="4">
        <f ca="1" t="shared" si="830"/>
        <v>178</v>
      </c>
      <c r="H1437" s="5">
        <f ca="1" t="shared" si="808"/>
        <v>0.966292134831461</v>
      </c>
    </row>
    <row r="1438" spans="1:8">
      <c r="A1438" s="2" t="s">
        <v>17</v>
      </c>
      <c r="B1438" s="2" t="s">
        <v>19</v>
      </c>
      <c r="C1438" s="2">
        <v>2016</v>
      </c>
      <c r="D1438" s="2">
        <v>12</v>
      </c>
      <c r="E1438" s="1" t="s">
        <v>11</v>
      </c>
      <c r="F1438" s="4">
        <f ca="1" t="shared" si="829"/>
        <v>136</v>
      </c>
      <c r="G1438" s="4">
        <f ca="1" t="shared" si="830"/>
        <v>124</v>
      </c>
      <c r="H1438" s="5">
        <f ca="1" t="shared" si="808"/>
        <v>1.09677419354839</v>
      </c>
    </row>
    <row r="1439" spans="1:8">
      <c r="A1439" s="2" t="s">
        <v>17</v>
      </c>
      <c r="B1439" s="2" t="s">
        <v>19</v>
      </c>
      <c r="C1439" s="2">
        <v>2016</v>
      </c>
      <c r="D1439" s="2">
        <v>12</v>
      </c>
      <c r="E1439" s="1" t="s">
        <v>12</v>
      </c>
      <c r="F1439" s="4">
        <f ca="1" t="shared" ref="F1439:F1441" si="833">RANDBETWEEN(40,80)</f>
        <v>61</v>
      </c>
      <c r="G1439" s="4">
        <f ca="1" t="shared" ref="G1439:G1441" si="834">RANDBETWEEN(40,80)</f>
        <v>46</v>
      </c>
      <c r="H1439" s="5">
        <f ca="1" t="shared" si="808"/>
        <v>1.32608695652174</v>
      </c>
    </row>
    <row r="1440" spans="1:8">
      <c r="A1440" s="2" t="s">
        <v>17</v>
      </c>
      <c r="B1440" s="2" t="s">
        <v>19</v>
      </c>
      <c r="C1440" s="2">
        <v>2016</v>
      </c>
      <c r="D1440" s="2">
        <v>12</v>
      </c>
      <c r="E1440" s="1" t="s">
        <v>13</v>
      </c>
      <c r="F1440" s="4">
        <f ca="1" t="shared" si="833"/>
        <v>40</v>
      </c>
      <c r="G1440" s="4">
        <f ca="1" t="shared" si="834"/>
        <v>47</v>
      </c>
      <c r="H1440" s="5">
        <f ca="1" t="shared" si="808"/>
        <v>0.851063829787234</v>
      </c>
    </row>
    <row r="1441" spans="1:8">
      <c r="A1441" s="2" t="s">
        <v>17</v>
      </c>
      <c r="B1441" s="2" t="s">
        <v>19</v>
      </c>
      <c r="C1441" s="2">
        <v>2016</v>
      </c>
      <c r="D1441" s="2">
        <v>12</v>
      </c>
      <c r="E1441" s="1" t="s">
        <v>14</v>
      </c>
      <c r="F1441" s="4">
        <f ca="1" t="shared" si="833"/>
        <v>77</v>
      </c>
      <c r="G1441" s="4">
        <f ca="1" t="shared" si="834"/>
        <v>48</v>
      </c>
      <c r="H1441" s="5">
        <f ca="1" t="shared" si="808"/>
        <v>1.60416666666667</v>
      </c>
    </row>
    <row r="1442" spans="1:8">
      <c r="A1442" s="2" t="s">
        <v>17</v>
      </c>
      <c r="B1442" s="2" t="s">
        <v>20</v>
      </c>
      <c r="C1442" s="2">
        <v>2016</v>
      </c>
      <c r="D1442" s="2">
        <v>1</v>
      </c>
      <c r="E1442" s="1" t="s">
        <v>10</v>
      </c>
      <c r="F1442" s="4">
        <f ca="1" t="shared" ref="F1442:F1448" si="835">RANDBETWEEN(100,200)</f>
        <v>137</v>
      </c>
      <c r="G1442" s="4">
        <f ca="1" t="shared" ref="G1442:G1448" si="836">RANDBETWEEN(100,200)</f>
        <v>142</v>
      </c>
      <c r="H1442" s="5">
        <f ca="1" t="shared" si="808"/>
        <v>0.964788732394366</v>
      </c>
    </row>
    <row r="1443" spans="1:8">
      <c r="A1443" s="2" t="s">
        <v>17</v>
      </c>
      <c r="B1443" s="2" t="s">
        <v>20</v>
      </c>
      <c r="C1443" s="2">
        <v>2016</v>
      </c>
      <c r="D1443" s="2">
        <v>1</v>
      </c>
      <c r="E1443" s="1" t="s">
        <v>11</v>
      </c>
      <c r="F1443" s="4">
        <f ca="1" t="shared" si="835"/>
        <v>154</v>
      </c>
      <c r="G1443" s="4">
        <f ca="1" t="shared" si="836"/>
        <v>133</v>
      </c>
      <c r="H1443" s="5">
        <f ca="1" t="shared" si="808"/>
        <v>1.15789473684211</v>
      </c>
    </row>
    <row r="1444" spans="1:8">
      <c r="A1444" s="2" t="s">
        <v>17</v>
      </c>
      <c r="B1444" s="2" t="s">
        <v>20</v>
      </c>
      <c r="C1444" s="2">
        <v>2016</v>
      </c>
      <c r="D1444" s="2">
        <v>1</v>
      </c>
      <c r="E1444" s="1" t="s">
        <v>12</v>
      </c>
      <c r="F1444" s="4">
        <f ca="1">RANDBETWEEN(-40,60)</f>
        <v>53</v>
      </c>
      <c r="G1444" s="4">
        <f ca="1" t="shared" ref="G1444:G1446" si="837">RANDBETWEEN(40,80)</f>
        <v>54</v>
      </c>
      <c r="H1444" s="5">
        <f ca="1" t="shared" si="808"/>
        <v>0.981481481481482</v>
      </c>
    </row>
    <row r="1445" spans="1:8">
      <c r="A1445" s="2" t="s">
        <v>17</v>
      </c>
      <c r="B1445" s="2" t="s">
        <v>20</v>
      </c>
      <c r="C1445" s="2">
        <v>2016</v>
      </c>
      <c r="D1445" s="2">
        <v>1</v>
      </c>
      <c r="E1445" s="1" t="s">
        <v>13</v>
      </c>
      <c r="F1445" s="4">
        <f ca="1" t="shared" ref="F1445:F1451" si="838">RANDBETWEEN(40,80)</f>
        <v>51</v>
      </c>
      <c r="G1445" s="4">
        <f ca="1" t="shared" si="837"/>
        <v>45</v>
      </c>
      <c r="H1445" s="5">
        <f ca="1" t="shared" si="808"/>
        <v>1.13333333333333</v>
      </c>
    </row>
    <row r="1446" spans="1:8">
      <c r="A1446" s="2" t="s">
        <v>17</v>
      </c>
      <c r="B1446" s="2" t="s">
        <v>20</v>
      </c>
      <c r="C1446" s="2">
        <v>2016</v>
      </c>
      <c r="D1446" s="2">
        <v>1</v>
      </c>
      <c r="E1446" s="1" t="s">
        <v>14</v>
      </c>
      <c r="F1446" s="4">
        <f ca="1" t="shared" si="838"/>
        <v>53</v>
      </c>
      <c r="G1446" s="4">
        <f ca="1" t="shared" si="837"/>
        <v>58</v>
      </c>
      <c r="H1446" s="5">
        <f ca="1" t="shared" si="808"/>
        <v>0.913793103448276</v>
      </c>
    </row>
    <row r="1447" spans="1:8">
      <c r="A1447" s="2" t="s">
        <v>17</v>
      </c>
      <c r="B1447" s="2" t="s">
        <v>20</v>
      </c>
      <c r="C1447" s="2">
        <v>2016</v>
      </c>
      <c r="D1447" s="2">
        <v>2</v>
      </c>
      <c r="E1447" s="1" t="s">
        <v>10</v>
      </c>
      <c r="F1447" s="4">
        <f ca="1" t="shared" si="835"/>
        <v>199</v>
      </c>
      <c r="G1447" s="4">
        <f ca="1" t="shared" si="836"/>
        <v>174</v>
      </c>
      <c r="H1447" s="5">
        <f ca="1" t="shared" si="808"/>
        <v>1.14367816091954</v>
      </c>
    </row>
    <row r="1448" spans="1:8">
      <c r="A1448" s="2" t="s">
        <v>17</v>
      </c>
      <c r="B1448" s="2" t="s">
        <v>20</v>
      </c>
      <c r="C1448" s="2">
        <v>2016</v>
      </c>
      <c r="D1448" s="2">
        <v>2</v>
      </c>
      <c r="E1448" s="1" t="s">
        <v>11</v>
      </c>
      <c r="F1448" s="4">
        <f ca="1" t="shared" si="835"/>
        <v>193</v>
      </c>
      <c r="G1448" s="4">
        <f ca="1" t="shared" si="836"/>
        <v>140</v>
      </c>
      <c r="H1448" s="5">
        <f ca="1" t="shared" si="808"/>
        <v>1.37857142857143</v>
      </c>
    </row>
    <row r="1449" spans="1:8">
      <c r="A1449" s="2" t="s">
        <v>17</v>
      </c>
      <c r="B1449" s="2" t="s">
        <v>20</v>
      </c>
      <c r="C1449" s="2">
        <v>2016</v>
      </c>
      <c r="D1449" s="2">
        <v>2</v>
      </c>
      <c r="E1449" s="1" t="s">
        <v>12</v>
      </c>
      <c r="F1449" s="4">
        <f ca="1">RANDBETWEEN(-40,60)</f>
        <v>-16</v>
      </c>
      <c r="G1449" s="4">
        <f ca="1" t="shared" ref="G1449:G1451" si="839">RANDBETWEEN(40,80)</f>
        <v>64</v>
      </c>
      <c r="H1449" s="5">
        <f ca="1" t="shared" si="808"/>
        <v>-0.25</v>
      </c>
    </row>
    <row r="1450" spans="1:8">
      <c r="A1450" s="2" t="s">
        <v>17</v>
      </c>
      <c r="B1450" s="2" t="s">
        <v>20</v>
      </c>
      <c r="C1450" s="2">
        <v>2016</v>
      </c>
      <c r="D1450" s="2">
        <v>2</v>
      </c>
      <c r="E1450" s="1" t="s">
        <v>13</v>
      </c>
      <c r="F1450" s="4">
        <f ca="1" t="shared" si="838"/>
        <v>70</v>
      </c>
      <c r="G1450" s="4">
        <f ca="1" t="shared" si="839"/>
        <v>43</v>
      </c>
      <c r="H1450" s="5">
        <f ca="1" t="shared" si="808"/>
        <v>1.62790697674419</v>
      </c>
    </row>
    <row r="1451" spans="1:8">
      <c r="A1451" s="2" t="s">
        <v>17</v>
      </c>
      <c r="B1451" s="2" t="s">
        <v>20</v>
      </c>
      <c r="C1451" s="2">
        <v>2016</v>
      </c>
      <c r="D1451" s="2">
        <v>2</v>
      </c>
      <c r="E1451" s="1" t="s">
        <v>14</v>
      </c>
      <c r="F1451" s="4">
        <f ca="1" t="shared" si="838"/>
        <v>58</v>
      </c>
      <c r="G1451" s="4">
        <f ca="1" t="shared" si="839"/>
        <v>43</v>
      </c>
      <c r="H1451" s="5">
        <f ca="1" t="shared" si="808"/>
        <v>1.34883720930233</v>
      </c>
    </row>
    <row r="1452" spans="1:8">
      <c r="A1452" s="2" t="s">
        <v>17</v>
      </c>
      <c r="B1452" s="2" t="s">
        <v>20</v>
      </c>
      <c r="C1452" s="2">
        <v>2016</v>
      </c>
      <c r="D1452" s="2">
        <v>3</v>
      </c>
      <c r="E1452" s="1" t="s">
        <v>10</v>
      </c>
      <c r="F1452" s="4">
        <f ca="1" t="shared" ref="F1452:F1458" si="840">RANDBETWEEN(100,200)</f>
        <v>182</v>
      </c>
      <c r="G1452" s="4">
        <f ca="1" t="shared" ref="G1452:G1458" si="841">RANDBETWEEN(100,200)</f>
        <v>162</v>
      </c>
      <c r="H1452" s="5">
        <f ca="1" t="shared" si="808"/>
        <v>1.12345679012346</v>
      </c>
    </row>
    <row r="1453" spans="1:8">
      <c r="A1453" s="2" t="s">
        <v>17</v>
      </c>
      <c r="B1453" s="2" t="s">
        <v>20</v>
      </c>
      <c r="C1453" s="2">
        <v>2016</v>
      </c>
      <c r="D1453" s="2">
        <v>3</v>
      </c>
      <c r="E1453" s="1" t="s">
        <v>11</v>
      </c>
      <c r="F1453" s="4">
        <f ca="1" t="shared" si="840"/>
        <v>157</v>
      </c>
      <c r="G1453" s="4">
        <f ca="1" t="shared" si="841"/>
        <v>125</v>
      </c>
      <c r="H1453" s="5">
        <f ca="1" t="shared" si="808"/>
        <v>1.256</v>
      </c>
    </row>
    <row r="1454" spans="1:8">
      <c r="A1454" s="2" t="s">
        <v>17</v>
      </c>
      <c r="B1454" s="2" t="s">
        <v>20</v>
      </c>
      <c r="C1454" s="2">
        <v>2016</v>
      </c>
      <c r="D1454" s="2">
        <v>3</v>
      </c>
      <c r="E1454" s="1" t="s">
        <v>12</v>
      </c>
      <c r="F1454" s="4">
        <f ca="1">RANDBETWEEN(-40,60)</f>
        <v>4</v>
      </c>
      <c r="G1454" s="4">
        <f ca="1" t="shared" ref="G1454:G1456" si="842">RANDBETWEEN(40,80)</f>
        <v>74</v>
      </c>
      <c r="H1454" s="5">
        <f ca="1" t="shared" si="808"/>
        <v>0.0540540540540541</v>
      </c>
    </row>
    <row r="1455" spans="1:8">
      <c r="A1455" s="2" t="s">
        <v>17</v>
      </c>
      <c r="B1455" s="2" t="s">
        <v>20</v>
      </c>
      <c r="C1455" s="2">
        <v>2016</v>
      </c>
      <c r="D1455" s="2">
        <v>3</v>
      </c>
      <c r="E1455" s="1" t="s">
        <v>13</v>
      </c>
      <c r="F1455" s="4">
        <f ca="1" t="shared" ref="F1455:F1461" si="843">RANDBETWEEN(40,80)</f>
        <v>47</v>
      </c>
      <c r="G1455" s="4">
        <f ca="1" t="shared" si="842"/>
        <v>50</v>
      </c>
      <c r="H1455" s="5">
        <f ca="1" t="shared" si="808"/>
        <v>0.94</v>
      </c>
    </row>
    <row r="1456" spans="1:8">
      <c r="A1456" s="2" t="s">
        <v>17</v>
      </c>
      <c r="B1456" s="2" t="s">
        <v>20</v>
      </c>
      <c r="C1456" s="2">
        <v>2016</v>
      </c>
      <c r="D1456" s="2">
        <v>3</v>
      </c>
      <c r="E1456" s="1" t="s">
        <v>14</v>
      </c>
      <c r="F1456" s="4">
        <f ca="1" t="shared" si="843"/>
        <v>65</v>
      </c>
      <c r="G1456" s="4">
        <f ca="1" t="shared" si="842"/>
        <v>72</v>
      </c>
      <c r="H1456" s="5">
        <f ca="1" t="shared" si="808"/>
        <v>0.902777777777778</v>
      </c>
    </row>
    <row r="1457" spans="1:8">
      <c r="A1457" s="2" t="s">
        <v>17</v>
      </c>
      <c r="B1457" s="2" t="s">
        <v>20</v>
      </c>
      <c r="C1457" s="2">
        <v>2016</v>
      </c>
      <c r="D1457" s="2">
        <v>4</v>
      </c>
      <c r="E1457" s="1" t="s">
        <v>10</v>
      </c>
      <c r="F1457" s="4">
        <f ca="1" t="shared" si="840"/>
        <v>174</v>
      </c>
      <c r="G1457" s="4">
        <f ca="1" t="shared" si="841"/>
        <v>167</v>
      </c>
      <c r="H1457" s="5">
        <f ca="1" t="shared" si="808"/>
        <v>1.04191616766467</v>
      </c>
    </row>
    <row r="1458" spans="1:8">
      <c r="A1458" s="2" t="s">
        <v>17</v>
      </c>
      <c r="B1458" s="2" t="s">
        <v>20</v>
      </c>
      <c r="C1458" s="2">
        <v>2016</v>
      </c>
      <c r="D1458" s="2">
        <v>4</v>
      </c>
      <c r="E1458" s="1" t="s">
        <v>11</v>
      </c>
      <c r="F1458" s="4">
        <f ca="1" t="shared" si="840"/>
        <v>195</v>
      </c>
      <c r="G1458" s="4">
        <f ca="1" t="shared" si="841"/>
        <v>166</v>
      </c>
      <c r="H1458" s="5">
        <f ca="1" t="shared" ref="H1458:H1521" si="844">F1458/G1458</f>
        <v>1.17469879518072</v>
      </c>
    </row>
    <row r="1459" spans="1:8">
      <c r="A1459" s="2" t="s">
        <v>17</v>
      </c>
      <c r="B1459" s="2" t="s">
        <v>20</v>
      </c>
      <c r="C1459" s="2">
        <v>2016</v>
      </c>
      <c r="D1459" s="2">
        <v>4</v>
      </c>
      <c r="E1459" s="1" t="s">
        <v>12</v>
      </c>
      <c r="F1459" s="4">
        <f ca="1">RANDBETWEEN(-40,60)</f>
        <v>-40</v>
      </c>
      <c r="G1459" s="4">
        <f ca="1" t="shared" ref="G1459:G1461" si="845">RANDBETWEEN(40,80)</f>
        <v>74</v>
      </c>
      <c r="H1459" s="5">
        <f ca="1" t="shared" si="844"/>
        <v>-0.540540540540541</v>
      </c>
    </row>
    <row r="1460" spans="1:8">
      <c r="A1460" s="2" t="s">
        <v>17</v>
      </c>
      <c r="B1460" s="2" t="s">
        <v>20</v>
      </c>
      <c r="C1460" s="2">
        <v>2016</v>
      </c>
      <c r="D1460" s="2">
        <v>4</v>
      </c>
      <c r="E1460" s="1" t="s">
        <v>13</v>
      </c>
      <c r="F1460" s="4">
        <f ca="1" t="shared" si="843"/>
        <v>45</v>
      </c>
      <c r="G1460" s="4">
        <f ca="1" t="shared" si="845"/>
        <v>79</v>
      </c>
      <c r="H1460" s="5">
        <f ca="1" t="shared" si="844"/>
        <v>0.569620253164557</v>
      </c>
    </row>
    <row r="1461" spans="1:8">
      <c r="A1461" s="2" t="s">
        <v>17</v>
      </c>
      <c r="B1461" s="2" t="s">
        <v>20</v>
      </c>
      <c r="C1461" s="2">
        <v>2016</v>
      </c>
      <c r="D1461" s="2">
        <v>4</v>
      </c>
      <c r="E1461" s="1" t="s">
        <v>14</v>
      </c>
      <c r="F1461" s="4">
        <f ca="1" t="shared" si="843"/>
        <v>67</v>
      </c>
      <c r="G1461" s="4">
        <f ca="1" t="shared" si="845"/>
        <v>51</v>
      </c>
      <c r="H1461" s="5">
        <f ca="1" t="shared" si="844"/>
        <v>1.31372549019608</v>
      </c>
    </row>
    <row r="1462" spans="1:8">
      <c r="A1462" s="2" t="s">
        <v>17</v>
      </c>
      <c r="B1462" s="2" t="s">
        <v>20</v>
      </c>
      <c r="C1462" s="2">
        <v>2016</v>
      </c>
      <c r="D1462" s="2">
        <v>5</v>
      </c>
      <c r="E1462" s="1" t="s">
        <v>10</v>
      </c>
      <c r="F1462" s="4">
        <f ca="1" t="shared" ref="F1462:F1468" si="846">RANDBETWEEN(100,200)</f>
        <v>131</v>
      </c>
      <c r="G1462" s="4">
        <f ca="1" t="shared" ref="G1462:G1468" si="847">RANDBETWEEN(100,200)</f>
        <v>168</v>
      </c>
      <c r="H1462" s="5">
        <f ca="1" t="shared" si="844"/>
        <v>0.779761904761905</v>
      </c>
    </row>
    <row r="1463" spans="1:8">
      <c r="A1463" s="2" t="s">
        <v>17</v>
      </c>
      <c r="B1463" s="2" t="s">
        <v>20</v>
      </c>
      <c r="C1463" s="2">
        <v>2016</v>
      </c>
      <c r="D1463" s="2">
        <v>5</v>
      </c>
      <c r="E1463" s="1" t="s">
        <v>11</v>
      </c>
      <c r="F1463" s="4">
        <f ca="1" t="shared" si="846"/>
        <v>132</v>
      </c>
      <c r="G1463" s="4">
        <f ca="1" t="shared" si="847"/>
        <v>111</v>
      </c>
      <c r="H1463" s="5">
        <f ca="1" t="shared" si="844"/>
        <v>1.18918918918919</v>
      </c>
    </row>
    <row r="1464" spans="1:8">
      <c r="A1464" s="2" t="s">
        <v>17</v>
      </c>
      <c r="B1464" s="2" t="s">
        <v>20</v>
      </c>
      <c r="C1464" s="2">
        <v>2016</v>
      </c>
      <c r="D1464" s="2">
        <v>5</v>
      </c>
      <c r="E1464" s="1" t="s">
        <v>12</v>
      </c>
      <c r="F1464" s="4">
        <f ca="1">RANDBETWEEN(-40,60)</f>
        <v>-17</v>
      </c>
      <c r="G1464" s="4">
        <f ca="1" t="shared" ref="G1464:G1466" si="848">RANDBETWEEN(40,80)</f>
        <v>41</v>
      </c>
      <c r="H1464" s="5">
        <f ca="1" t="shared" si="844"/>
        <v>-0.414634146341463</v>
      </c>
    </row>
    <row r="1465" spans="1:8">
      <c r="A1465" s="2" t="s">
        <v>17</v>
      </c>
      <c r="B1465" s="2" t="s">
        <v>20</v>
      </c>
      <c r="C1465" s="2">
        <v>2016</v>
      </c>
      <c r="D1465" s="2">
        <v>5</v>
      </c>
      <c r="E1465" s="1" t="s">
        <v>13</v>
      </c>
      <c r="F1465" s="4">
        <f ca="1" t="shared" ref="F1465:F1471" si="849">RANDBETWEEN(40,80)</f>
        <v>74</v>
      </c>
      <c r="G1465" s="4">
        <f ca="1" t="shared" si="848"/>
        <v>57</v>
      </c>
      <c r="H1465" s="5">
        <f ca="1" t="shared" si="844"/>
        <v>1.29824561403509</v>
      </c>
    </row>
    <row r="1466" spans="1:8">
      <c r="A1466" s="2" t="s">
        <v>17</v>
      </c>
      <c r="B1466" s="2" t="s">
        <v>20</v>
      </c>
      <c r="C1466" s="2">
        <v>2016</v>
      </c>
      <c r="D1466" s="2">
        <v>5</v>
      </c>
      <c r="E1466" s="1" t="s">
        <v>14</v>
      </c>
      <c r="F1466" s="4">
        <f ca="1" t="shared" si="849"/>
        <v>57</v>
      </c>
      <c r="G1466" s="4">
        <f ca="1" t="shared" si="848"/>
        <v>55</v>
      </c>
      <c r="H1466" s="5">
        <f ca="1" t="shared" si="844"/>
        <v>1.03636363636364</v>
      </c>
    </row>
    <row r="1467" spans="1:8">
      <c r="A1467" s="2" t="s">
        <v>17</v>
      </c>
      <c r="B1467" s="2" t="s">
        <v>20</v>
      </c>
      <c r="C1467" s="2">
        <v>2016</v>
      </c>
      <c r="D1467" s="2">
        <v>6</v>
      </c>
      <c r="E1467" s="1" t="s">
        <v>10</v>
      </c>
      <c r="F1467" s="4">
        <f ca="1" t="shared" si="846"/>
        <v>134</v>
      </c>
      <c r="G1467" s="4">
        <f ca="1" t="shared" si="847"/>
        <v>106</v>
      </c>
      <c r="H1467" s="5">
        <f ca="1" t="shared" si="844"/>
        <v>1.26415094339623</v>
      </c>
    </row>
    <row r="1468" spans="1:8">
      <c r="A1468" s="2" t="s">
        <v>17</v>
      </c>
      <c r="B1468" s="2" t="s">
        <v>20</v>
      </c>
      <c r="C1468" s="2">
        <v>2016</v>
      </c>
      <c r="D1468" s="2">
        <v>6</v>
      </c>
      <c r="E1468" s="1" t="s">
        <v>11</v>
      </c>
      <c r="F1468" s="4">
        <f ca="1" t="shared" si="846"/>
        <v>156</v>
      </c>
      <c r="G1468" s="4">
        <f ca="1" t="shared" si="847"/>
        <v>194</v>
      </c>
      <c r="H1468" s="5">
        <f ca="1" t="shared" si="844"/>
        <v>0.804123711340206</v>
      </c>
    </row>
    <row r="1469" spans="1:8">
      <c r="A1469" s="2" t="s">
        <v>17</v>
      </c>
      <c r="B1469" s="2" t="s">
        <v>20</v>
      </c>
      <c r="C1469" s="2">
        <v>2016</v>
      </c>
      <c r="D1469" s="2">
        <v>6</v>
      </c>
      <c r="E1469" s="1" t="s">
        <v>12</v>
      </c>
      <c r="F1469" s="4">
        <f ca="1">RANDBETWEEN(-40,60)</f>
        <v>55</v>
      </c>
      <c r="G1469" s="4">
        <f ca="1" t="shared" ref="G1469:G1471" si="850">RANDBETWEEN(40,80)</f>
        <v>71</v>
      </c>
      <c r="H1469" s="5">
        <f ca="1" t="shared" si="844"/>
        <v>0.774647887323944</v>
      </c>
    </row>
    <row r="1470" spans="1:8">
      <c r="A1470" s="2" t="s">
        <v>17</v>
      </c>
      <c r="B1470" s="2" t="s">
        <v>20</v>
      </c>
      <c r="C1470" s="2">
        <v>2016</v>
      </c>
      <c r="D1470" s="2">
        <v>6</v>
      </c>
      <c r="E1470" s="1" t="s">
        <v>13</v>
      </c>
      <c r="F1470" s="4">
        <f ca="1" t="shared" si="849"/>
        <v>74</v>
      </c>
      <c r="G1470" s="4">
        <f ca="1" t="shared" si="850"/>
        <v>50</v>
      </c>
      <c r="H1470" s="5">
        <f ca="1" t="shared" si="844"/>
        <v>1.48</v>
      </c>
    </row>
    <row r="1471" spans="1:8">
      <c r="A1471" s="2" t="s">
        <v>17</v>
      </c>
      <c r="B1471" s="2" t="s">
        <v>20</v>
      </c>
      <c r="C1471" s="2">
        <v>2016</v>
      </c>
      <c r="D1471" s="2">
        <v>6</v>
      </c>
      <c r="E1471" s="1" t="s">
        <v>14</v>
      </c>
      <c r="F1471" s="4">
        <f ca="1" t="shared" si="849"/>
        <v>48</v>
      </c>
      <c r="G1471" s="4">
        <f ca="1" t="shared" si="850"/>
        <v>80</v>
      </c>
      <c r="H1471" s="5">
        <f ca="1" t="shared" si="844"/>
        <v>0.6</v>
      </c>
    </row>
    <row r="1472" spans="1:8">
      <c r="A1472" s="2" t="s">
        <v>17</v>
      </c>
      <c r="B1472" s="2" t="s">
        <v>20</v>
      </c>
      <c r="C1472" s="2">
        <v>2016</v>
      </c>
      <c r="D1472" s="2">
        <v>7</v>
      </c>
      <c r="E1472" s="1" t="s">
        <v>10</v>
      </c>
      <c r="F1472" s="4">
        <f ca="1" t="shared" ref="F1472:F1478" si="851">RANDBETWEEN(100,200)</f>
        <v>124</v>
      </c>
      <c r="G1472" s="4">
        <f ca="1" t="shared" ref="G1472:G1478" si="852">RANDBETWEEN(100,200)</f>
        <v>176</v>
      </c>
      <c r="H1472" s="5">
        <f ca="1" t="shared" si="844"/>
        <v>0.704545454545455</v>
      </c>
    </row>
    <row r="1473" spans="1:8">
      <c r="A1473" s="2" t="s">
        <v>17</v>
      </c>
      <c r="B1473" s="2" t="s">
        <v>20</v>
      </c>
      <c r="C1473" s="2">
        <v>2016</v>
      </c>
      <c r="D1473" s="2">
        <v>7</v>
      </c>
      <c r="E1473" s="1" t="s">
        <v>11</v>
      </c>
      <c r="F1473" s="4">
        <f ca="1" t="shared" si="851"/>
        <v>196</v>
      </c>
      <c r="G1473" s="4">
        <f ca="1" t="shared" si="852"/>
        <v>107</v>
      </c>
      <c r="H1473" s="5">
        <f ca="1" t="shared" si="844"/>
        <v>1.83177570093458</v>
      </c>
    </row>
    <row r="1474" spans="1:8">
      <c r="A1474" s="2" t="s">
        <v>17</v>
      </c>
      <c r="B1474" s="2" t="s">
        <v>20</v>
      </c>
      <c r="C1474" s="2">
        <v>2016</v>
      </c>
      <c r="D1474" s="2">
        <v>7</v>
      </c>
      <c r="E1474" s="1" t="s">
        <v>12</v>
      </c>
      <c r="F1474" s="4">
        <f ca="1">RANDBETWEEN(-40,60)</f>
        <v>38</v>
      </c>
      <c r="G1474" s="4">
        <f ca="1" t="shared" ref="G1474:G1476" si="853">RANDBETWEEN(40,80)</f>
        <v>64</v>
      </c>
      <c r="H1474" s="5">
        <f ca="1" t="shared" si="844"/>
        <v>0.59375</v>
      </c>
    </row>
    <row r="1475" spans="1:8">
      <c r="A1475" s="2" t="s">
        <v>17</v>
      </c>
      <c r="B1475" s="2" t="s">
        <v>20</v>
      </c>
      <c r="C1475" s="2">
        <v>2016</v>
      </c>
      <c r="D1475" s="2">
        <v>7</v>
      </c>
      <c r="E1475" s="1" t="s">
        <v>13</v>
      </c>
      <c r="F1475" s="4">
        <f ca="1" t="shared" ref="F1475:F1481" si="854">RANDBETWEEN(40,80)</f>
        <v>66</v>
      </c>
      <c r="G1475" s="4">
        <f ca="1" t="shared" si="853"/>
        <v>77</v>
      </c>
      <c r="H1475" s="5">
        <f ca="1" t="shared" si="844"/>
        <v>0.857142857142857</v>
      </c>
    </row>
    <row r="1476" spans="1:8">
      <c r="A1476" s="2" t="s">
        <v>17</v>
      </c>
      <c r="B1476" s="2" t="s">
        <v>20</v>
      </c>
      <c r="C1476" s="2">
        <v>2016</v>
      </c>
      <c r="D1476" s="2">
        <v>7</v>
      </c>
      <c r="E1476" s="1" t="s">
        <v>14</v>
      </c>
      <c r="F1476" s="4">
        <f ca="1" t="shared" si="854"/>
        <v>44</v>
      </c>
      <c r="G1476" s="4">
        <f ca="1" t="shared" si="853"/>
        <v>54</v>
      </c>
      <c r="H1476" s="5">
        <f ca="1" t="shared" si="844"/>
        <v>0.814814814814815</v>
      </c>
    </row>
    <row r="1477" spans="1:8">
      <c r="A1477" s="2" t="s">
        <v>17</v>
      </c>
      <c r="B1477" s="2" t="s">
        <v>20</v>
      </c>
      <c r="C1477" s="2">
        <v>2016</v>
      </c>
      <c r="D1477" s="2">
        <v>8</v>
      </c>
      <c r="E1477" s="1" t="s">
        <v>10</v>
      </c>
      <c r="F1477" s="4">
        <f ca="1" t="shared" si="851"/>
        <v>112</v>
      </c>
      <c r="G1477" s="4">
        <f ca="1" t="shared" si="852"/>
        <v>186</v>
      </c>
      <c r="H1477" s="5">
        <f ca="1" t="shared" si="844"/>
        <v>0.602150537634409</v>
      </c>
    </row>
    <row r="1478" spans="1:8">
      <c r="A1478" s="2" t="s">
        <v>17</v>
      </c>
      <c r="B1478" s="2" t="s">
        <v>20</v>
      </c>
      <c r="C1478" s="2">
        <v>2016</v>
      </c>
      <c r="D1478" s="2">
        <v>8</v>
      </c>
      <c r="E1478" s="1" t="s">
        <v>11</v>
      </c>
      <c r="F1478" s="4">
        <f ca="1" t="shared" si="851"/>
        <v>156</v>
      </c>
      <c r="G1478" s="4">
        <f ca="1" t="shared" si="852"/>
        <v>122</v>
      </c>
      <c r="H1478" s="5">
        <f ca="1" t="shared" si="844"/>
        <v>1.27868852459016</v>
      </c>
    </row>
    <row r="1479" spans="1:8">
      <c r="A1479" s="2" t="s">
        <v>17</v>
      </c>
      <c r="B1479" s="2" t="s">
        <v>20</v>
      </c>
      <c r="C1479" s="2">
        <v>2016</v>
      </c>
      <c r="D1479" s="2">
        <v>8</v>
      </c>
      <c r="E1479" s="1" t="s">
        <v>12</v>
      </c>
      <c r="F1479" s="4">
        <f ca="1">RANDBETWEEN(-40,60)</f>
        <v>23</v>
      </c>
      <c r="G1479" s="4">
        <f ca="1" t="shared" ref="G1479:G1481" si="855">RANDBETWEEN(40,80)</f>
        <v>62</v>
      </c>
      <c r="H1479" s="5">
        <f ca="1" t="shared" si="844"/>
        <v>0.370967741935484</v>
      </c>
    </row>
    <row r="1480" spans="1:8">
      <c r="A1480" s="2" t="s">
        <v>17</v>
      </c>
      <c r="B1480" s="2" t="s">
        <v>20</v>
      </c>
      <c r="C1480" s="2">
        <v>2016</v>
      </c>
      <c r="D1480" s="2">
        <v>8</v>
      </c>
      <c r="E1480" s="1" t="s">
        <v>13</v>
      </c>
      <c r="F1480" s="4">
        <f ca="1" t="shared" si="854"/>
        <v>74</v>
      </c>
      <c r="G1480" s="4">
        <f ca="1" t="shared" si="855"/>
        <v>57</v>
      </c>
      <c r="H1480" s="5">
        <f ca="1" t="shared" si="844"/>
        <v>1.29824561403509</v>
      </c>
    </row>
    <row r="1481" spans="1:8">
      <c r="A1481" s="2" t="s">
        <v>17</v>
      </c>
      <c r="B1481" s="2" t="s">
        <v>20</v>
      </c>
      <c r="C1481" s="2">
        <v>2016</v>
      </c>
      <c r="D1481" s="2">
        <v>8</v>
      </c>
      <c r="E1481" s="1" t="s">
        <v>14</v>
      </c>
      <c r="F1481" s="4">
        <f ca="1" t="shared" si="854"/>
        <v>71</v>
      </c>
      <c r="G1481" s="4">
        <f ca="1" t="shared" si="855"/>
        <v>42</v>
      </c>
      <c r="H1481" s="5">
        <f ca="1" t="shared" si="844"/>
        <v>1.69047619047619</v>
      </c>
    </row>
    <row r="1482" spans="1:8">
      <c r="A1482" s="2" t="s">
        <v>17</v>
      </c>
      <c r="B1482" s="2" t="s">
        <v>20</v>
      </c>
      <c r="C1482" s="2">
        <v>2016</v>
      </c>
      <c r="D1482" s="2">
        <v>9</v>
      </c>
      <c r="E1482" s="1" t="s">
        <v>10</v>
      </c>
      <c r="F1482" s="4">
        <f ca="1" t="shared" ref="F1482:F1488" si="856">RANDBETWEEN(100,200)</f>
        <v>140</v>
      </c>
      <c r="G1482" s="4">
        <f ca="1" t="shared" ref="G1482:G1488" si="857">RANDBETWEEN(100,200)</f>
        <v>129</v>
      </c>
      <c r="H1482" s="5">
        <f ca="1" t="shared" si="844"/>
        <v>1.08527131782946</v>
      </c>
    </row>
    <row r="1483" spans="1:8">
      <c r="A1483" s="2" t="s">
        <v>17</v>
      </c>
      <c r="B1483" s="2" t="s">
        <v>20</v>
      </c>
      <c r="C1483" s="2">
        <v>2016</v>
      </c>
      <c r="D1483" s="2">
        <v>9</v>
      </c>
      <c r="E1483" s="1" t="s">
        <v>11</v>
      </c>
      <c r="F1483" s="4">
        <f ca="1" t="shared" si="856"/>
        <v>187</v>
      </c>
      <c r="G1483" s="4">
        <f ca="1" t="shared" si="857"/>
        <v>152</v>
      </c>
      <c r="H1483" s="5">
        <f ca="1" t="shared" si="844"/>
        <v>1.23026315789474</v>
      </c>
    </row>
    <row r="1484" spans="1:8">
      <c r="A1484" s="2" t="s">
        <v>17</v>
      </c>
      <c r="B1484" s="2" t="s">
        <v>20</v>
      </c>
      <c r="C1484" s="2">
        <v>2016</v>
      </c>
      <c r="D1484" s="2">
        <v>9</v>
      </c>
      <c r="E1484" s="1" t="s">
        <v>12</v>
      </c>
      <c r="F1484" s="4">
        <f ca="1">RANDBETWEEN(-40,60)</f>
        <v>0</v>
      </c>
      <c r="G1484" s="4">
        <f ca="1" t="shared" ref="G1484:G1486" si="858">RANDBETWEEN(40,80)</f>
        <v>66</v>
      </c>
      <c r="H1484" s="5">
        <f ca="1" t="shared" si="844"/>
        <v>0</v>
      </c>
    </row>
    <row r="1485" spans="1:8">
      <c r="A1485" s="2" t="s">
        <v>17</v>
      </c>
      <c r="B1485" s="2" t="s">
        <v>20</v>
      </c>
      <c r="C1485" s="2">
        <v>2016</v>
      </c>
      <c r="D1485" s="2">
        <v>9</v>
      </c>
      <c r="E1485" s="1" t="s">
        <v>13</v>
      </c>
      <c r="F1485" s="4">
        <f ca="1" t="shared" ref="F1485:F1491" si="859">RANDBETWEEN(40,80)</f>
        <v>76</v>
      </c>
      <c r="G1485" s="4">
        <f ca="1" t="shared" si="858"/>
        <v>42</v>
      </c>
      <c r="H1485" s="5">
        <f ca="1" t="shared" si="844"/>
        <v>1.80952380952381</v>
      </c>
    </row>
    <row r="1486" spans="1:8">
      <c r="A1486" s="2" t="s">
        <v>17</v>
      </c>
      <c r="B1486" s="2" t="s">
        <v>20</v>
      </c>
      <c r="C1486" s="2">
        <v>2016</v>
      </c>
      <c r="D1486" s="2">
        <v>9</v>
      </c>
      <c r="E1486" s="1" t="s">
        <v>14</v>
      </c>
      <c r="F1486" s="4">
        <f ca="1" t="shared" si="859"/>
        <v>51</v>
      </c>
      <c r="G1486" s="4">
        <f ca="1" t="shared" si="858"/>
        <v>69</v>
      </c>
      <c r="H1486" s="5">
        <f ca="1" t="shared" si="844"/>
        <v>0.739130434782609</v>
      </c>
    </row>
    <row r="1487" spans="1:8">
      <c r="A1487" s="2" t="s">
        <v>17</v>
      </c>
      <c r="B1487" s="2" t="s">
        <v>20</v>
      </c>
      <c r="C1487" s="2">
        <v>2016</v>
      </c>
      <c r="D1487" s="2">
        <v>10</v>
      </c>
      <c r="E1487" s="1" t="s">
        <v>10</v>
      </c>
      <c r="F1487" s="4">
        <f ca="1" t="shared" si="856"/>
        <v>113</v>
      </c>
      <c r="G1487" s="4">
        <f ca="1" t="shared" si="857"/>
        <v>184</v>
      </c>
      <c r="H1487" s="5">
        <f ca="1" t="shared" si="844"/>
        <v>0.614130434782609</v>
      </c>
    </row>
    <row r="1488" spans="1:8">
      <c r="A1488" s="2" t="s">
        <v>17</v>
      </c>
      <c r="B1488" s="2" t="s">
        <v>20</v>
      </c>
      <c r="C1488" s="2">
        <v>2016</v>
      </c>
      <c r="D1488" s="2">
        <v>10</v>
      </c>
      <c r="E1488" s="1" t="s">
        <v>11</v>
      </c>
      <c r="F1488" s="4">
        <f ca="1" t="shared" si="856"/>
        <v>117</v>
      </c>
      <c r="G1488" s="4">
        <f ca="1" t="shared" si="857"/>
        <v>133</v>
      </c>
      <c r="H1488" s="5">
        <f ca="1" t="shared" si="844"/>
        <v>0.879699248120301</v>
      </c>
    </row>
    <row r="1489" spans="1:8">
      <c r="A1489" s="2" t="s">
        <v>17</v>
      </c>
      <c r="B1489" s="2" t="s">
        <v>20</v>
      </c>
      <c r="C1489" s="2">
        <v>2016</v>
      </c>
      <c r="D1489" s="2">
        <v>10</v>
      </c>
      <c r="E1489" s="1" t="s">
        <v>12</v>
      </c>
      <c r="F1489" s="4">
        <f ca="1">RANDBETWEEN(-40,60)</f>
        <v>-2</v>
      </c>
      <c r="G1489" s="4">
        <f ca="1" t="shared" ref="G1489:G1491" si="860">RANDBETWEEN(40,80)</f>
        <v>43</v>
      </c>
      <c r="H1489" s="5">
        <f ca="1" t="shared" si="844"/>
        <v>-0.0465116279069767</v>
      </c>
    </row>
    <row r="1490" spans="1:8">
      <c r="A1490" s="2" t="s">
        <v>17</v>
      </c>
      <c r="B1490" s="2" t="s">
        <v>20</v>
      </c>
      <c r="C1490" s="2">
        <v>2016</v>
      </c>
      <c r="D1490" s="2">
        <v>10</v>
      </c>
      <c r="E1490" s="1" t="s">
        <v>13</v>
      </c>
      <c r="F1490" s="4">
        <f ca="1" t="shared" si="859"/>
        <v>71</v>
      </c>
      <c r="G1490" s="4">
        <f ca="1" t="shared" si="860"/>
        <v>77</v>
      </c>
      <c r="H1490" s="5">
        <f ca="1" t="shared" si="844"/>
        <v>0.922077922077922</v>
      </c>
    </row>
    <row r="1491" spans="1:8">
      <c r="A1491" s="2" t="s">
        <v>17</v>
      </c>
      <c r="B1491" s="2" t="s">
        <v>20</v>
      </c>
      <c r="C1491" s="2">
        <v>2016</v>
      </c>
      <c r="D1491" s="2">
        <v>10</v>
      </c>
      <c r="E1491" s="1" t="s">
        <v>14</v>
      </c>
      <c r="F1491" s="4">
        <f ca="1" t="shared" si="859"/>
        <v>56</v>
      </c>
      <c r="G1491" s="4">
        <f ca="1" t="shared" si="860"/>
        <v>58</v>
      </c>
      <c r="H1491" s="5">
        <f ca="1" t="shared" si="844"/>
        <v>0.96551724137931</v>
      </c>
    </row>
    <row r="1492" spans="1:8">
      <c r="A1492" s="2" t="s">
        <v>17</v>
      </c>
      <c r="B1492" s="2" t="s">
        <v>20</v>
      </c>
      <c r="C1492" s="2">
        <v>2016</v>
      </c>
      <c r="D1492" s="2">
        <v>11</v>
      </c>
      <c r="E1492" s="1" t="s">
        <v>10</v>
      </c>
      <c r="F1492" s="4">
        <f ca="1" t="shared" ref="F1492:F1498" si="861">RANDBETWEEN(100,200)</f>
        <v>141</v>
      </c>
      <c r="G1492" s="4">
        <f ca="1" t="shared" ref="G1492:G1498" si="862">RANDBETWEEN(100,200)</f>
        <v>189</v>
      </c>
      <c r="H1492" s="5">
        <f ca="1" t="shared" si="844"/>
        <v>0.746031746031746</v>
      </c>
    </row>
    <row r="1493" spans="1:8">
      <c r="A1493" s="2" t="s">
        <v>17</v>
      </c>
      <c r="B1493" s="2" t="s">
        <v>20</v>
      </c>
      <c r="C1493" s="2">
        <v>2016</v>
      </c>
      <c r="D1493" s="2">
        <v>11</v>
      </c>
      <c r="E1493" s="1" t="s">
        <v>11</v>
      </c>
      <c r="F1493" s="4">
        <f ca="1" t="shared" si="861"/>
        <v>167</v>
      </c>
      <c r="G1493" s="4">
        <f ca="1" t="shared" si="862"/>
        <v>170</v>
      </c>
      <c r="H1493" s="5">
        <f ca="1" t="shared" si="844"/>
        <v>0.982352941176471</v>
      </c>
    </row>
    <row r="1494" spans="1:8">
      <c r="A1494" s="2" t="s">
        <v>17</v>
      </c>
      <c r="B1494" s="2" t="s">
        <v>20</v>
      </c>
      <c r="C1494" s="2">
        <v>2016</v>
      </c>
      <c r="D1494" s="2">
        <v>11</v>
      </c>
      <c r="E1494" s="1" t="s">
        <v>12</v>
      </c>
      <c r="F1494" s="4">
        <f ca="1">RANDBETWEEN(-40,60)</f>
        <v>-39</v>
      </c>
      <c r="G1494" s="4">
        <f ca="1" t="shared" ref="G1494:G1496" si="863">RANDBETWEEN(40,80)</f>
        <v>78</v>
      </c>
      <c r="H1494" s="5">
        <f ca="1" t="shared" si="844"/>
        <v>-0.5</v>
      </c>
    </row>
    <row r="1495" spans="1:8">
      <c r="A1495" s="2" t="s">
        <v>17</v>
      </c>
      <c r="B1495" s="2" t="s">
        <v>20</v>
      </c>
      <c r="C1495" s="2">
        <v>2016</v>
      </c>
      <c r="D1495" s="2">
        <v>11</v>
      </c>
      <c r="E1495" s="1" t="s">
        <v>13</v>
      </c>
      <c r="F1495" s="4">
        <f ca="1" t="shared" ref="F1495:F1501" si="864">RANDBETWEEN(40,80)</f>
        <v>64</v>
      </c>
      <c r="G1495" s="4">
        <f ca="1" t="shared" si="863"/>
        <v>45</v>
      </c>
      <c r="H1495" s="5">
        <f ca="1" t="shared" si="844"/>
        <v>1.42222222222222</v>
      </c>
    </row>
    <row r="1496" spans="1:8">
      <c r="A1496" s="2" t="s">
        <v>17</v>
      </c>
      <c r="B1496" s="2" t="s">
        <v>20</v>
      </c>
      <c r="C1496" s="2">
        <v>2016</v>
      </c>
      <c r="D1496" s="2">
        <v>11</v>
      </c>
      <c r="E1496" s="1" t="s">
        <v>14</v>
      </c>
      <c r="F1496" s="4">
        <f ca="1" t="shared" si="864"/>
        <v>77</v>
      </c>
      <c r="G1496" s="4">
        <f ca="1" t="shared" si="863"/>
        <v>66</v>
      </c>
      <c r="H1496" s="5">
        <f ca="1" t="shared" si="844"/>
        <v>1.16666666666667</v>
      </c>
    </row>
    <row r="1497" spans="1:8">
      <c r="A1497" s="2" t="s">
        <v>17</v>
      </c>
      <c r="B1497" s="2" t="s">
        <v>20</v>
      </c>
      <c r="C1497" s="2">
        <v>2016</v>
      </c>
      <c r="D1497" s="2">
        <v>12</v>
      </c>
      <c r="E1497" s="1" t="s">
        <v>10</v>
      </c>
      <c r="F1497" s="4">
        <f ca="1" t="shared" si="861"/>
        <v>199</v>
      </c>
      <c r="G1497" s="4">
        <f ca="1" t="shared" si="862"/>
        <v>140</v>
      </c>
      <c r="H1497" s="5">
        <f ca="1" t="shared" si="844"/>
        <v>1.42142857142857</v>
      </c>
    </row>
    <row r="1498" spans="1:8">
      <c r="A1498" s="2" t="s">
        <v>17</v>
      </c>
      <c r="B1498" s="2" t="s">
        <v>20</v>
      </c>
      <c r="C1498" s="2">
        <v>2016</v>
      </c>
      <c r="D1498" s="2">
        <v>12</v>
      </c>
      <c r="E1498" s="1" t="s">
        <v>11</v>
      </c>
      <c r="F1498" s="4">
        <f ca="1" t="shared" si="861"/>
        <v>131</v>
      </c>
      <c r="G1498" s="4">
        <f ca="1" t="shared" si="862"/>
        <v>150</v>
      </c>
      <c r="H1498" s="5">
        <f ca="1" t="shared" si="844"/>
        <v>0.873333333333333</v>
      </c>
    </row>
    <row r="1499" spans="1:8">
      <c r="A1499" s="2" t="s">
        <v>17</v>
      </c>
      <c r="B1499" s="2" t="s">
        <v>20</v>
      </c>
      <c r="C1499" s="2">
        <v>2016</v>
      </c>
      <c r="D1499" s="2">
        <v>12</v>
      </c>
      <c r="E1499" s="1" t="s">
        <v>12</v>
      </c>
      <c r="F1499" s="4">
        <f ca="1">RANDBETWEEN(-40,60)</f>
        <v>1</v>
      </c>
      <c r="G1499" s="4">
        <f ca="1" t="shared" ref="G1499:G1501" si="865">RANDBETWEEN(40,80)</f>
        <v>71</v>
      </c>
      <c r="H1499" s="5">
        <f ca="1" t="shared" si="844"/>
        <v>0.0140845070422535</v>
      </c>
    </row>
    <row r="1500" spans="1:8">
      <c r="A1500" s="2" t="s">
        <v>17</v>
      </c>
      <c r="B1500" s="2" t="s">
        <v>20</v>
      </c>
      <c r="C1500" s="2">
        <v>2016</v>
      </c>
      <c r="D1500" s="2">
        <v>12</v>
      </c>
      <c r="E1500" s="1" t="s">
        <v>13</v>
      </c>
      <c r="F1500" s="4">
        <f ca="1" t="shared" si="864"/>
        <v>61</v>
      </c>
      <c r="G1500" s="4">
        <f ca="1" t="shared" si="865"/>
        <v>58</v>
      </c>
      <c r="H1500" s="5">
        <f ca="1" t="shared" si="844"/>
        <v>1.05172413793103</v>
      </c>
    </row>
    <row r="1501" spans="1:8">
      <c r="A1501" s="2" t="s">
        <v>17</v>
      </c>
      <c r="B1501" s="2" t="s">
        <v>20</v>
      </c>
      <c r="C1501" s="2">
        <v>2016</v>
      </c>
      <c r="D1501" s="2">
        <v>12</v>
      </c>
      <c r="E1501" s="1" t="s">
        <v>14</v>
      </c>
      <c r="F1501" s="4">
        <f ca="1" t="shared" si="864"/>
        <v>43</v>
      </c>
      <c r="G1501" s="4">
        <f ca="1" t="shared" si="865"/>
        <v>53</v>
      </c>
      <c r="H1501" s="5">
        <f ca="1" t="shared" si="844"/>
        <v>0.811320754716981</v>
      </c>
    </row>
    <row r="1502" spans="1:8">
      <c r="A1502" s="3" t="s">
        <v>26</v>
      </c>
      <c r="B1502" s="3" t="s">
        <v>27</v>
      </c>
      <c r="C1502" s="2">
        <v>2016</v>
      </c>
      <c r="D1502" s="2">
        <v>1</v>
      </c>
      <c r="E1502" s="1" t="s">
        <v>10</v>
      </c>
      <c r="F1502" s="4">
        <f ca="1" t="shared" ref="F1502:F1508" si="866">RANDBETWEEN(100,200)</f>
        <v>172</v>
      </c>
      <c r="G1502" s="4">
        <f ca="1" t="shared" ref="G1502:G1508" si="867">RANDBETWEEN(100,200)</f>
        <v>193</v>
      </c>
      <c r="H1502" s="5">
        <f ca="1" t="shared" si="844"/>
        <v>0.89119170984456</v>
      </c>
    </row>
    <row r="1503" spans="1:8">
      <c r="A1503" s="3" t="s">
        <v>26</v>
      </c>
      <c r="B1503" s="3" t="s">
        <v>27</v>
      </c>
      <c r="C1503" s="2">
        <v>2016</v>
      </c>
      <c r="D1503" s="2">
        <v>1</v>
      </c>
      <c r="E1503" s="1" t="s">
        <v>11</v>
      </c>
      <c r="F1503" s="4">
        <f ca="1" t="shared" si="866"/>
        <v>117</v>
      </c>
      <c r="G1503" s="4">
        <f ca="1" t="shared" si="867"/>
        <v>115</v>
      </c>
      <c r="H1503" s="5">
        <f ca="1" t="shared" si="844"/>
        <v>1.01739130434783</v>
      </c>
    </row>
    <row r="1504" spans="1:8">
      <c r="A1504" s="3" t="s">
        <v>26</v>
      </c>
      <c r="B1504" s="3" t="s">
        <v>27</v>
      </c>
      <c r="C1504" s="2">
        <v>2016</v>
      </c>
      <c r="D1504" s="2">
        <v>1</v>
      </c>
      <c r="E1504" s="1" t="s">
        <v>12</v>
      </c>
      <c r="F1504" s="4">
        <f ca="1">RANDBETWEEN(-40,60)</f>
        <v>-27</v>
      </c>
      <c r="G1504" s="4">
        <f ca="1" t="shared" ref="G1504:G1506" si="868">RANDBETWEEN(40,80)</f>
        <v>64</v>
      </c>
      <c r="H1504" s="5">
        <f ca="1" t="shared" si="844"/>
        <v>-0.421875</v>
      </c>
    </row>
    <row r="1505" spans="1:8">
      <c r="A1505" s="3" t="s">
        <v>26</v>
      </c>
      <c r="B1505" s="3" t="s">
        <v>27</v>
      </c>
      <c r="C1505" s="2">
        <v>2016</v>
      </c>
      <c r="D1505" s="2">
        <v>1</v>
      </c>
      <c r="E1505" s="1" t="s">
        <v>13</v>
      </c>
      <c r="F1505" s="4">
        <f ca="1" t="shared" ref="F1505:F1511" si="869">RANDBETWEEN(40,80)</f>
        <v>55</v>
      </c>
      <c r="G1505" s="4">
        <f ca="1" t="shared" si="868"/>
        <v>44</v>
      </c>
      <c r="H1505" s="5">
        <f ca="1" t="shared" si="844"/>
        <v>1.25</v>
      </c>
    </row>
    <row r="1506" spans="1:8">
      <c r="A1506" s="3" t="s">
        <v>26</v>
      </c>
      <c r="B1506" s="3" t="s">
        <v>27</v>
      </c>
      <c r="C1506" s="2">
        <v>2016</v>
      </c>
      <c r="D1506" s="2">
        <v>1</v>
      </c>
      <c r="E1506" s="1" t="s">
        <v>14</v>
      </c>
      <c r="F1506" s="4">
        <f ca="1" t="shared" si="869"/>
        <v>48</v>
      </c>
      <c r="G1506" s="4">
        <f ca="1" t="shared" si="868"/>
        <v>59</v>
      </c>
      <c r="H1506" s="5">
        <f ca="1" t="shared" si="844"/>
        <v>0.813559322033898</v>
      </c>
    </row>
    <row r="1507" spans="1:8">
      <c r="A1507" s="3" t="s">
        <v>26</v>
      </c>
      <c r="B1507" s="3" t="s">
        <v>27</v>
      </c>
      <c r="C1507" s="2">
        <v>2016</v>
      </c>
      <c r="D1507" s="2">
        <v>2</v>
      </c>
      <c r="E1507" s="1" t="s">
        <v>10</v>
      </c>
      <c r="F1507" s="4">
        <f ca="1" t="shared" si="866"/>
        <v>176</v>
      </c>
      <c r="G1507" s="4">
        <f ca="1" t="shared" si="867"/>
        <v>105</v>
      </c>
      <c r="H1507" s="5">
        <f ca="1" t="shared" si="844"/>
        <v>1.67619047619048</v>
      </c>
    </row>
    <row r="1508" spans="1:8">
      <c r="A1508" s="3" t="s">
        <v>26</v>
      </c>
      <c r="B1508" s="3" t="s">
        <v>27</v>
      </c>
      <c r="C1508" s="2">
        <v>2016</v>
      </c>
      <c r="D1508" s="2">
        <v>2</v>
      </c>
      <c r="E1508" s="1" t="s">
        <v>11</v>
      </c>
      <c r="F1508" s="4">
        <f ca="1" t="shared" si="866"/>
        <v>107</v>
      </c>
      <c r="G1508" s="4">
        <f ca="1" t="shared" si="867"/>
        <v>161</v>
      </c>
      <c r="H1508" s="5">
        <f ca="1" t="shared" si="844"/>
        <v>0.664596273291925</v>
      </c>
    </row>
    <row r="1509" spans="1:8">
      <c r="A1509" s="3" t="s">
        <v>26</v>
      </c>
      <c r="B1509" s="3" t="s">
        <v>27</v>
      </c>
      <c r="C1509" s="2">
        <v>2016</v>
      </c>
      <c r="D1509" s="2">
        <v>2</v>
      </c>
      <c r="E1509" s="1" t="s">
        <v>12</v>
      </c>
      <c r="F1509" s="4">
        <f ca="1">RANDBETWEEN(-40,60)</f>
        <v>-5</v>
      </c>
      <c r="G1509" s="4">
        <f ca="1" t="shared" ref="G1509:G1511" si="870">RANDBETWEEN(40,80)</f>
        <v>60</v>
      </c>
      <c r="H1509" s="5">
        <f ca="1" t="shared" si="844"/>
        <v>-0.0833333333333333</v>
      </c>
    </row>
    <row r="1510" spans="1:8">
      <c r="A1510" s="3" t="s">
        <v>26</v>
      </c>
      <c r="B1510" s="3" t="s">
        <v>27</v>
      </c>
      <c r="C1510" s="2">
        <v>2016</v>
      </c>
      <c r="D1510" s="2">
        <v>2</v>
      </c>
      <c r="E1510" s="1" t="s">
        <v>13</v>
      </c>
      <c r="F1510" s="4">
        <f ca="1" t="shared" si="869"/>
        <v>53</v>
      </c>
      <c r="G1510" s="4">
        <f ca="1" t="shared" si="870"/>
        <v>48</v>
      </c>
      <c r="H1510" s="5">
        <f ca="1" t="shared" si="844"/>
        <v>1.10416666666667</v>
      </c>
    </row>
    <row r="1511" spans="1:8">
      <c r="A1511" s="3" t="s">
        <v>26</v>
      </c>
      <c r="B1511" s="3" t="s">
        <v>27</v>
      </c>
      <c r="C1511" s="2">
        <v>2016</v>
      </c>
      <c r="D1511" s="2">
        <v>2</v>
      </c>
      <c r="E1511" s="1" t="s">
        <v>14</v>
      </c>
      <c r="F1511" s="4">
        <f ca="1" t="shared" si="869"/>
        <v>54</v>
      </c>
      <c r="G1511" s="4">
        <f ca="1" t="shared" si="870"/>
        <v>43</v>
      </c>
      <c r="H1511" s="5">
        <f ca="1" t="shared" si="844"/>
        <v>1.25581395348837</v>
      </c>
    </row>
    <row r="1512" spans="1:8">
      <c r="A1512" s="3" t="s">
        <v>26</v>
      </c>
      <c r="B1512" s="3" t="s">
        <v>27</v>
      </c>
      <c r="C1512" s="2">
        <v>2016</v>
      </c>
      <c r="D1512" s="2">
        <v>3</v>
      </c>
      <c r="E1512" s="1" t="s">
        <v>10</v>
      </c>
      <c r="F1512" s="4">
        <f ca="1" t="shared" ref="F1512:F1518" si="871">RANDBETWEEN(100,200)</f>
        <v>122</v>
      </c>
      <c r="G1512" s="4">
        <f ca="1" t="shared" ref="G1512:G1518" si="872">RANDBETWEEN(100,200)</f>
        <v>190</v>
      </c>
      <c r="H1512" s="5">
        <f ca="1" t="shared" si="844"/>
        <v>0.642105263157895</v>
      </c>
    </row>
    <row r="1513" spans="1:8">
      <c r="A1513" s="3" t="s">
        <v>26</v>
      </c>
      <c r="B1513" s="3" t="s">
        <v>27</v>
      </c>
      <c r="C1513" s="2">
        <v>2016</v>
      </c>
      <c r="D1513" s="2">
        <v>3</v>
      </c>
      <c r="E1513" s="1" t="s">
        <v>11</v>
      </c>
      <c r="F1513" s="4">
        <f ca="1" t="shared" si="871"/>
        <v>135</v>
      </c>
      <c r="G1513" s="4">
        <f ca="1" t="shared" si="872"/>
        <v>143</v>
      </c>
      <c r="H1513" s="5">
        <f ca="1" t="shared" si="844"/>
        <v>0.944055944055944</v>
      </c>
    </row>
    <row r="1514" spans="1:8">
      <c r="A1514" s="3" t="s">
        <v>26</v>
      </c>
      <c r="B1514" s="3" t="s">
        <v>27</v>
      </c>
      <c r="C1514" s="2">
        <v>2016</v>
      </c>
      <c r="D1514" s="2">
        <v>3</v>
      </c>
      <c r="E1514" s="1" t="s">
        <v>12</v>
      </c>
      <c r="F1514" s="4">
        <f ca="1">RANDBETWEEN(-40,60)</f>
        <v>-12</v>
      </c>
      <c r="G1514" s="4">
        <f ca="1" t="shared" ref="G1514:G1516" si="873">RANDBETWEEN(40,80)</f>
        <v>74</v>
      </c>
      <c r="H1514" s="5">
        <f ca="1" t="shared" si="844"/>
        <v>-0.162162162162162</v>
      </c>
    </row>
    <row r="1515" spans="1:8">
      <c r="A1515" s="3" t="s">
        <v>26</v>
      </c>
      <c r="B1515" s="3" t="s">
        <v>27</v>
      </c>
      <c r="C1515" s="2">
        <v>2016</v>
      </c>
      <c r="D1515" s="2">
        <v>3</v>
      </c>
      <c r="E1515" s="1" t="s">
        <v>13</v>
      </c>
      <c r="F1515" s="4">
        <f ca="1" t="shared" ref="F1515:F1521" si="874">RANDBETWEEN(40,80)</f>
        <v>65</v>
      </c>
      <c r="G1515" s="4">
        <f ca="1" t="shared" si="873"/>
        <v>47</v>
      </c>
      <c r="H1515" s="5">
        <f ca="1" t="shared" si="844"/>
        <v>1.38297872340426</v>
      </c>
    </row>
    <row r="1516" spans="1:8">
      <c r="A1516" s="3" t="s">
        <v>26</v>
      </c>
      <c r="B1516" s="3" t="s">
        <v>27</v>
      </c>
      <c r="C1516" s="2">
        <v>2016</v>
      </c>
      <c r="D1516" s="2">
        <v>3</v>
      </c>
      <c r="E1516" s="1" t="s">
        <v>14</v>
      </c>
      <c r="F1516" s="4">
        <f ca="1" t="shared" si="874"/>
        <v>76</v>
      </c>
      <c r="G1516" s="4">
        <f ca="1" t="shared" si="873"/>
        <v>40</v>
      </c>
      <c r="H1516" s="5">
        <f ca="1" t="shared" si="844"/>
        <v>1.9</v>
      </c>
    </row>
    <row r="1517" spans="1:8">
      <c r="A1517" s="3" t="s">
        <v>26</v>
      </c>
      <c r="B1517" s="3" t="s">
        <v>27</v>
      </c>
      <c r="C1517" s="2">
        <v>2016</v>
      </c>
      <c r="D1517" s="2">
        <v>4</v>
      </c>
      <c r="E1517" s="1" t="s">
        <v>10</v>
      </c>
      <c r="F1517" s="4">
        <f ca="1" t="shared" si="871"/>
        <v>112</v>
      </c>
      <c r="G1517" s="4">
        <f ca="1" t="shared" si="872"/>
        <v>111</v>
      </c>
      <c r="H1517" s="5">
        <f ca="1" t="shared" si="844"/>
        <v>1.00900900900901</v>
      </c>
    </row>
    <row r="1518" spans="1:8">
      <c r="A1518" s="3" t="s">
        <v>26</v>
      </c>
      <c r="B1518" s="3" t="s">
        <v>27</v>
      </c>
      <c r="C1518" s="2">
        <v>2016</v>
      </c>
      <c r="D1518" s="2">
        <v>4</v>
      </c>
      <c r="E1518" s="1" t="s">
        <v>11</v>
      </c>
      <c r="F1518" s="4">
        <f ca="1" t="shared" si="871"/>
        <v>194</v>
      </c>
      <c r="G1518" s="4">
        <f ca="1" t="shared" si="872"/>
        <v>154</v>
      </c>
      <c r="H1518" s="5">
        <f ca="1" t="shared" si="844"/>
        <v>1.25974025974026</v>
      </c>
    </row>
    <row r="1519" spans="1:8">
      <c r="A1519" s="3" t="s">
        <v>26</v>
      </c>
      <c r="B1519" s="3" t="s">
        <v>27</v>
      </c>
      <c r="C1519" s="2">
        <v>2016</v>
      </c>
      <c r="D1519" s="2">
        <v>4</v>
      </c>
      <c r="E1519" s="1" t="s">
        <v>12</v>
      </c>
      <c r="F1519" s="4">
        <f ca="1">RANDBETWEEN(-40,60)</f>
        <v>1</v>
      </c>
      <c r="G1519" s="4">
        <f ca="1" t="shared" ref="G1519:G1521" si="875">RANDBETWEEN(40,80)</f>
        <v>59</v>
      </c>
      <c r="H1519" s="5">
        <f ca="1" t="shared" si="844"/>
        <v>0.0169491525423729</v>
      </c>
    </row>
    <row r="1520" spans="1:8">
      <c r="A1520" s="3" t="s">
        <v>26</v>
      </c>
      <c r="B1520" s="3" t="s">
        <v>27</v>
      </c>
      <c r="C1520" s="2">
        <v>2016</v>
      </c>
      <c r="D1520" s="2">
        <v>4</v>
      </c>
      <c r="E1520" s="1" t="s">
        <v>13</v>
      </c>
      <c r="F1520" s="4">
        <f ca="1" t="shared" si="874"/>
        <v>54</v>
      </c>
      <c r="G1520" s="4">
        <f ca="1" t="shared" si="875"/>
        <v>64</v>
      </c>
      <c r="H1520" s="5">
        <f ca="1" t="shared" si="844"/>
        <v>0.84375</v>
      </c>
    </row>
    <row r="1521" spans="1:8">
      <c r="A1521" s="3" t="s">
        <v>26</v>
      </c>
      <c r="B1521" s="3" t="s">
        <v>27</v>
      </c>
      <c r="C1521" s="2">
        <v>2016</v>
      </c>
      <c r="D1521" s="2">
        <v>4</v>
      </c>
      <c r="E1521" s="1" t="s">
        <v>14</v>
      </c>
      <c r="F1521" s="4">
        <f ca="1" t="shared" si="874"/>
        <v>76</v>
      </c>
      <c r="G1521" s="4">
        <f ca="1" t="shared" si="875"/>
        <v>53</v>
      </c>
      <c r="H1521" s="5">
        <f ca="1" t="shared" si="844"/>
        <v>1.43396226415094</v>
      </c>
    </row>
    <row r="1522" spans="1:8">
      <c r="A1522" s="3" t="s">
        <v>26</v>
      </c>
      <c r="B1522" s="3" t="s">
        <v>27</v>
      </c>
      <c r="C1522" s="2">
        <v>2016</v>
      </c>
      <c r="D1522" s="2">
        <v>5</v>
      </c>
      <c r="E1522" s="1" t="s">
        <v>10</v>
      </c>
      <c r="F1522" s="4">
        <f ca="1" t="shared" ref="F1522:F1528" si="876">RANDBETWEEN(100,200)</f>
        <v>141</v>
      </c>
      <c r="G1522" s="4">
        <f ca="1" t="shared" ref="G1522:G1528" si="877">RANDBETWEEN(100,200)</f>
        <v>123</v>
      </c>
      <c r="H1522" s="5">
        <f ca="1" t="shared" ref="H1522:H1585" si="878">F1522/G1522</f>
        <v>1.14634146341463</v>
      </c>
    </row>
    <row r="1523" spans="1:8">
      <c r="A1523" s="3" t="s">
        <v>26</v>
      </c>
      <c r="B1523" s="3" t="s">
        <v>27</v>
      </c>
      <c r="C1523" s="2">
        <v>2016</v>
      </c>
      <c r="D1523" s="2">
        <v>5</v>
      </c>
      <c r="E1523" s="1" t="s">
        <v>11</v>
      </c>
      <c r="F1523" s="4">
        <f ca="1" t="shared" si="876"/>
        <v>198</v>
      </c>
      <c r="G1523" s="4">
        <f ca="1" t="shared" si="877"/>
        <v>176</v>
      </c>
      <c r="H1523" s="5">
        <f ca="1" t="shared" si="878"/>
        <v>1.125</v>
      </c>
    </row>
    <row r="1524" spans="1:8">
      <c r="A1524" s="3" t="s">
        <v>26</v>
      </c>
      <c r="B1524" s="3" t="s">
        <v>27</v>
      </c>
      <c r="C1524" s="2">
        <v>2016</v>
      </c>
      <c r="D1524" s="2">
        <v>5</v>
      </c>
      <c r="E1524" s="1" t="s">
        <v>12</v>
      </c>
      <c r="F1524" s="4">
        <f ca="1">RANDBETWEEN(-40,60)</f>
        <v>14</v>
      </c>
      <c r="G1524" s="4">
        <f ca="1" t="shared" ref="G1524:G1526" si="879">RANDBETWEEN(40,80)</f>
        <v>65</v>
      </c>
      <c r="H1524" s="5">
        <f ca="1" t="shared" si="878"/>
        <v>0.215384615384615</v>
      </c>
    </row>
    <row r="1525" spans="1:8">
      <c r="A1525" s="3" t="s">
        <v>26</v>
      </c>
      <c r="B1525" s="3" t="s">
        <v>27</v>
      </c>
      <c r="C1525" s="2">
        <v>2016</v>
      </c>
      <c r="D1525" s="2">
        <v>5</v>
      </c>
      <c r="E1525" s="1" t="s">
        <v>13</v>
      </c>
      <c r="F1525" s="4">
        <f ca="1" t="shared" ref="F1525:F1531" si="880">RANDBETWEEN(40,80)</f>
        <v>67</v>
      </c>
      <c r="G1525" s="4">
        <f ca="1" t="shared" si="879"/>
        <v>55</v>
      </c>
      <c r="H1525" s="5">
        <f ca="1" t="shared" si="878"/>
        <v>1.21818181818182</v>
      </c>
    </row>
    <row r="1526" spans="1:8">
      <c r="A1526" s="3" t="s">
        <v>26</v>
      </c>
      <c r="B1526" s="3" t="s">
        <v>27</v>
      </c>
      <c r="C1526" s="2">
        <v>2016</v>
      </c>
      <c r="D1526" s="2">
        <v>5</v>
      </c>
      <c r="E1526" s="1" t="s">
        <v>14</v>
      </c>
      <c r="F1526" s="4">
        <f ca="1" t="shared" si="880"/>
        <v>65</v>
      </c>
      <c r="G1526" s="4">
        <f ca="1" t="shared" si="879"/>
        <v>74</v>
      </c>
      <c r="H1526" s="5">
        <f ca="1" t="shared" si="878"/>
        <v>0.878378378378378</v>
      </c>
    </row>
    <row r="1527" spans="1:8">
      <c r="A1527" s="3" t="s">
        <v>26</v>
      </c>
      <c r="B1527" s="3" t="s">
        <v>27</v>
      </c>
      <c r="C1527" s="2">
        <v>2016</v>
      </c>
      <c r="D1527" s="2">
        <v>6</v>
      </c>
      <c r="E1527" s="1" t="s">
        <v>10</v>
      </c>
      <c r="F1527" s="4">
        <f ca="1" t="shared" si="876"/>
        <v>151</v>
      </c>
      <c r="G1527" s="4">
        <f ca="1" t="shared" si="877"/>
        <v>110</v>
      </c>
      <c r="H1527" s="5">
        <f ca="1" t="shared" si="878"/>
        <v>1.37272727272727</v>
      </c>
    </row>
    <row r="1528" spans="1:8">
      <c r="A1528" s="3" t="s">
        <v>26</v>
      </c>
      <c r="B1528" s="3" t="s">
        <v>27</v>
      </c>
      <c r="C1528" s="2">
        <v>2016</v>
      </c>
      <c r="D1528" s="2">
        <v>6</v>
      </c>
      <c r="E1528" s="1" t="s">
        <v>11</v>
      </c>
      <c r="F1528" s="4">
        <f ca="1" t="shared" si="876"/>
        <v>173</v>
      </c>
      <c r="G1528" s="4">
        <f ca="1" t="shared" si="877"/>
        <v>192</v>
      </c>
      <c r="H1528" s="5">
        <f ca="1" t="shared" si="878"/>
        <v>0.901041666666667</v>
      </c>
    </row>
    <row r="1529" spans="1:8">
      <c r="A1529" s="3" t="s">
        <v>26</v>
      </c>
      <c r="B1529" s="3" t="s">
        <v>27</v>
      </c>
      <c r="C1529" s="2">
        <v>2016</v>
      </c>
      <c r="D1529" s="2">
        <v>6</v>
      </c>
      <c r="E1529" s="1" t="s">
        <v>12</v>
      </c>
      <c r="F1529" s="4">
        <f ca="1">RANDBETWEEN(-40,60)</f>
        <v>-4</v>
      </c>
      <c r="G1529" s="4">
        <f ca="1" t="shared" ref="G1529:G1531" si="881">RANDBETWEEN(40,80)</f>
        <v>55</v>
      </c>
      <c r="H1529" s="5">
        <f ca="1" t="shared" si="878"/>
        <v>-0.0727272727272727</v>
      </c>
    </row>
    <row r="1530" spans="1:8">
      <c r="A1530" s="3" t="s">
        <v>26</v>
      </c>
      <c r="B1530" s="3" t="s">
        <v>27</v>
      </c>
      <c r="C1530" s="2">
        <v>2016</v>
      </c>
      <c r="D1530" s="2">
        <v>6</v>
      </c>
      <c r="E1530" s="1" t="s">
        <v>13</v>
      </c>
      <c r="F1530" s="4">
        <f ca="1" t="shared" si="880"/>
        <v>64</v>
      </c>
      <c r="G1530" s="4">
        <f ca="1" t="shared" si="881"/>
        <v>45</v>
      </c>
      <c r="H1530" s="5">
        <f ca="1" t="shared" si="878"/>
        <v>1.42222222222222</v>
      </c>
    </row>
    <row r="1531" spans="1:8">
      <c r="A1531" s="3" t="s">
        <v>26</v>
      </c>
      <c r="B1531" s="3" t="s">
        <v>27</v>
      </c>
      <c r="C1531" s="2">
        <v>2016</v>
      </c>
      <c r="D1531" s="2">
        <v>6</v>
      </c>
      <c r="E1531" s="1" t="s">
        <v>14</v>
      </c>
      <c r="F1531" s="4">
        <f ca="1" t="shared" si="880"/>
        <v>63</v>
      </c>
      <c r="G1531" s="4">
        <f ca="1" t="shared" si="881"/>
        <v>64</v>
      </c>
      <c r="H1531" s="5">
        <f ca="1" t="shared" si="878"/>
        <v>0.984375</v>
      </c>
    </row>
    <row r="1532" spans="1:8">
      <c r="A1532" s="3" t="s">
        <v>26</v>
      </c>
      <c r="B1532" s="3" t="s">
        <v>27</v>
      </c>
      <c r="C1532" s="2">
        <v>2016</v>
      </c>
      <c r="D1532" s="2">
        <v>7</v>
      </c>
      <c r="E1532" s="1" t="s">
        <v>10</v>
      </c>
      <c r="F1532" s="4">
        <f ca="1" t="shared" ref="F1532:F1538" si="882">RANDBETWEEN(100,200)</f>
        <v>130</v>
      </c>
      <c r="G1532" s="4">
        <f ca="1" t="shared" ref="G1532:G1538" si="883">RANDBETWEEN(100,200)</f>
        <v>148</v>
      </c>
      <c r="H1532" s="5">
        <f ca="1" t="shared" si="878"/>
        <v>0.878378378378378</v>
      </c>
    </row>
    <row r="1533" spans="1:8">
      <c r="A1533" s="3" t="s">
        <v>26</v>
      </c>
      <c r="B1533" s="3" t="s">
        <v>27</v>
      </c>
      <c r="C1533" s="2">
        <v>2016</v>
      </c>
      <c r="D1533" s="2">
        <v>7</v>
      </c>
      <c r="E1533" s="1" t="s">
        <v>11</v>
      </c>
      <c r="F1533" s="4">
        <f ca="1" t="shared" si="882"/>
        <v>175</v>
      </c>
      <c r="G1533" s="4">
        <f ca="1" t="shared" si="883"/>
        <v>192</v>
      </c>
      <c r="H1533" s="5">
        <f ca="1" t="shared" si="878"/>
        <v>0.911458333333333</v>
      </c>
    </row>
    <row r="1534" spans="1:8">
      <c r="A1534" s="3" t="s">
        <v>26</v>
      </c>
      <c r="B1534" s="3" t="s">
        <v>27</v>
      </c>
      <c r="C1534" s="2">
        <v>2016</v>
      </c>
      <c r="D1534" s="2">
        <v>7</v>
      </c>
      <c r="E1534" s="1" t="s">
        <v>12</v>
      </c>
      <c r="F1534" s="4">
        <f ca="1">RANDBETWEEN(-40,60)</f>
        <v>20</v>
      </c>
      <c r="G1534" s="4">
        <f ca="1" t="shared" ref="G1534:G1536" si="884">RANDBETWEEN(40,80)</f>
        <v>44</v>
      </c>
      <c r="H1534" s="5">
        <f ca="1" t="shared" si="878"/>
        <v>0.454545454545455</v>
      </c>
    </row>
    <row r="1535" spans="1:8">
      <c r="A1535" s="3" t="s">
        <v>26</v>
      </c>
      <c r="B1535" s="3" t="s">
        <v>27</v>
      </c>
      <c r="C1535" s="2">
        <v>2016</v>
      </c>
      <c r="D1535" s="2">
        <v>7</v>
      </c>
      <c r="E1535" s="1" t="s">
        <v>13</v>
      </c>
      <c r="F1535" s="4">
        <f ca="1" t="shared" ref="F1535:F1541" si="885">RANDBETWEEN(40,80)</f>
        <v>43</v>
      </c>
      <c r="G1535" s="4">
        <f ca="1" t="shared" si="884"/>
        <v>63</v>
      </c>
      <c r="H1535" s="5">
        <f ca="1" t="shared" si="878"/>
        <v>0.682539682539683</v>
      </c>
    </row>
    <row r="1536" spans="1:8">
      <c r="A1536" s="3" t="s">
        <v>26</v>
      </c>
      <c r="B1536" s="3" t="s">
        <v>27</v>
      </c>
      <c r="C1536" s="2">
        <v>2016</v>
      </c>
      <c r="D1536" s="2">
        <v>7</v>
      </c>
      <c r="E1536" s="1" t="s">
        <v>14</v>
      </c>
      <c r="F1536" s="4">
        <f ca="1" t="shared" si="885"/>
        <v>74</v>
      </c>
      <c r="G1536" s="4">
        <f ca="1" t="shared" si="884"/>
        <v>76</v>
      </c>
      <c r="H1536" s="5">
        <f ca="1" t="shared" si="878"/>
        <v>0.973684210526316</v>
      </c>
    </row>
    <row r="1537" spans="1:8">
      <c r="A1537" s="3" t="s">
        <v>26</v>
      </c>
      <c r="B1537" s="3" t="s">
        <v>27</v>
      </c>
      <c r="C1537" s="2">
        <v>2016</v>
      </c>
      <c r="D1537" s="2">
        <v>8</v>
      </c>
      <c r="E1537" s="1" t="s">
        <v>10</v>
      </c>
      <c r="F1537" s="4">
        <f ca="1" t="shared" si="882"/>
        <v>129</v>
      </c>
      <c r="G1537" s="4">
        <f ca="1" t="shared" si="883"/>
        <v>170</v>
      </c>
      <c r="H1537" s="5">
        <f ca="1" t="shared" si="878"/>
        <v>0.758823529411765</v>
      </c>
    </row>
    <row r="1538" spans="1:8">
      <c r="A1538" s="3" t="s">
        <v>26</v>
      </c>
      <c r="B1538" s="3" t="s">
        <v>27</v>
      </c>
      <c r="C1538" s="2">
        <v>2016</v>
      </c>
      <c r="D1538" s="2">
        <v>8</v>
      </c>
      <c r="E1538" s="1" t="s">
        <v>11</v>
      </c>
      <c r="F1538" s="4">
        <f ca="1" t="shared" si="882"/>
        <v>163</v>
      </c>
      <c r="G1538" s="4">
        <f ca="1" t="shared" si="883"/>
        <v>194</v>
      </c>
      <c r="H1538" s="5">
        <f ca="1" t="shared" si="878"/>
        <v>0.84020618556701</v>
      </c>
    </row>
    <row r="1539" spans="1:8">
      <c r="A1539" s="3" t="s">
        <v>26</v>
      </c>
      <c r="B1539" s="3" t="s">
        <v>27</v>
      </c>
      <c r="C1539" s="2">
        <v>2016</v>
      </c>
      <c r="D1539" s="2">
        <v>8</v>
      </c>
      <c r="E1539" s="1" t="s">
        <v>12</v>
      </c>
      <c r="F1539" s="4">
        <f ca="1">RANDBETWEEN(-40,60)</f>
        <v>44</v>
      </c>
      <c r="G1539" s="4">
        <f ca="1" t="shared" ref="G1539:G1541" si="886">RANDBETWEEN(40,80)</f>
        <v>51</v>
      </c>
      <c r="H1539" s="5">
        <f ca="1" t="shared" si="878"/>
        <v>0.862745098039216</v>
      </c>
    </row>
    <row r="1540" spans="1:8">
      <c r="A1540" s="3" t="s">
        <v>26</v>
      </c>
      <c r="B1540" s="3" t="s">
        <v>27</v>
      </c>
      <c r="C1540" s="2">
        <v>2016</v>
      </c>
      <c r="D1540" s="2">
        <v>8</v>
      </c>
      <c r="E1540" s="1" t="s">
        <v>13</v>
      </c>
      <c r="F1540" s="4">
        <f ca="1" t="shared" si="885"/>
        <v>56</v>
      </c>
      <c r="G1540" s="4">
        <f ca="1" t="shared" si="886"/>
        <v>59</v>
      </c>
      <c r="H1540" s="5">
        <f ca="1" t="shared" si="878"/>
        <v>0.949152542372881</v>
      </c>
    </row>
    <row r="1541" spans="1:8">
      <c r="A1541" s="3" t="s">
        <v>26</v>
      </c>
      <c r="B1541" s="3" t="s">
        <v>27</v>
      </c>
      <c r="C1541" s="2">
        <v>2016</v>
      </c>
      <c r="D1541" s="2">
        <v>8</v>
      </c>
      <c r="E1541" s="1" t="s">
        <v>14</v>
      </c>
      <c r="F1541" s="4">
        <f ca="1" t="shared" si="885"/>
        <v>67</v>
      </c>
      <c r="G1541" s="4">
        <f ca="1" t="shared" si="886"/>
        <v>50</v>
      </c>
      <c r="H1541" s="5">
        <f ca="1" t="shared" si="878"/>
        <v>1.34</v>
      </c>
    </row>
    <row r="1542" spans="1:8">
      <c r="A1542" s="3" t="s">
        <v>26</v>
      </c>
      <c r="B1542" s="3" t="s">
        <v>27</v>
      </c>
      <c r="C1542" s="2">
        <v>2016</v>
      </c>
      <c r="D1542" s="2">
        <v>9</v>
      </c>
      <c r="E1542" s="1" t="s">
        <v>10</v>
      </c>
      <c r="F1542" s="4">
        <f ca="1" t="shared" ref="F1542:F1548" si="887">RANDBETWEEN(100,200)</f>
        <v>148</v>
      </c>
      <c r="G1542" s="4">
        <f ca="1" t="shared" ref="G1542:G1548" si="888">RANDBETWEEN(100,200)</f>
        <v>129</v>
      </c>
      <c r="H1542" s="5">
        <f ca="1" t="shared" si="878"/>
        <v>1.14728682170543</v>
      </c>
    </row>
    <row r="1543" spans="1:8">
      <c r="A1543" s="3" t="s">
        <v>26</v>
      </c>
      <c r="B1543" s="3" t="s">
        <v>27</v>
      </c>
      <c r="C1543" s="2">
        <v>2016</v>
      </c>
      <c r="D1543" s="2">
        <v>9</v>
      </c>
      <c r="E1543" s="1" t="s">
        <v>11</v>
      </c>
      <c r="F1543" s="4">
        <f ca="1" t="shared" si="887"/>
        <v>123</v>
      </c>
      <c r="G1543" s="4">
        <f ca="1" t="shared" si="888"/>
        <v>160</v>
      </c>
      <c r="H1543" s="5">
        <f ca="1" t="shared" si="878"/>
        <v>0.76875</v>
      </c>
    </row>
    <row r="1544" spans="1:8">
      <c r="A1544" s="3" t="s">
        <v>26</v>
      </c>
      <c r="B1544" s="3" t="s">
        <v>27</v>
      </c>
      <c r="C1544" s="2">
        <v>2016</v>
      </c>
      <c r="D1544" s="2">
        <v>9</v>
      </c>
      <c r="E1544" s="1" t="s">
        <v>12</v>
      </c>
      <c r="F1544" s="4">
        <f ca="1">RANDBETWEEN(-40,60)</f>
        <v>51</v>
      </c>
      <c r="G1544" s="4">
        <f ca="1" t="shared" ref="G1544:G1546" si="889">RANDBETWEEN(40,80)</f>
        <v>65</v>
      </c>
      <c r="H1544" s="5">
        <f ca="1" t="shared" si="878"/>
        <v>0.784615384615385</v>
      </c>
    </row>
    <row r="1545" spans="1:8">
      <c r="A1545" s="3" t="s">
        <v>26</v>
      </c>
      <c r="B1545" s="3" t="s">
        <v>27</v>
      </c>
      <c r="C1545" s="2">
        <v>2016</v>
      </c>
      <c r="D1545" s="2">
        <v>9</v>
      </c>
      <c r="E1545" s="1" t="s">
        <v>13</v>
      </c>
      <c r="F1545" s="4">
        <f ca="1" t="shared" ref="F1545:F1551" si="890">RANDBETWEEN(40,80)</f>
        <v>52</v>
      </c>
      <c r="G1545" s="4">
        <f ca="1" t="shared" si="889"/>
        <v>68</v>
      </c>
      <c r="H1545" s="5">
        <f ca="1" t="shared" si="878"/>
        <v>0.764705882352941</v>
      </c>
    </row>
    <row r="1546" spans="1:8">
      <c r="A1546" s="3" t="s">
        <v>26</v>
      </c>
      <c r="B1546" s="3" t="s">
        <v>27</v>
      </c>
      <c r="C1546" s="2">
        <v>2016</v>
      </c>
      <c r="D1546" s="2">
        <v>9</v>
      </c>
      <c r="E1546" s="1" t="s">
        <v>14</v>
      </c>
      <c r="F1546" s="4">
        <f ca="1" t="shared" si="890"/>
        <v>43</v>
      </c>
      <c r="G1546" s="4">
        <f ca="1" t="shared" si="889"/>
        <v>61</v>
      </c>
      <c r="H1546" s="5">
        <f ca="1" t="shared" si="878"/>
        <v>0.704918032786885</v>
      </c>
    </row>
    <row r="1547" spans="1:8">
      <c r="A1547" s="3" t="s">
        <v>26</v>
      </c>
      <c r="B1547" s="3" t="s">
        <v>27</v>
      </c>
      <c r="C1547" s="2">
        <v>2016</v>
      </c>
      <c r="D1547" s="2">
        <v>10</v>
      </c>
      <c r="E1547" s="1" t="s">
        <v>10</v>
      </c>
      <c r="F1547" s="4">
        <f ca="1" t="shared" si="887"/>
        <v>172</v>
      </c>
      <c r="G1547" s="4">
        <f ca="1" t="shared" si="888"/>
        <v>104</v>
      </c>
      <c r="H1547" s="5">
        <f ca="1" t="shared" si="878"/>
        <v>1.65384615384615</v>
      </c>
    </row>
    <row r="1548" spans="1:8">
      <c r="A1548" s="3" t="s">
        <v>26</v>
      </c>
      <c r="B1548" s="3" t="s">
        <v>27</v>
      </c>
      <c r="C1548" s="2">
        <v>2016</v>
      </c>
      <c r="D1548" s="2">
        <v>10</v>
      </c>
      <c r="E1548" s="1" t="s">
        <v>11</v>
      </c>
      <c r="F1548" s="4">
        <f ca="1" t="shared" si="887"/>
        <v>197</v>
      </c>
      <c r="G1548" s="4">
        <f ca="1" t="shared" si="888"/>
        <v>166</v>
      </c>
      <c r="H1548" s="5">
        <f ca="1" t="shared" si="878"/>
        <v>1.18674698795181</v>
      </c>
    </row>
    <row r="1549" spans="1:8">
      <c r="A1549" s="3" t="s">
        <v>26</v>
      </c>
      <c r="B1549" s="3" t="s">
        <v>27</v>
      </c>
      <c r="C1549" s="2">
        <v>2016</v>
      </c>
      <c r="D1549" s="2">
        <v>10</v>
      </c>
      <c r="E1549" s="1" t="s">
        <v>12</v>
      </c>
      <c r="F1549" s="4">
        <f ca="1">RANDBETWEEN(-40,60)</f>
        <v>-3</v>
      </c>
      <c r="G1549" s="4">
        <f ca="1" t="shared" ref="G1549:G1551" si="891">RANDBETWEEN(40,80)</f>
        <v>75</v>
      </c>
      <c r="H1549" s="5">
        <f ca="1" t="shared" si="878"/>
        <v>-0.04</v>
      </c>
    </row>
    <row r="1550" spans="1:8">
      <c r="A1550" s="3" t="s">
        <v>26</v>
      </c>
      <c r="B1550" s="3" t="s">
        <v>27</v>
      </c>
      <c r="C1550" s="2">
        <v>2016</v>
      </c>
      <c r="D1550" s="2">
        <v>10</v>
      </c>
      <c r="E1550" s="1" t="s">
        <v>13</v>
      </c>
      <c r="F1550" s="4">
        <f ca="1" t="shared" si="890"/>
        <v>54</v>
      </c>
      <c r="G1550" s="4">
        <f ca="1" t="shared" si="891"/>
        <v>58</v>
      </c>
      <c r="H1550" s="5">
        <f ca="1" t="shared" si="878"/>
        <v>0.931034482758621</v>
      </c>
    </row>
    <row r="1551" spans="1:8">
      <c r="A1551" s="3" t="s">
        <v>26</v>
      </c>
      <c r="B1551" s="3" t="s">
        <v>27</v>
      </c>
      <c r="C1551" s="2">
        <v>2016</v>
      </c>
      <c r="D1551" s="2">
        <v>10</v>
      </c>
      <c r="E1551" s="1" t="s">
        <v>14</v>
      </c>
      <c r="F1551" s="4">
        <f ca="1" t="shared" si="890"/>
        <v>62</v>
      </c>
      <c r="G1551" s="4">
        <f ca="1" t="shared" si="891"/>
        <v>56</v>
      </c>
      <c r="H1551" s="5">
        <f ca="1" t="shared" si="878"/>
        <v>1.10714285714286</v>
      </c>
    </row>
    <row r="1552" spans="1:8">
      <c r="A1552" s="3" t="s">
        <v>26</v>
      </c>
      <c r="B1552" s="3" t="s">
        <v>27</v>
      </c>
      <c r="C1552" s="2">
        <v>2016</v>
      </c>
      <c r="D1552" s="2">
        <v>11</v>
      </c>
      <c r="E1552" s="1" t="s">
        <v>10</v>
      </c>
      <c r="F1552" s="4">
        <f ca="1" t="shared" ref="F1552:F1558" si="892">RANDBETWEEN(100,200)</f>
        <v>199</v>
      </c>
      <c r="G1552" s="4">
        <f ca="1" t="shared" ref="G1552:G1558" si="893">RANDBETWEEN(100,200)</f>
        <v>199</v>
      </c>
      <c r="H1552" s="5">
        <f ca="1" t="shared" si="878"/>
        <v>1</v>
      </c>
    </row>
    <row r="1553" spans="1:8">
      <c r="A1553" s="3" t="s">
        <v>26</v>
      </c>
      <c r="B1553" s="3" t="s">
        <v>27</v>
      </c>
      <c r="C1553" s="2">
        <v>2016</v>
      </c>
      <c r="D1553" s="2">
        <v>11</v>
      </c>
      <c r="E1553" s="1" t="s">
        <v>11</v>
      </c>
      <c r="F1553" s="4">
        <f ca="1" t="shared" si="892"/>
        <v>188</v>
      </c>
      <c r="G1553" s="4">
        <f ca="1" t="shared" si="893"/>
        <v>179</v>
      </c>
      <c r="H1553" s="5">
        <f ca="1" t="shared" si="878"/>
        <v>1.05027932960894</v>
      </c>
    </row>
    <row r="1554" spans="1:8">
      <c r="A1554" s="3" t="s">
        <v>26</v>
      </c>
      <c r="B1554" s="3" t="s">
        <v>27</v>
      </c>
      <c r="C1554" s="2">
        <v>2016</v>
      </c>
      <c r="D1554" s="2">
        <v>11</v>
      </c>
      <c r="E1554" s="1" t="s">
        <v>12</v>
      </c>
      <c r="F1554" s="4">
        <f ca="1">RANDBETWEEN(-40,60)</f>
        <v>5</v>
      </c>
      <c r="G1554" s="4">
        <f ca="1" t="shared" ref="G1554:G1556" si="894">RANDBETWEEN(40,80)</f>
        <v>47</v>
      </c>
      <c r="H1554" s="5">
        <f ca="1" t="shared" si="878"/>
        <v>0.106382978723404</v>
      </c>
    </row>
    <row r="1555" spans="1:8">
      <c r="A1555" s="3" t="s">
        <v>26</v>
      </c>
      <c r="B1555" s="3" t="s">
        <v>27</v>
      </c>
      <c r="C1555" s="2">
        <v>2016</v>
      </c>
      <c r="D1555" s="2">
        <v>11</v>
      </c>
      <c r="E1555" s="1" t="s">
        <v>13</v>
      </c>
      <c r="F1555" s="4">
        <f ca="1" t="shared" ref="F1555:F1561" si="895">RANDBETWEEN(40,80)</f>
        <v>70</v>
      </c>
      <c r="G1555" s="4">
        <f ca="1" t="shared" si="894"/>
        <v>65</v>
      </c>
      <c r="H1555" s="5">
        <f ca="1" t="shared" si="878"/>
        <v>1.07692307692308</v>
      </c>
    </row>
    <row r="1556" spans="1:8">
      <c r="A1556" s="3" t="s">
        <v>26</v>
      </c>
      <c r="B1556" s="3" t="s">
        <v>27</v>
      </c>
      <c r="C1556" s="2">
        <v>2016</v>
      </c>
      <c r="D1556" s="2">
        <v>11</v>
      </c>
      <c r="E1556" s="1" t="s">
        <v>14</v>
      </c>
      <c r="F1556" s="4">
        <f ca="1" t="shared" si="895"/>
        <v>43</v>
      </c>
      <c r="G1556" s="4">
        <f ca="1" t="shared" si="894"/>
        <v>67</v>
      </c>
      <c r="H1556" s="5">
        <f ca="1" t="shared" si="878"/>
        <v>0.641791044776119</v>
      </c>
    </row>
    <row r="1557" spans="1:8">
      <c r="A1557" s="3" t="s">
        <v>26</v>
      </c>
      <c r="B1557" s="3" t="s">
        <v>27</v>
      </c>
      <c r="C1557" s="2">
        <v>2016</v>
      </c>
      <c r="D1557" s="2">
        <v>12</v>
      </c>
      <c r="E1557" s="1" t="s">
        <v>10</v>
      </c>
      <c r="F1557" s="4">
        <f ca="1" t="shared" si="892"/>
        <v>191</v>
      </c>
      <c r="G1557" s="4">
        <f ca="1" t="shared" si="893"/>
        <v>158</v>
      </c>
      <c r="H1557" s="5">
        <f ca="1" t="shared" si="878"/>
        <v>1.20886075949367</v>
      </c>
    </row>
    <row r="1558" spans="1:8">
      <c r="A1558" s="3" t="s">
        <v>26</v>
      </c>
      <c r="B1558" s="3" t="s">
        <v>27</v>
      </c>
      <c r="C1558" s="2">
        <v>2016</v>
      </c>
      <c r="D1558" s="2">
        <v>12</v>
      </c>
      <c r="E1558" s="1" t="s">
        <v>11</v>
      </c>
      <c r="F1558" s="4">
        <f ca="1" t="shared" si="892"/>
        <v>172</v>
      </c>
      <c r="G1558" s="4">
        <f ca="1" t="shared" si="893"/>
        <v>111</v>
      </c>
      <c r="H1558" s="5">
        <f ca="1" t="shared" si="878"/>
        <v>1.54954954954955</v>
      </c>
    </row>
    <row r="1559" spans="1:8">
      <c r="A1559" s="3" t="s">
        <v>26</v>
      </c>
      <c r="B1559" s="3" t="s">
        <v>27</v>
      </c>
      <c r="C1559" s="2">
        <v>2016</v>
      </c>
      <c r="D1559" s="2">
        <v>12</v>
      </c>
      <c r="E1559" s="1" t="s">
        <v>12</v>
      </c>
      <c r="F1559" s="4">
        <f ca="1">RANDBETWEEN(-40,60)</f>
        <v>22</v>
      </c>
      <c r="G1559" s="4">
        <f ca="1" t="shared" ref="G1559:G1561" si="896">RANDBETWEEN(40,80)</f>
        <v>69</v>
      </c>
      <c r="H1559" s="5">
        <f ca="1" t="shared" si="878"/>
        <v>0.318840579710145</v>
      </c>
    </row>
    <row r="1560" spans="1:8">
      <c r="A1560" s="3" t="s">
        <v>26</v>
      </c>
      <c r="B1560" s="3" t="s">
        <v>27</v>
      </c>
      <c r="C1560" s="2">
        <v>2016</v>
      </c>
      <c r="D1560" s="2">
        <v>12</v>
      </c>
      <c r="E1560" s="1" t="s">
        <v>13</v>
      </c>
      <c r="F1560" s="4">
        <f ca="1" t="shared" si="895"/>
        <v>56</v>
      </c>
      <c r="G1560" s="4">
        <f ca="1" t="shared" si="896"/>
        <v>57</v>
      </c>
      <c r="H1560" s="5">
        <f ca="1" t="shared" si="878"/>
        <v>0.982456140350877</v>
      </c>
    </row>
    <row r="1561" spans="1:8">
      <c r="A1561" s="3" t="s">
        <v>26</v>
      </c>
      <c r="B1561" s="3" t="s">
        <v>27</v>
      </c>
      <c r="C1561" s="2">
        <v>2016</v>
      </c>
      <c r="D1561" s="2">
        <v>12</v>
      </c>
      <c r="E1561" s="1" t="s">
        <v>14</v>
      </c>
      <c r="F1561" s="4">
        <f ca="1" t="shared" si="895"/>
        <v>76</v>
      </c>
      <c r="G1561" s="4">
        <f ca="1" t="shared" si="896"/>
        <v>42</v>
      </c>
      <c r="H1561" s="5">
        <f ca="1" t="shared" si="878"/>
        <v>1.80952380952381</v>
      </c>
    </row>
    <row r="1562" spans="1:8">
      <c r="A1562" s="3" t="s">
        <v>28</v>
      </c>
      <c r="B1562" s="3" t="s">
        <v>29</v>
      </c>
      <c r="C1562" s="2">
        <v>2016</v>
      </c>
      <c r="D1562" s="2">
        <v>1</v>
      </c>
      <c r="E1562" s="1" t="s">
        <v>10</v>
      </c>
      <c r="F1562" s="4">
        <f ca="1" t="shared" ref="F1562:F1568" si="897">RANDBETWEEN(100,200)</f>
        <v>155</v>
      </c>
      <c r="G1562" s="4">
        <f ca="1" t="shared" ref="G1562:G1568" si="898">RANDBETWEEN(100,200)</f>
        <v>186</v>
      </c>
      <c r="H1562" s="5">
        <f ca="1" t="shared" si="878"/>
        <v>0.833333333333333</v>
      </c>
    </row>
    <row r="1563" spans="1:8">
      <c r="A1563" s="3" t="s">
        <v>28</v>
      </c>
      <c r="B1563" s="3" t="s">
        <v>29</v>
      </c>
      <c r="C1563" s="2">
        <v>2016</v>
      </c>
      <c r="D1563" s="2">
        <v>1</v>
      </c>
      <c r="E1563" s="1" t="s">
        <v>11</v>
      </c>
      <c r="F1563" s="4">
        <f ca="1" t="shared" si="897"/>
        <v>185</v>
      </c>
      <c r="G1563" s="4">
        <f ca="1" t="shared" si="898"/>
        <v>137</v>
      </c>
      <c r="H1563" s="5">
        <f ca="1" t="shared" si="878"/>
        <v>1.35036496350365</v>
      </c>
    </row>
    <row r="1564" spans="1:8">
      <c r="A1564" s="3" t="s">
        <v>28</v>
      </c>
      <c r="B1564" s="3" t="s">
        <v>29</v>
      </c>
      <c r="C1564" s="2">
        <v>2016</v>
      </c>
      <c r="D1564" s="2">
        <v>1</v>
      </c>
      <c r="E1564" s="1" t="s">
        <v>12</v>
      </c>
      <c r="F1564" s="4">
        <f ca="1">RANDBETWEEN(-40,60)</f>
        <v>7</v>
      </c>
      <c r="G1564" s="4">
        <f ca="1" t="shared" ref="G1564:G1566" si="899">RANDBETWEEN(40,80)</f>
        <v>46</v>
      </c>
      <c r="H1564" s="5">
        <f ca="1" t="shared" si="878"/>
        <v>0.152173913043478</v>
      </c>
    </row>
    <row r="1565" spans="1:8">
      <c r="A1565" s="3" t="s">
        <v>28</v>
      </c>
      <c r="B1565" s="3" t="s">
        <v>29</v>
      </c>
      <c r="C1565" s="2">
        <v>2016</v>
      </c>
      <c r="D1565" s="2">
        <v>1</v>
      </c>
      <c r="E1565" s="1" t="s">
        <v>13</v>
      </c>
      <c r="F1565" s="4">
        <f ca="1" t="shared" ref="F1565:F1571" si="900">RANDBETWEEN(40,80)</f>
        <v>40</v>
      </c>
      <c r="G1565" s="4">
        <f ca="1" t="shared" si="899"/>
        <v>69</v>
      </c>
      <c r="H1565" s="5">
        <f ca="1" t="shared" si="878"/>
        <v>0.579710144927536</v>
      </c>
    </row>
    <row r="1566" spans="1:8">
      <c r="A1566" s="3" t="s">
        <v>28</v>
      </c>
      <c r="B1566" s="3" t="s">
        <v>29</v>
      </c>
      <c r="C1566" s="2">
        <v>2016</v>
      </c>
      <c r="D1566" s="2">
        <v>1</v>
      </c>
      <c r="E1566" s="1" t="s">
        <v>14</v>
      </c>
      <c r="F1566" s="4">
        <f ca="1" t="shared" si="900"/>
        <v>47</v>
      </c>
      <c r="G1566" s="4">
        <f ca="1" t="shared" si="899"/>
        <v>64</v>
      </c>
      <c r="H1566" s="5">
        <f ca="1" t="shared" si="878"/>
        <v>0.734375</v>
      </c>
    </row>
    <row r="1567" spans="1:8">
      <c r="A1567" s="3" t="s">
        <v>28</v>
      </c>
      <c r="B1567" s="3" t="s">
        <v>29</v>
      </c>
      <c r="C1567" s="2">
        <v>2016</v>
      </c>
      <c r="D1567" s="2">
        <v>2</v>
      </c>
      <c r="E1567" s="1" t="s">
        <v>10</v>
      </c>
      <c r="F1567" s="4">
        <f ca="1" t="shared" si="897"/>
        <v>129</v>
      </c>
      <c r="G1567" s="4">
        <f ca="1" t="shared" si="898"/>
        <v>176</v>
      </c>
      <c r="H1567" s="5">
        <f ca="1" t="shared" si="878"/>
        <v>0.732954545454545</v>
      </c>
    </row>
    <row r="1568" spans="1:8">
      <c r="A1568" s="3" t="s">
        <v>28</v>
      </c>
      <c r="B1568" s="3" t="s">
        <v>29</v>
      </c>
      <c r="C1568" s="2">
        <v>2016</v>
      </c>
      <c r="D1568" s="2">
        <v>2</v>
      </c>
      <c r="E1568" s="1" t="s">
        <v>11</v>
      </c>
      <c r="F1568" s="4">
        <f ca="1" t="shared" si="897"/>
        <v>163</v>
      </c>
      <c r="G1568" s="4">
        <f ca="1" t="shared" si="898"/>
        <v>125</v>
      </c>
      <c r="H1568" s="5">
        <f ca="1" t="shared" si="878"/>
        <v>1.304</v>
      </c>
    </row>
    <row r="1569" spans="1:8">
      <c r="A1569" s="3" t="s">
        <v>28</v>
      </c>
      <c r="B1569" s="3" t="s">
        <v>29</v>
      </c>
      <c r="C1569" s="2">
        <v>2016</v>
      </c>
      <c r="D1569" s="2">
        <v>2</v>
      </c>
      <c r="E1569" s="1" t="s">
        <v>12</v>
      </c>
      <c r="F1569" s="4">
        <f ca="1">RANDBETWEEN(-40,60)</f>
        <v>-39</v>
      </c>
      <c r="G1569" s="4">
        <f ca="1" t="shared" ref="G1569:G1571" si="901">RANDBETWEEN(40,80)</f>
        <v>40</v>
      </c>
      <c r="H1569" s="5">
        <f ca="1" t="shared" si="878"/>
        <v>-0.975</v>
      </c>
    </row>
    <row r="1570" spans="1:8">
      <c r="A1570" s="3" t="s">
        <v>28</v>
      </c>
      <c r="B1570" s="3" t="s">
        <v>29</v>
      </c>
      <c r="C1570" s="2">
        <v>2016</v>
      </c>
      <c r="D1570" s="2">
        <v>2</v>
      </c>
      <c r="E1570" s="1" t="s">
        <v>13</v>
      </c>
      <c r="F1570" s="4">
        <f ca="1" t="shared" si="900"/>
        <v>71</v>
      </c>
      <c r="G1570" s="4">
        <f ca="1" t="shared" si="901"/>
        <v>54</v>
      </c>
      <c r="H1570" s="5">
        <f ca="1" t="shared" si="878"/>
        <v>1.31481481481481</v>
      </c>
    </row>
    <row r="1571" spans="1:8">
      <c r="A1571" s="3" t="s">
        <v>28</v>
      </c>
      <c r="B1571" s="3" t="s">
        <v>29</v>
      </c>
      <c r="C1571" s="2">
        <v>2016</v>
      </c>
      <c r="D1571" s="2">
        <v>2</v>
      </c>
      <c r="E1571" s="1" t="s">
        <v>14</v>
      </c>
      <c r="F1571" s="4">
        <f ca="1" t="shared" si="900"/>
        <v>64</v>
      </c>
      <c r="G1571" s="4">
        <f ca="1" t="shared" si="901"/>
        <v>80</v>
      </c>
      <c r="H1571" s="5">
        <f ca="1" t="shared" si="878"/>
        <v>0.8</v>
      </c>
    </row>
    <row r="1572" spans="1:8">
      <c r="A1572" s="3" t="s">
        <v>28</v>
      </c>
      <c r="B1572" s="3" t="s">
        <v>29</v>
      </c>
      <c r="C1572" s="2">
        <v>2016</v>
      </c>
      <c r="D1572" s="2">
        <v>3</v>
      </c>
      <c r="E1572" s="1" t="s">
        <v>10</v>
      </c>
      <c r="F1572" s="4">
        <f ca="1" t="shared" ref="F1572:F1578" si="902">RANDBETWEEN(100,200)</f>
        <v>131</v>
      </c>
      <c r="G1572" s="4">
        <f ca="1" t="shared" ref="G1572:G1578" si="903">RANDBETWEEN(100,200)</f>
        <v>115</v>
      </c>
      <c r="H1572" s="5">
        <f ca="1" t="shared" si="878"/>
        <v>1.13913043478261</v>
      </c>
    </row>
    <row r="1573" spans="1:8">
      <c r="A1573" s="3" t="s">
        <v>28</v>
      </c>
      <c r="B1573" s="3" t="s">
        <v>29</v>
      </c>
      <c r="C1573" s="2">
        <v>2016</v>
      </c>
      <c r="D1573" s="2">
        <v>3</v>
      </c>
      <c r="E1573" s="1" t="s">
        <v>11</v>
      </c>
      <c r="F1573" s="4">
        <f ca="1" t="shared" si="902"/>
        <v>144</v>
      </c>
      <c r="G1573" s="4">
        <f ca="1" t="shared" si="903"/>
        <v>147</v>
      </c>
      <c r="H1573" s="5">
        <f ca="1" t="shared" si="878"/>
        <v>0.979591836734694</v>
      </c>
    </row>
    <row r="1574" spans="1:8">
      <c r="A1574" s="3" t="s">
        <v>28</v>
      </c>
      <c r="B1574" s="3" t="s">
        <v>29</v>
      </c>
      <c r="C1574" s="2">
        <v>2016</v>
      </c>
      <c r="D1574" s="2">
        <v>3</v>
      </c>
      <c r="E1574" s="1" t="s">
        <v>12</v>
      </c>
      <c r="F1574" s="4">
        <f ca="1">RANDBETWEEN(-40,60)</f>
        <v>-22</v>
      </c>
      <c r="G1574" s="4">
        <f ca="1" t="shared" ref="G1574:G1576" si="904">RANDBETWEEN(40,80)</f>
        <v>65</v>
      </c>
      <c r="H1574" s="5">
        <f ca="1" t="shared" si="878"/>
        <v>-0.338461538461538</v>
      </c>
    </row>
    <row r="1575" spans="1:8">
      <c r="A1575" s="3" t="s">
        <v>28</v>
      </c>
      <c r="B1575" s="3" t="s">
        <v>29</v>
      </c>
      <c r="C1575" s="2">
        <v>2016</v>
      </c>
      <c r="D1575" s="2">
        <v>3</v>
      </c>
      <c r="E1575" s="1" t="s">
        <v>13</v>
      </c>
      <c r="F1575" s="4">
        <f ca="1" t="shared" ref="F1575:F1581" si="905">RANDBETWEEN(40,80)</f>
        <v>79</v>
      </c>
      <c r="G1575" s="4">
        <f ca="1" t="shared" si="904"/>
        <v>56</v>
      </c>
      <c r="H1575" s="5">
        <f ca="1" t="shared" si="878"/>
        <v>1.41071428571429</v>
      </c>
    </row>
    <row r="1576" spans="1:8">
      <c r="A1576" s="3" t="s">
        <v>28</v>
      </c>
      <c r="B1576" s="3" t="s">
        <v>29</v>
      </c>
      <c r="C1576" s="2">
        <v>2016</v>
      </c>
      <c r="D1576" s="2">
        <v>3</v>
      </c>
      <c r="E1576" s="1" t="s">
        <v>14</v>
      </c>
      <c r="F1576" s="4">
        <f ca="1" t="shared" si="905"/>
        <v>41</v>
      </c>
      <c r="G1576" s="4">
        <f ca="1" t="shared" si="904"/>
        <v>40</v>
      </c>
      <c r="H1576" s="5">
        <f ca="1" t="shared" si="878"/>
        <v>1.025</v>
      </c>
    </row>
    <row r="1577" spans="1:8">
      <c r="A1577" s="3" t="s">
        <v>28</v>
      </c>
      <c r="B1577" s="3" t="s">
        <v>29</v>
      </c>
      <c r="C1577" s="2">
        <v>2016</v>
      </c>
      <c r="D1577" s="2">
        <v>4</v>
      </c>
      <c r="E1577" s="1" t="s">
        <v>10</v>
      </c>
      <c r="F1577" s="4">
        <f ca="1" t="shared" si="902"/>
        <v>144</v>
      </c>
      <c r="G1577" s="4">
        <f ca="1" t="shared" si="903"/>
        <v>195</v>
      </c>
      <c r="H1577" s="5">
        <f ca="1" t="shared" si="878"/>
        <v>0.738461538461539</v>
      </c>
    </row>
    <row r="1578" spans="1:8">
      <c r="A1578" s="3" t="s">
        <v>28</v>
      </c>
      <c r="B1578" s="3" t="s">
        <v>29</v>
      </c>
      <c r="C1578" s="2">
        <v>2016</v>
      </c>
      <c r="D1578" s="2">
        <v>4</v>
      </c>
      <c r="E1578" s="1" t="s">
        <v>11</v>
      </c>
      <c r="F1578" s="4">
        <f ca="1" t="shared" si="902"/>
        <v>168</v>
      </c>
      <c r="G1578" s="4">
        <f ca="1" t="shared" si="903"/>
        <v>158</v>
      </c>
      <c r="H1578" s="5">
        <f ca="1" t="shared" si="878"/>
        <v>1.06329113924051</v>
      </c>
    </row>
    <row r="1579" spans="1:8">
      <c r="A1579" s="3" t="s">
        <v>28</v>
      </c>
      <c r="B1579" s="3" t="s">
        <v>29</v>
      </c>
      <c r="C1579" s="2">
        <v>2016</v>
      </c>
      <c r="D1579" s="2">
        <v>4</v>
      </c>
      <c r="E1579" s="1" t="s">
        <v>12</v>
      </c>
      <c r="F1579" s="4">
        <f ca="1">RANDBETWEEN(-40,60)</f>
        <v>3</v>
      </c>
      <c r="G1579" s="4">
        <f ca="1" t="shared" ref="G1579:G1581" si="906">RANDBETWEEN(40,80)</f>
        <v>67</v>
      </c>
      <c r="H1579" s="5">
        <f ca="1" t="shared" si="878"/>
        <v>0.0447761194029851</v>
      </c>
    </row>
    <row r="1580" spans="1:8">
      <c r="A1580" s="3" t="s">
        <v>28</v>
      </c>
      <c r="B1580" s="3" t="s">
        <v>29</v>
      </c>
      <c r="C1580" s="2">
        <v>2016</v>
      </c>
      <c r="D1580" s="2">
        <v>4</v>
      </c>
      <c r="E1580" s="1" t="s">
        <v>13</v>
      </c>
      <c r="F1580" s="4">
        <f ca="1" t="shared" si="905"/>
        <v>59</v>
      </c>
      <c r="G1580" s="4">
        <f ca="1" t="shared" si="906"/>
        <v>54</v>
      </c>
      <c r="H1580" s="5">
        <f ca="1" t="shared" si="878"/>
        <v>1.09259259259259</v>
      </c>
    </row>
    <row r="1581" spans="1:8">
      <c r="A1581" s="3" t="s">
        <v>28</v>
      </c>
      <c r="B1581" s="3" t="s">
        <v>29</v>
      </c>
      <c r="C1581" s="2">
        <v>2016</v>
      </c>
      <c r="D1581" s="2">
        <v>4</v>
      </c>
      <c r="E1581" s="1" t="s">
        <v>14</v>
      </c>
      <c r="F1581" s="4">
        <f ca="1" t="shared" si="905"/>
        <v>41</v>
      </c>
      <c r="G1581" s="4">
        <f ca="1" t="shared" si="906"/>
        <v>46</v>
      </c>
      <c r="H1581" s="5">
        <f ca="1" t="shared" si="878"/>
        <v>0.891304347826087</v>
      </c>
    </row>
    <row r="1582" spans="1:8">
      <c r="A1582" s="3" t="s">
        <v>28</v>
      </c>
      <c r="B1582" s="3" t="s">
        <v>29</v>
      </c>
      <c r="C1582" s="2">
        <v>2016</v>
      </c>
      <c r="D1582" s="2">
        <v>5</v>
      </c>
      <c r="E1582" s="1" t="s">
        <v>10</v>
      </c>
      <c r="F1582" s="4">
        <f ca="1" t="shared" ref="F1582:F1588" si="907">RANDBETWEEN(100,200)</f>
        <v>113</v>
      </c>
      <c r="G1582" s="4">
        <f ca="1" t="shared" ref="G1582:G1588" si="908">RANDBETWEEN(100,200)</f>
        <v>144</v>
      </c>
      <c r="H1582" s="5">
        <f ca="1" t="shared" si="878"/>
        <v>0.784722222222222</v>
      </c>
    </row>
    <row r="1583" spans="1:8">
      <c r="A1583" s="3" t="s">
        <v>28</v>
      </c>
      <c r="B1583" s="3" t="s">
        <v>29</v>
      </c>
      <c r="C1583" s="2">
        <v>2016</v>
      </c>
      <c r="D1583" s="2">
        <v>5</v>
      </c>
      <c r="E1583" s="1" t="s">
        <v>11</v>
      </c>
      <c r="F1583" s="4">
        <f ca="1" t="shared" si="907"/>
        <v>103</v>
      </c>
      <c r="G1583" s="4">
        <f ca="1" t="shared" si="908"/>
        <v>115</v>
      </c>
      <c r="H1583" s="5">
        <f ca="1" t="shared" si="878"/>
        <v>0.895652173913044</v>
      </c>
    </row>
    <row r="1584" spans="1:8">
      <c r="A1584" s="3" t="s">
        <v>28</v>
      </c>
      <c r="B1584" s="3" t="s">
        <v>29</v>
      </c>
      <c r="C1584" s="2">
        <v>2016</v>
      </c>
      <c r="D1584" s="2">
        <v>5</v>
      </c>
      <c r="E1584" s="1" t="s">
        <v>12</v>
      </c>
      <c r="F1584" s="4">
        <f ca="1">RANDBETWEEN(-40,60)</f>
        <v>35</v>
      </c>
      <c r="G1584" s="4">
        <f ca="1" t="shared" ref="G1584:G1586" si="909">RANDBETWEEN(40,80)</f>
        <v>40</v>
      </c>
      <c r="H1584" s="5">
        <f ca="1" t="shared" si="878"/>
        <v>0.875</v>
      </c>
    </row>
    <row r="1585" spans="1:8">
      <c r="A1585" s="3" t="s">
        <v>28</v>
      </c>
      <c r="B1585" s="3" t="s">
        <v>29</v>
      </c>
      <c r="C1585" s="2">
        <v>2016</v>
      </c>
      <c r="D1585" s="2">
        <v>5</v>
      </c>
      <c r="E1585" s="1" t="s">
        <v>13</v>
      </c>
      <c r="F1585" s="4">
        <f ca="1" t="shared" ref="F1585:F1591" si="910">RANDBETWEEN(40,80)</f>
        <v>79</v>
      </c>
      <c r="G1585" s="4">
        <f ca="1" t="shared" si="909"/>
        <v>59</v>
      </c>
      <c r="H1585" s="5">
        <f ca="1" t="shared" si="878"/>
        <v>1.33898305084746</v>
      </c>
    </row>
    <row r="1586" spans="1:8">
      <c r="A1586" s="3" t="s">
        <v>28</v>
      </c>
      <c r="B1586" s="3" t="s">
        <v>29</v>
      </c>
      <c r="C1586" s="2">
        <v>2016</v>
      </c>
      <c r="D1586" s="2">
        <v>5</v>
      </c>
      <c r="E1586" s="1" t="s">
        <v>14</v>
      </c>
      <c r="F1586" s="4">
        <f ca="1" t="shared" si="910"/>
        <v>76</v>
      </c>
      <c r="G1586" s="4">
        <f ca="1" t="shared" si="909"/>
        <v>50</v>
      </c>
      <c r="H1586" s="5">
        <f ca="1" t="shared" ref="H1586:H1621" si="911">F1586/G1586</f>
        <v>1.52</v>
      </c>
    </row>
    <row r="1587" spans="1:8">
      <c r="A1587" s="3" t="s">
        <v>28</v>
      </c>
      <c r="B1587" s="3" t="s">
        <v>29</v>
      </c>
      <c r="C1587" s="2">
        <v>2016</v>
      </c>
      <c r="D1587" s="2">
        <v>6</v>
      </c>
      <c r="E1587" s="1" t="s">
        <v>10</v>
      </c>
      <c r="F1587" s="4">
        <f ca="1" t="shared" si="907"/>
        <v>144</v>
      </c>
      <c r="G1587" s="4">
        <f ca="1" t="shared" si="908"/>
        <v>174</v>
      </c>
      <c r="H1587" s="5">
        <f ca="1" t="shared" si="911"/>
        <v>0.827586206896552</v>
      </c>
    </row>
    <row r="1588" spans="1:8">
      <c r="A1588" s="3" t="s">
        <v>28</v>
      </c>
      <c r="B1588" s="3" t="s">
        <v>29</v>
      </c>
      <c r="C1588" s="2">
        <v>2016</v>
      </c>
      <c r="D1588" s="2">
        <v>6</v>
      </c>
      <c r="E1588" s="1" t="s">
        <v>11</v>
      </c>
      <c r="F1588" s="4">
        <f ca="1" t="shared" si="907"/>
        <v>115</v>
      </c>
      <c r="G1588" s="4">
        <f ca="1" t="shared" si="908"/>
        <v>180</v>
      </c>
      <c r="H1588" s="5">
        <f ca="1" t="shared" si="911"/>
        <v>0.638888888888889</v>
      </c>
    </row>
    <row r="1589" spans="1:8">
      <c r="A1589" s="3" t="s">
        <v>28</v>
      </c>
      <c r="B1589" s="3" t="s">
        <v>29</v>
      </c>
      <c r="C1589" s="2">
        <v>2016</v>
      </c>
      <c r="D1589" s="2">
        <v>6</v>
      </c>
      <c r="E1589" s="1" t="s">
        <v>12</v>
      </c>
      <c r="F1589" s="4">
        <f ca="1" t="shared" si="910"/>
        <v>71</v>
      </c>
      <c r="G1589" s="4">
        <f ca="1" t="shared" ref="G1589:G1591" si="912">RANDBETWEEN(40,80)</f>
        <v>65</v>
      </c>
      <c r="H1589" s="5">
        <f ca="1" t="shared" si="911"/>
        <v>1.09230769230769</v>
      </c>
    </row>
    <row r="1590" spans="1:8">
      <c r="A1590" s="3" t="s">
        <v>28</v>
      </c>
      <c r="B1590" s="3" t="s">
        <v>29</v>
      </c>
      <c r="C1590" s="2">
        <v>2016</v>
      </c>
      <c r="D1590" s="2">
        <v>6</v>
      </c>
      <c r="E1590" s="1" t="s">
        <v>13</v>
      </c>
      <c r="F1590" s="4">
        <f ca="1" t="shared" si="910"/>
        <v>46</v>
      </c>
      <c r="G1590" s="4">
        <f ca="1" t="shared" si="912"/>
        <v>56</v>
      </c>
      <c r="H1590" s="5">
        <f ca="1" t="shared" si="911"/>
        <v>0.821428571428571</v>
      </c>
    </row>
    <row r="1591" spans="1:8">
      <c r="A1591" s="3" t="s">
        <v>28</v>
      </c>
      <c r="B1591" s="3" t="s">
        <v>29</v>
      </c>
      <c r="C1591" s="2">
        <v>2016</v>
      </c>
      <c r="D1591" s="2">
        <v>6</v>
      </c>
      <c r="E1591" s="1" t="s">
        <v>14</v>
      </c>
      <c r="F1591" s="4">
        <f ca="1" t="shared" si="910"/>
        <v>79</v>
      </c>
      <c r="G1591" s="4">
        <f ca="1" t="shared" si="912"/>
        <v>65</v>
      </c>
      <c r="H1591" s="5">
        <f ca="1" t="shared" si="911"/>
        <v>1.21538461538462</v>
      </c>
    </row>
    <row r="1592" spans="1:8">
      <c r="A1592" s="3" t="s">
        <v>28</v>
      </c>
      <c r="B1592" s="3" t="s">
        <v>29</v>
      </c>
      <c r="C1592" s="2">
        <v>2016</v>
      </c>
      <c r="D1592" s="2">
        <v>7</v>
      </c>
      <c r="E1592" s="1" t="s">
        <v>10</v>
      </c>
      <c r="F1592" s="4">
        <f ca="1" t="shared" ref="F1592:F1598" si="913">RANDBETWEEN(100,200)</f>
        <v>133</v>
      </c>
      <c r="G1592" s="4">
        <f ca="1" t="shared" ref="G1592:G1598" si="914">RANDBETWEEN(100,200)</f>
        <v>198</v>
      </c>
      <c r="H1592" s="5">
        <f ca="1" t="shared" si="911"/>
        <v>0.671717171717172</v>
      </c>
    </row>
    <row r="1593" spans="1:8">
      <c r="A1593" s="3" t="s">
        <v>28</v>
      </c>
      <c r="B1593" s="3" t="s">
        <v>29</v>
      </c>
      <c r="C1593" s="2">
        <v>2016</v>
      </c>
      <c r="D1593" s="2">
        <v>7</v>
      </c>
      <c r="E1593" s="1" t="s">
        <v>11</v>
      </c>
      <c r="F1593" s="4">
        <f ca="1" t="shared" si="913"/>
        <v>145</v>
      </c>
      <c r="G1593" s="4">
        <f ca="1" t="shared" si="914"/>
        <v>123</v>
      </c>
      <c r="H1593" s="5">
        <f ca="1" t="shared" si="911"/>
        <v>1.17886178861789</v>
      </c>
    </row>
    <row r="1594" spans="1:8">
      <c r="A1594" s="3" t="s">
        <v>28</v>
      </c>
      <c r="B1594" s="3" t="s">
        <v>29</v>
      </c>
      <c r="C1594" s="2">
        <v>2016</v>
      </c>
      <c r="D1594" s="2">
        <v>7</v>
      </c>
      <c r="E1594" s="1" t="s">
        <v>12</v>
      </c>
      <c r="F1594" s="4">
        <f ca="1" t="shared" ref="F1594:F1596" si="915">RANDBETWEEN(40,80)</f>
        <v>44</v>
      </c>
      <c r="G1594" s="4">
        <f ca="1" t="shared" ref="G1594:G1596" si="916">RANDBETWEEN(40,80)</f>
        <v>42</v>
      </c>
      <c r="H1594" s="5">
        <f ca="1" t="shared" si="911"/>
        <v>1.04761904761905</v>
      </c>
    </row>
    <row r="1595" spans="1:8">
      <c r="A1595" s="3" t="s">
        <v>28</v>
      </c>
      <c r="B1595" s="3" t="s">
        <v>29</v>
      </c>
      <c r="C1595" s="2">
        <v>2016</v>
      </c>
      <c r="D1595" s="2">
        <v>7</v>
      </c>
      <c r="E1595" s="1" t="s">
        <v>13</v>
      </c>
      <c r="F1595" s="4">
        <f ca="1" t="shared" si="915"/>
        <v>59</v>
      </c>
      <c r="G1595" s="4">
        <f ca="1" t="shared" si="916"/>
        <v>50</v>
      </c>
      <c r="H1595" s="5">
        <f ca="1" t="shared" si="911"/>
        <v>1.18</v>
      </c>
    </row>
    <row r="1596" spans="1:8">
      <c r="A1596" s="3" t="s">
        <v>28</v>
      </c>
      <c r="B1596" s="3" t="s">
        <v>29</v>
      </c>
      <c r="C1596" s="2">
        <v>2016</v>
      </c>
      <c r="D1596" s="2">
        <v>7</v>
      </c>
      <c r="E1596" s="1" t="s">
        <v>14</v>
      </c>
      <c r="F1596" s="4">
        <f ca="1" t="shared" si="915"/>
        <v>44</v>
      </c>
      <c r="G1596" s="4">
        <f ca="1" t="shared" si="916"/>
        <v>41</v>
      </c>
      <c r="H1596" s="5">
        <f ca="1" t="shared" si="911"/>
        <v>1.07317073170732</v>
      </c>
    </row>
    <row r="1597" spans="1:8">
      <c r="A1597" s="3" t="s">
        <v>28</v>
      </c>
      <c r="B1597" s="3" t="s">
        <v>29</v>
      </c>
      <c r="C1597" s="2">
        <v>2016</v>
      </c>
      <c r="D1597" s="2">
        <v>8</v>
      </c>
      <c r="E1597" s="1" t="s">
        <v>10</v>
      </c>
      <c r="F1597" s="4">
        <f ca="1" t="shared" si="913"/>
        <v>123</v>
      </c>
      <c r="G1597" s="4">
        <f ca="1" t="shared" si="914"/>
        <v>100</v>
      </c>
      <c r="H1597" s="5">
        <f ca="1" t="shared" si="911"/>
        <v>1.23</v>
      </c>
    </row>
    <row r="1598" spans="1:8">
      <c r="A1598" s="3" t="s">
        <v>28</v>
      </c>
      <c r="B1598" s="3" t="s">
        <v>29</v>
      </c>
      <c r="C1598" s="2">
        <v>2016</v>
      </c>
      <c r="D1598" s="2">
        <v>8</v>
      </c>
      <c r="E1598" s="1" t="s">
        <v>11</v>
      </c>
      <c r="F1598" s="4">
        <f ca="1" t="shared" si="913"/>
        <v>136</v>
      </c>
      <c r="G1598" s="4">
        <f ca="1" t="shared" si="914"/>
        <v>129</v>
      </c>
      <c r="H1598" s="5">
        <f ca="1" t="shared" si="911"/>
        <v>1.05426356589147</v>
      </c>
    </row>
    <row r="1599" spans="1:8">
      <c r="A1599" s="3" t="s">
        <v>28</v>
      </c>
      <c r="B1599" s="3" t="s">
        <v>29</v>
      </c>
      <c r="C1599" s="2">
        <v>2016</v>
      </c>
      <c r="D1599" s="2">
        <v>8</v>
      </c>
      <c r="E1599" s="1" t="s">
        <v>12</v>
      </c>
      <c r="F1599" s="4">
        <f ca="1" t="shared" ref="F1599:F1601" si="917">RANDBETWEEN(40,80)</f>
        <v>77</v>
      </c>
      <c r="G1599" s="4">
        <f ca="1" t="shared" ref="G1599:G1601" si="918">RANDBETWEEN(40,80)</f>
        <v>51</v>
      </c>
      <c r="H1599" s="5">
        <f ca="1" t="shared" si="911"/>
        <v>1.50980392156863</v>
      </c>
    </row>
    <row r="1600" spans="1:8">
      <c r="A1600" s="3" t="s">
        <v>28</v>
      </c>
      <c r="B1600" s="3" t="s">
        <v>29</v>
      </c>
      <c r="C1600" s="2">
        <v>2016</v>
      </c>
      <c r="D1600" s="2">
        <v>8</v>
      </c>
      <c r="E1600" s="1" t="s">
        <v>13</v>
      </c>
      <c r="F1600" s="4">
        <f ca="1" t="shared" si="917"/>
        <v>75</v>
      </c>
      <c r="G1600" s="4">
        <f ca="1" t="shared" si="918"/>
        <v>46</v>
      </c>
      <c r="H1600" s="5">
        <f ca="1" t="shared" si="911"/>
        <v>1.6304347826087</v>
      </c>
    </row>
    <row r="1601" spans="1:8">
      <c r="A1601" s="3" t="s">
        <v>28</v>
      </c>
      <c r="B1601" s="3" t="s">
        <v>29</v>
      </c>
      <c r="C1601" s="2">
        <v>2016</v>
      </c>
      <c r="D1601" s="2">
        <v>8</v>
      </c>
      <c r="E1601" s="1" t="s">
        <v>14</v>
      </c>
      <c r="F1601" s="4">
        <f ca="1" t="shared" si="917"/>
        <v>65</v>
      </c>
      <c r="G1601" s="4">
        <f ca="1" t="shared" si="918"/>
        <v>71</v>
      </c>
      <c r="H1601" s="5">
        <f ca="1" t="shared" si="911"/>
        <v>0.915492957746479</v>
      </c>
    </row>
    <row r="1602" spans="1:8">
      <c r="A1602" s="3" t="s">
        <v>28</v>
      </c>
      <c r="B1602" s="3" t="s">
        <v>29</v>
      </c>
      <c r="C1602" s="2">
        <v>2016</v>
      </c>
      <c r="D1602" s="2">
        <v>9</v>
      </c>
      <c r="E1602" s="1" t="s">
        <v>10</v>
      </c>
      <c r="F1602" s="4">
        <f ca="1" t="shared" ref="F1602:F1608" si="919">RANDBETWEEN(100,200)</f>
        <v>151</v>
      </c>
      <c r="G1602" s="4">
        <f ca="1" t="shared" ref="G1602:G1608" si="920">RANDBETWEEN(100,200)</f>
        <v>109</v>
      </c>
      <c r="H1602" s="5">
        <f ca="1" t="shared" si="911"/>
        <v>1.38532110091743</v>
      </c>
    </row>
    <row r="1603" spans="1:8">
      <c r="A1603" s="3" t="s">
        <v>28</v>
      </c>
      <c r="B1603" s="3" t="s">
        <v>29</v>
      </c>
      <c r="C1603" s="2">
        <v>2016</v>
      </c>
      <c r="D1603" s="2">
        <v>9</v>
      </c>
      <c r="E1603" s="1" t="s">
        <v>11</v>
      </c>
      <c r="F1603" s="4">
        <f ca="1" t="shared" si="919"/>
        <v>197</v>
      </c>
      <c r="G1603" s="4">
        <f ca="1" t="shared" si="920"/>
        <v>178</v>
      </c>
      <c r="H1603" s="5">
        <f ca="1" t="shared" si="911"/>
        <v>1.10674157303371</v>
      </c>
    </row>
    <row r="1604" spans="1:8">
      <c r="A1604" s="3" t="s">
        <v>28</v>
      </c>
      <c r="B1604" s="3" t="s">
        <v>29</v>
      </c>
      <c r="C1604" s="2">
        <v>2016</v>
      </c>
      <c r="D1604" s="2">
        <v>9</v>
      </c>
      <c r="E1604" s="1" t="s">
        <v>12</v>
      </c>
      <c r="F1604" s="4">
        <f ca="1" t="shared" ref="F1604:F1606" si="921">RANDBETWEEN(40,80)</f>
        <v>59</v>
      </c>
      <c r="G1604" s="4">
        <f ca="1" t="shared" ref="G1604:G1606" si="922">RANDBETWEEN(40,80)</f>
        <v>40</v>
      </c>
      <c r="H1604" s="5">
        <f ca="1" t="shared" si="911"/>
        <v>1.475</v>
      </c>
    </row>
    <row r="1605" spans="1:8">
      <c r="A1605" s="3" t="s">
        <v>28</v>
      </c>
      <c r="B1605" s="3" t="s">
        <v>29</v>
      </c>
      <c r="C1605" s="2">
        <v>2016</v>
      </c>
      <c r="D1605" s="2">
        <v>9</v>
      </c>
      <c r="E1605" s="1" t="s">
        <v>13</v>
      </c>
      <c r="F1605" s="4">
        <f ca="1" t="shared" si="921"/>
        <v>46</v>
      </c>
      <c r="G1605" s="4">
        <f ca="1" t="shared" si="922"/>
        <v>54</v>
      </c>
      <c r="H1605" s="5">
        <f ca="1" t="shared" si="911"/>
        <v>0.851851851851852</v>
      </c>
    </row>
    <row r="1606" spans="1:8">
      <c r="A1606" s="3" t="s">
        <v>28</v>
      </c>
      <c r="B1606" s="3" t="s">
        <v>29</v>
      </c>
      <c r="C1606" s="2">
        <v>2016</v>
      </c>
      <c r="D1606" s="2">
        <v>9</v>
      </c>
      <c r="E1606" s="1" t="s">
        <v>14</v>
      </c>
      <c r="F1606" s="4">
        <f ca="1" t="shared" si="921"/>
        <v>47</v>
      </c>
      <c r="G1606" s="4">
        <f ca="1" t="shared" si="922"/>
        <v>48</v>
      </c>
      <c r="H1606" s="5">
        <f ca="1" t="shared" si="911"/>
        <v>0.979166666666667</v>
      </c>
    </row>
    <row r="1607" spans="1:8">
      <c r="A1607" s="3" t="s">
        <v>28</v>
      </c>
      <c r="B1607" s="3" t="s">
        <v>29</v>
      </c>
      <c r="C1607" s="2">
        <v>2016</v>
      </c>
      <c r="D1607" s="2">
        <v>10</v>
      </c>
      <c r="E1607" s="1" t="s">
        <v>10</v>
      </c>
      <c r="F1607" s="4">
        <f ca="1" t="shared" si="919"/>
        <v>177</v>
      </c>
      <c r="G1607" s="4">
        <f ca="1" t="shared" si="920"/>
        <v>124</v>
      </c>
      <c r="H1607" s="5">
        <f ca="1" t="shared" si="911"/>
        <v>1.42741935483871</v>
      </c>
    </row>
    <row r="1608" spans="1:8">
      <c r="A1608" s="3" t="s">
        <v>28</v>
      </c>
      <c r="B1608" s="3" t="s">
        <v>29</v>
      </c>
      <c r="C1608" s="2">
        <v>2016</v>
      </c>
      <c r="D1608" s="2">
        <v>10</v>
      </c>
      <c r="E1608" s="1" t="s">
        <v>11</v>
      </c>
      <c r="F1608" s="4">
        <f ca="1" t="shared" si="919"/>
        <v>120</v>
      </c>
      <c r="G1608" s="4">
        <f ca="1" t="shared" si="920"/>
        <v>177</v>
      </c>
      <c r="H1608" s="5">
        <f ca="1" t="shared" si="911"/>
        <v>0.677966101694915</v>
      </c>
    </row>
    <row r="1609" spans="1:8">
      <c r="A1609" s="3" t="s">
        <v>28</v>
      </c>
      <c r="B1609" s="3" t="s">
        <v>29</v>
      </c>
      <c r="C1609" s="2">
        <v>2016</v>
      </c>
      <c r="D1609" s="2">
        <v>10</v>
      </c>
      <c r="E1609" s="1" t="s">
        <v>12</v>
      </c>
      <c r="F1609" s="4">
        <f ca="1" t="shared" ref="F1609:F1611" si="923">RANDBETWEEN(40,80)</f>
        <v>58</v>
      </c>
      <c r="G1609" s="4">
        <f ca="1" t="shared" ref="G1609:G1611" si="924">RANDBETWEEN(40,80)</f>
        <v>48</v>
      </c>
      <c r="H1609" s="5">
        <f ca="1" t="shared" si="911"/>
        <v>1.20833333333333</v>
      </c>
    </row>
    <row r="1610" spans="1:8">
      <c r="A1610" s="3" t="s">
        <v>28</v>
      </c>
      <c r="B1610" s="3" t="s">
        <v>29</v>
      </c>
      <c r="C1610" s="2">
        <v>2016</v>
      </c>
      <c r="D1610" s="2">
        <v>10</v>
      </c>
      <c r="E1610" s="1" t="s">
        <v>13</v>
      </c>
      <c r="F1610" s="4">
        <f ca="1" t="shared" si="923"/>
        <v>60</v>
      </c>
      <c r="G1610" s="4">
        <f ca="1" t="shared" si="924"/>
        <v>76</v>
      </c>
      <c r="H1610" s="5">
        <f ca="1" t="shared" si="911"/>
        <v>0.789473684210526</v>
      </c>
    </row>
    <row r="1611" spans="1:8">
      <c r="A1611" s="3" t="s">
        <v>28</v>
      </c>
      <c r="B1611" s="3" t="s">
        <v>29</v>
      </c>
      <c r="C1611" s="2">
        <v>2016</v>
      </c>
      <c r="D1611" s="2">
        <v>10</v>
      </c>
      <c r="E1611" s="1" t="s">
        <v>14</v>
      </c>
      <c r="F1611" s="4">
        <f ca="1" t="shared" si="923"/>
        <v>72</v>
      </c>
      <c r="G1611" s="4">
        <f ca="1" t="shared" si="924"/>
        <v>60</v>
      </c>
      <c r="H1611" s="5">
        <f ca="1" t="shared" si="911"/>
        <v>1.2</v>
      </c>
    </row>
    <row r="1612" spans="1:8">
      <c r="A1612" s="3" t="s">
        <v>28</v>
      </c>
      <c r="B1612" s="3" t="s">
        <v>29</v>
      </c>
      <c r="C1612" s="2">
        <v>2016</v>
      </c>
      <c r="D1612" s="2">
        <v>11</v>
      </c>
      <c r="E1612" s="1" t="s">
        <v>10</v>
      </c>
      <c r="F1612" s="4">
        <f ca="1" t="shared" ref="F1612:F1618" si="925">RANDBETWEEN(100,200)</f>
        <v>141</v>
      </c>
      <c r="G1612" s="4">
        <f ca="1" t="shared" ref="G1612:G1618" si="926">RANDBETWEEN(100,200)</f>
        <v>182</v>
      </c>
      <c r="H1612" s="5">
        <f ca="1" t="shared" si="911"/>
        <v>0.774725274725275</v>
      </c>
    </row>
    <row r="1613" spans="1:8">
      <c r="A1613" s="3" t="s">
        <v>28</v>
      </c>
      <c r="B1613" s="3" t="s">
        <v>29</v>
      </c>
      <c r="C1613" s="2">
        <v>2016</v>
      </c>
      <c r="D1613" s="2">
        <v>11</v>
      </c>
      <c r="E1613" s="1" t="s">
        <v>11</v>
      </c>
      <c r="F1613" s="4">
        <f ca="1" t="shared" si="925"/>
        <v>145</v>
      </c>
      <c r="G1613" s="4">
        <f ca="1" t="shared" si="926"/>
        <v>141</v>
      </c>
      <c r="H1613" s="5">
        <f ca="1" t="shared" si="911"/>
        <v>1.02836879432624</v>
      </c>
    </row>
    <row r="1614" spans="1:8">
      <c r="A1614" s="3" t="s">
        <v>28</v>
      </c>
      <c r="B1614" s="3" t="s">
        <v>29</v>
      </c>
      <c r="C1614" s="2">
        <v>2016</v>
      </c>
      <c r="D1614" s="2">
        <v>11</v>
      </c>
      <c r="E1614" s="1" t="s">
        <v>12</v>
      </c>
      <c r="F1614" s="4">
        <f ca="1" t="shared" ref="F1614:F1616" si="927">RANDBETWEEN(40,80)</f>
        <v>48</v>
      </c>
      <c r="G1614" s="4">
        <f ca="1" t="shared" ref="G1614:G1616" si="928">RANDBETWEEN(40,80)</f>
        <v>69</v>
      </c>
      <c r="H1614" s="5">
        <f ca="1" t="shared" si="911"/>
        <v>0.695652173913043</v>
      </c>
    </row>
    <row r="1615" spans="1:8">
      <c r="A1615" s="3" t="s">
        <v>28</v>
      </c>
      <c r="B1615" s="3" t="s">
        <v>29</v>
      </c>
      <c r="C1615" s="2">
        <v>2016</v>
      </c>
      <c r="D1615" s="2">
        <v>11</v>
      </c>
      <c r="E1615" s="1" t="s">
        <v>13</v>
      </c>
      <c r="F1615" s="4">
        <f ca="1" t="shared" si="927"/>
        <v>55</v>
      </c>
      <c r="G1615" s="4">
        <f ca="1" t="shared" si="928"/>
        <v>50</v>
      </c>
      <c r="H1615" s="5">
        <f ca="1" t="shared" si="911"/>
        <v>1.1</v>
      </c>
    </row>
    <row r="1616" spans="1:8">
      <c r="A1616" s="3" t="s">
        <v>28</v>
      </c>
      <c r="B1616" s="3" t="s">
        <v>29</v>
      </c>
      <c r="C1616" s="2">
        <v>2016</v>
      </c>
      <c r="D1616" s="2">
        <v>11</v>
      </c>
      <c r="E1616" s="1" t="s">
        <v>14</v>
      </c>
      <c r="F1616" s="4">
        <f ca="1" t="shared" si="927"/>
        <v>67</v>
      </c>
      <c r="G1616" s="4">
        <f ca="1" t="shared" si="928"/>
        <v>61</v>
      </c>
      <c r="H1616" s="5">
        <f ca="1" t="shared" si="911"/>
        <v>1.09836065573771</v>
      </c>
    </row>
    <row r="1617" spans="1:8">
      <c r="A1617" s="3" t="s">
        <v>28</v>
      </c>
      <c r="B1617" s="3" t="s">
        <v>29</v>
      </c>
      <c r="C1617" s="2">
        <v>2016</v>
      </c>
      <c r="D1617" s="2">
        <v>12</v>
      </c>
      <c r="E1617" s="1" t="s">
        <v>10</v>
      </c>
      <c r="F1617" s="4">
        <f ca="1" t="shared" si="925"/>
        <v>127</v>
      </c>
      <c r="G1617" s="4">
        <f ca="1" t="shared" si="926"/>
        <v>110</v>
      </c>
      <c r="H1617" s="5">
        <f ca="1" t="shared" si="911"/>
        <v>1.15454545454545</v>
      </c>
    </row>
    <row r="1618" spans="1:8">
      <c r="A1618" s="3" t="s">
        <v>28</v>
      </c>
      <c r="B1618" s="3" t="s">
        <v>29</v>
      </c>
      <c r="C1618" s="2">
        <v>2016</v>
      </c>
      <c r="D1618" s="2">
        <v>12</v>
      </c>
      <c r="E1618" s="1" t="s">
        <v>11</v>
      </c>
      <c r="F1618" s="4">
        <f ca="1" t="shared" si="925"/>
        <v>192</v>
      </c>
      <c r="G1618" s="4">
        <f ca="1" t="shared" si="926"/>
        <v>198</v>
      </c>
      <c r="H1618" s="5">
        <f ca="1" t="shared" si="911"/>
        <v>0.96969696969697</v>
      </c>
    </row>
    <row r="1619" spans="1:8">
      <c r="A1619" s="3" t="s">
        <v>28</v>
      </c>
      <c r="B1619" s="3" t="s">
        <v>29</v>
      </c>
      <c r="C1619" s="2">
        <v>2016</v>
      </c>
      <c r="D1619" s="2">
        <v>12</v>
      </c>
      <c r="E1619" s="1" t="s">
        <v>12</v>
      </c>
      <c r="F1619" s="4">
        <f ca="1" t="shared" ref="F1619:F1621" si="929">RANDBETWEEN(40,80)</f>
        <v>55</v>
      </c>
      <c r="G1619" s="4">
        <f ca="1" t="shared" ref="G1619:G1621" si="930">RANDBETWEEN(40,80)</f>
        <v>61</v>
      </c>
      <c r="H1619" s="5">
        <f ca="1" t="shared" si="911"/>
        <v>0.901639344262295</v>
      </c>
    </row>
    <row r="1620" spans="1:8">
      <c r="A1620" s="3" t="s">
        <v>28</v>
      </c>
      <c r="B1620" s="3" t="s">
        <v>29</v>
      </c>
      <c r="C1620" s="2">
        <v>2016</v>
      </c>
      <c r="D1620" s="2">
        <v>12</v>
      </c>
      <c r="E1620" s="1" t="s">
        <v>13</v>
      </c>
      <c r="F1620" s="4">
        <f ca="1" t="shared" si="929"/>
        <v>66</v>
      </c>
      <c r="G1620" s="4">
        <f ca="1" t="shared" si="930"/>
        <v>66</v>
      </c>
      <c r="H1620" s="5">
        <f ca="1" t="shared" si="911"/>
        <v>1</v>
      </c>
    </row>
    <row r="1621" spans="1:8">
      <c r="A1621" s="3" t="s">
        <v>28</v>
      </c>
      <c r="B1621" s="3" t="s">
        <v>29</v>
      </c>
      <c r="C1621" s="2">
        <v>2016</v>
      </c>
      <c r="D1621" s="2">
        <v>12</v>
      </c>
      <c r="E1621" s="1" t="s">
        <v>14</v>
      </c>
      <c r="F1621" s="4">
        <f ca="1" t="shared" si="929"/>
        <v>48</v>
      </c>
      <c r="G1621" s="4">
        <f ca="1" t="shared" si="930"/>
        <v>59</v>
      </c>
      <c r="H1621" s="5">
        <f ca="1" t="shared" si="911"/>
        <v>0.813559322033898</v>
      </c>
    </row>
  </sheetData>
  <autoFilter ref="A1:H1621"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09"/>
  <sheetViews>
    <sheetView topLeftCell="A865" workbookViewId="0">
      <selection activeCell="F885" sqref="F885"/>
    </sheetView>
  </sheetViews>
  <sheetFormatPr defaultColWidth="9" defaultRowHeight="13.5"/>
  <cols>
    <col min="6" max="8" width="20" customWidth="1"/>
    <col min="9" max="9" width="24.375" customWidth="1"/>
    <col min="10" max="11" width="20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</row>
    <row r="2" spans="1:11">
      <c r="A2" s="2" t="s">
        <v>8</v>
      </c>
      <c r="B2" s="2" t="s">
        <v>9</v>
      </c>
      <c r="C2" s="2">
        <v>2014</v>
      </c>
      <c r="D2" s="2">
        <v>1</v>
      </c>
      <c r="E2" s="1" t="s">
        <v>36</v>
      </c>
      <c r="F2">
        <f ca="1">RANDBETWEEN(1000000000,1500000000)</f>
        <v>1488265736</v>
      </c>
      <c r="G2" s="1"/>
      <c r="H2" s="1"/>
      <c r="I2" s="1"/>
      <c r="J2" s="1"/>
      <c r="K2" s="1"/>
    </row>
    <row r="3" spans="1:11">
      <c r="A3" s="2" t="s">
        <v>8</v>
      </c>
      <c r="B3" s="2" t="s">
        <v>9</v>
      </c>
      <c r="C3" s="2">
        <v>2014</v>
      </c>
      <c r="D3" s="2">
        <v>1</v>
      </c>
      <c r="E3" s="1" t="s">
        <v>37</v>
      </c>
      <c r="G3" s="1"/>
      <c r="H3" s="1"/>
      <c r="I3" s="1"/>
      <c r="J3" s="1"/>
      <c r="K3" s="1"/>
    </row>
    <row r="4" spans="1:11">
      <c r="A4" s="2" t="s">
        <v>8</v>
      </c>
      <c r="B4" s="2" t="s">
        <v>9</v>
      </c>
      <c r="C4" s="2">
        <v>2014</v>
      </c>
      <c r="D4" s="2">
        <v>1</v>
      </c>
      <c r="E4" s="1" t="s">
        <v>38</v>
      </c>
      <c r="G4" s="1"/>
      <c r="H4" s="1"/>
      <c r="I4" s="1"/>
      <c r="J4" s="1"/>
      <c r="K4" s="1"/>
    </row>
    <row r="5" spans="1:11">
      <c r="A5" s="2" t="s">
        <v>8</v>
      </c>
      <c r="B5" s="2" t="s">
        <v>9</v>
      </c>
      <c r="C5" s="2">
        <v>2014</v>
      </c>
      <c r="D5" s="2">
        <v>1</v>
      </c>
      <c r="E5" s="1" t="s">
        <v>39</v>
      </c>
      <c r="G5" s="1"/>
      <c r="H5" s="1"/>
      <c r="I5" s="1"/>
      <c r="J5" s="1"/>
      <c r="K5" s="1"/>
    </row>
    <row r="6" spans="1:5">
      <c r="A6" s="2" t="s">
        <v>8</v>
      </c>
      <c r="B6" s="2" t="s">
        <v>9</v>
      </c>
      <c r="C6" s="2">
        <v>2014</v>
      </c>
      <c r="D6" s="2">
        <v>1</v>
      </c>
      <c r="E6" s="1" t="s">
        <v>40</v>
      </c>
    </row>
    <row r="7" spans="1:5">
      <c r="A7" s="2" t="s">
        <v>8</v>
      </c>
      <c r="B7" s="2" t="s">
        <v>9</v>
      </c>
      <c r="C7" s="2">
        <v>2014</v>
      </c>
      <c r="D7" s="2">
        <v>1</v>
      </c>
      <c r="E7" s="1" t="s">
        <v>41</v>
      </c>
    </row>
    <row r="8" spans="1:6">
      <c r="A8" s="2" t="s">
        <v>8</v>
      </c>
      <c r="B8" s="2" t="s">
        <v>9</v>
      </c>
      <c r="C8" s="2">
        <v>2014</v>
      </c>
      <c r="D8" s="2">
        <v>2</v>
      </c>
      <c r="E8" s="1" t="s">
        <v>36</v>
      </c>
      <c r="F8">
        <f ca="1">RANDBETWEEN(1000000000,1500000000)</f>
        <v>1105158558</v>
      </c>
    </row>
    <row r="9" spans="1:5">
      <c r="A9" s="2" t="s">
        <v>8</v>
      </c>
      <c r="B9" s="2" t="s">
        <v>9</v>
      </c>
      <c r="C9" s="2">
        <v>2014</v>
      </c>
      <c r="D9" s="2">
        <v>2</v>
      </c>
      <c r="E9" s="1" t="s">
        <v>37</v>
      </c>
    </row>
    <row r="10" spans="1:5">
      <c r="A10" s="2" t="s">
        <v>8</v>
      </c>
      <c r="B10" s="2" t="s">
        <v>9</v>
      </c>
      <c r="C10" s="2">
        <v>2014</v>
      </c>
      <c r="D10" s="2">
        <v>2</v>
      </c>
      <c r="E10" s="1" t="s">
        <v>38</v>
      </c>
    </row>
    <row r="11" spans="1:5">
      <c r="A11" s="2" t="s">
        <v>8</v>
      </c>
      <c r="B11" s="2" t="s">
        <v>9</v>
      </c>
      <c r="C11" s="2">
        <v>2014</v>
      </c>
      <c r="D11" s="2">
        <v>2</v>
      </c>
      <c r="E11" s="1" t="s">
        <v>39</v>
      </c>
    </row>
    <row r="12" spans="1:5">
      <c r="A12" s="2" t="s">
        <v>8</v>
      </c>
      <c r="B12" s="2" t="s">
        <v>9</v>
      </c>
      <c r="C12" s="2">
        <v>2014</v>
      </c>
      <c r="D12" s="2">
        <v>2</v>
      </c>
      <c r="E12" s="1" t="s">
        <v>40</v>
      </c>
    </row>
    <row r="13" spans="1:5">
      <c r="A13" s="2" t="s">
        <v>8</v>
      </c>
      <c r="B13" s="2" t="s">
        <v>9</v>
      </c>
      <c r="C13" s="2">
        <v>2014</v>
      </c>
      <c r="D13" s="2">
        <v>2</v>
      </c>
      <c r="E13" s="1" t="s">
        <v>41</v>
      </c>
    </row>
    <row r="14" spans="1:6">
      <c r="A14" s="2" t="s">
        <v>8</v>
      </c>
      <c r="B14" s="2" t="s">
        <v>9</v>
      </c>
      <c r="C14" s="2">
        <v>2014</v>
      </c>
      <c r="D14" s="2">
        <v>3</v>
      </c>
      <c r="E14" s="1" t="s">
        <v>36</v>
      </c>
      <c r="F14">
        <f ca="1">RANDBETWEEN(1000000000,1500000000)</f>
        <v>1194207511</v>
      </c>
    </row>
    <row r="15" spans="1:5">
      <c r="A15" s="2" t="s">
        <v>8</v>
      </c>
      <c r="B15" s="2" t="s">
        <v>9</v>
      </c>
      <c r="C15" s="2">
        <v>2014</v>
      </c>
      <c r="D15" s="2">
        <v>3</v>
      </c>
      <c r="E15" s="1" t="s">
        <v>37</v>
      </c>
    </row>
    <row r="16" spans="1:5">
      <c r="A16" s="2" t="s">
        <v>8</v>
      </c>
      <c r="B16" s="2" t="s">
        <v>9</v>
      </c>
      <c r="C16" s="2">
        <v>2014</v>
      </c>
      <c r="D16" s="2">
        <v>3</v>
      </c>
      <c r="E16" s="1" t="s">
        <v>38</v>
      </c>
    </row>
    <row r="17" spans="1:5">
      <c r="A17" s="2" t="s">
        <v>8</v>
      </c>
      <c r="B17" s="2" t="s">
        <v>9</v>
      </c>
      <c r="C17" s="2">
        <v>2014</v>
      </c>
      <c r="D17" s="2">
        <v>3</v>
      </c>
      <c r="E17" s="1" t="s">
        <v>39</v>
      </c>
    </row>
    <row r="18" spans="1:5">
      <c r="A18" s="2" t="s">
        <v>8</v>
      </c>
      <c r="B18" s="2" t="s">
        <v>9</v>
      </c>
      <c r="C18" s="2">
        <v>2014</v>
      </c>
      <c r="D18" s="2">
        <v>3</v>
      </c>
      <c r="E18" s="1" t="s">
        <v>40</v>
      </c>
    </row>
    <row r="19" spans="1:5">
      <c r="A19" s="2" t="s">
        <v>8</v>
      </c>
      <c r="B19" s="2" t="s">
        <v>9</v>
      </c>
      <c r="C19" s="2">
        <v>2014</v>
      </c>
      <c r="D19" s="2">
        <v>3</v>
      </c>
      <c r="E19" s="1" t="s">
        <v>41</v>
      </c>
    </row>
    <row r="20" spans="1:6">
      <c r="A20" s="2" t="s">
        <v>8</v>
      </c>
      <c r="B20" s="2" t="s">
        <v>9</v>
      </c>
      <c r="C20" s="2">
        <v>2014</v>
      </c>
      <c r="D20" s="2">
        <v>4</v>
      </c>
      <c r="E20" s="1" t="s">
        <v>36</v>
      </c>
      <c r="F20">
        <f ca="1">RANDBETWEEN(1000000000,1500000000)</f>
        <v>1332217653</v>
      </c>
    </row>
    <row r="21" spans="1:5">
      <c r="A21" s="2" t="s">
        <v>8</v>
      </c>
      <c r="B21" s="2" t="s">
        <v>9</v>
      </c>
      <c r="C21" s="2">
        <v>2014</v>
      </c>
      <c r="D21" s="2">
        <v>4</v>
      </c>
      <c r="E21" s="1" t="s">
        <v>37</v>
      </c>
    </row>
    <row r="22" spans="1:5">
      <c r="A22" s="2" t="s">
        <v>8</v>
      </c>
      <c r="B22" s="2" t="s">
        <v>9</v>
      </c>
      <c r="C22" s="2">
        <v>2014</v>
      </c>
      <c r="D22" s="2">
        <v>4</v>
      </c>
      <c r="E22" s="1" t="s">
        <v>38</v>
      </c>
    </row>
    <row r="23" spans="1:5">
      <c r="A23" s="2" t="s">
        <v>8</v>
      </c>
      <c r="B23" s="2" t="s">
        <v>9</v>
      </c>
      <c r="C23" s="2">
        <v>2014</v>
      </c>
      <c r="D23" s="2">
        <v>4</v>
      </c>
      <c r="E23" s="1" t="s">
        <v>39</v>
      </c>
    </row>
    <row r="24" spans="1:5">
      <c r="A24" s="2" t="s">
        <v>8</v>
      </c>
      <c r="B24" s="2" t="s">
        <v>9</v>
      </c>
      <c r="C24" s="2">
        <v>2014</v>
      </c>
      <c r="D24" s="2">
        <v>4</v>
      </c>
      <c r="E24" s="1" t="s">
        <v>40</v>
      </c>
    </row>
    <row r="25" spans="1:5">
      <c r="A25" s="2" t="s">
        <v>8</v>
      </c>
      <c r="B25" s="2" t="s">
        <v>9</v>
      </c>
      <c r="C25" s="2">
        <v>2014</v>
      </c>
      <c r="D25" s="2">
        <v>4</v>
      </c>
      <c r="E25" s="1" t="s">
        <v>41</v>
      </c>
    </row>
    <row r="26" spans="1:6">
      <c r="A26" s="2" t="s">
        <v>8</v>
      </c>
      <c r="B26" s="2" t="s">
        <v>9</v>
      </c>
      <c r="C26" s="2">
        <v>2014</v>
      </c>
      <c r="D26" s="2">
        <v>5</v>
      </c>
      <c r="E26" s="1" t="s">
        <v>36</v>
      </c>
      <c r="F26">
        <f ca="1">RANDBETWEEN(1000000000,1500000000)</f>
        <v>1383136759</v>
      </c>
    </row>
    <row r="27" spans="1:5">
      <c r="A27" s="2" t="s">
        <v>8</v>
      </c>
      <c r="B27" s="2" t="s">
        <v>9</v>
      </c>
      <c r="C27" s="2">
        <v>2014</v>
      </c>
      <c r="D27" s="2">
        <v>5</v>
      </c>
      <c r="E27" s="1" t="s">
        <v>37</v>
      </c>
    </row>
    <row r="28" spans="1:5">
      <c r="A28" s="2" t="s">
        <v>8</v>
      </c>
      <c r="B28" s="2" t="s">
        <v>9</v>
      </c>
      <c r="C28" s="2">
        <v>2014</v>
      </c>
      <c r="D28" s="2">
        <v>5</v>
      </c>
      <c r="E28" s="1" t="s">
        <v>38</v>
      </c>
    </row>
    <row r="29" spans="1:5">
      <c r="A29" s="2" t="s">
        <v>8</v>
      </c>
      <c r="B29" s="2" t="s">
        <v>9</v>
      </c>
      <c r="C29" s="2">
        <v>2014</v>
      </c>
      <c r="D29" s="2">
        <v>5</v>
      </c>
      <c r="E29" s="1" t="s">
        <v>39</v>
      </c>
    </row>
    <row r="30" spans="1:5">
      <c r="A30" s="2" t="s">
        <v>8</v>
      </c>
      <c r="B30" s="2" t="s">
        <v>9</v>
      </c>
      <c r="C30" s="2">
        <v>2014</v>
      </c>
      <c r="D30" s="2">
        <v>5</v>
      </c>
      <c r="E30" s="1" t="s">
        <v>40</v>
      </c>
    </row>
    <row r="31" spans="1:5">
      <c r="A31" s="2" t="s">
        <v>8</v>
      </c>
      <c r="B31" s="2" t="s">
        <v>9</v>
      </c>
      <c r="C31" s="2">
        <v>2014</v>
      </c>
      <c r="D31" s="2">
        <v>5</v>
      </c>
      <c r="E31" s="1" t="s">
        <v>41</v>
      </c>
    </row>
    <row r="32" spans="1:6">
      <c r="A32" s="2" t="s">
        <v>8</v>
      </c>
      <c r="B32" s="2" t="s">
        <v>9</v>
      </c>
      <c r="C32" s="2">
        <v>2014</v>
      </c>
      <c r="D32" s="2">
        <v>6</v>
      </c>
      <c r="E32" s="1" t="s">
        <v>36</v>
      </c>
      <c r="F32">
        <f ca="1">RANDBETWEEN(1000000000,1500000000)</f>
        <v>1150753581</v>
      </c>
    </row>
    <row r="33" spans="1:5">
      <c r="A33" s="2" t="s">
        <v>8</v>
      </c>
      <c r="B33" s="2" t="s">
        <v>9</v>
      </c>
      <c r="C33" s="2">
        <v>2014</v>
      </c>
      <c r="D33" s="2">
        <v>6</v>
      </c>
      <c r="E33" s="1" t="s">
        <v>37</v>
      </c>
    </row>
    <row r="34" spans="1:5">
      <c r="A34" s="2" t="s">
        <v>8</v>
      </c>
      <c r="B34" s="2" t="s">
        <v>9</v>
      </c>
      <c r="C34" s="2">
        <v>2014</v>
      </c>
      <c r="D34" s="2">
        <v>6</v>
      </c>
      <c r="E34" s="1" t="s">
        <v>38</v>
      </c>
    </row>
    <row r="35" spans="1:5">
      <c r="A35" s="2" t="s">
        <v>8</v>
      </c>
      <c r="B35" s="2" t="s">
        <v>9</v>
      </c>
      <c r="C35" s="2">
        <v>2014</v>
      </c>
      <c r="D35" s="2">
        <v>6</v>
      </c>
      <c r="E35" s="1" t="s">
        <v>39</v>
      </c>
    </row>
    <row r="36" spans="1:5">
      <c r="A36" s="2" t="s">
        <v>8</v>
      </c>
      <c r="B36" s="2" t="s">
        <v>9</v>
      </c>
      <c r="C36" s="2">
        <v>2014</v>
      </c>
      <c r="D36" s="2">
        <v>6</v>
      </c>
      <c r="E36" s="1" t="s">
        <v>40</v>
      </c>
    </row>
    <row r="37" spans="1:5">
      <c r="A37" s="2" t="s">
        <v>8</v>
      </c>
      <c r="B37" s="2" t="s">
        <v>9</v>
      </c>
      <c r="C37" s="2">
        <v>2014</v>
      </c>
      <c r="D37" s="2">
        <v>6</v>
      </c>
      <c r="E37" s="1" t="s">
        <v>41</v>
      </c>
    </row>
    <row r="38" spans="1:6">
      <c r="A38" s="2" t="s">
        <v>8</v>
      </c>
      <c r="B38" s="2" t="s">
        <v>9</v>
      </c>
      <c r="C38" s="2">
        <v>2014</v>
      </c>
      <c r="D38" s="2">
        <v>7</v>
      </c>
      <c r="E38" s="1" t="s">
        <v>36</v>
      </c>
      <c r="F38">
        <f ca="1">RANDBETWEEN(1000000000,1500000000)</f>
        <v>1447365216</v>
      </c>
    </row>
    <row r="39" spans="1:5">
      <c r="A39" s="2" t="s">
        <v>8</v>
      </c>
      <c r="B39" s="2" t="s">
        <v>9</v>
      </c>
      <c r="C39" s="2">
        <v>2014</v>
      </c>
      <c r="D39" s="2">
        <v>7</v>
      </c>
      <c r="E39" s="1" t="s">
        <v>37</v>
      </c>
    </row>
    <row r="40" spans="1:5">
      <c r="A40" s="2" t="s">
        <v>8</v>
      </c>
      <c r="B40" s="2" t="s">
        <v>9</v>
      </c>
      <c r="C40" s="2">
        <v>2014</v>
      </c>
      <c r="D40" s="2">
        <v>7</v>
      </c>
      <c r="E40" s="1" t="s">
        <v>38</v>
      </c>
    </row>
    <row r="41" spans="1:5">
      <c r="A41" s="2" t="s">
        <v>8</v>
      </c>
      <c r="B41" s="2" t="s">
        <v>9</v>
      </c>
      <c r="C41" s="2">
        <v>2014</v>
      </c>
      <c r="D41" s="2">
        <v>7</v>
      </c>
      <c r="E41" s="1" t="s">
        <v>39</v>
      </c>
    </row>
    <row r="42" spans="1:5">
      <c r="A42" s="2" t="s">
        <v>8</v>
      </c>
      <c r="B42" s="2" t="s">
        <v>9</v>
      </c>
      <c r="C42" s="2">
        <v>2014</v>
      </c>
      <c r="D42" s="2">
        <v>7</v>
      </c>
      <c r="E42" s="1" t="s">
        <v>40</v>
      </c>
    </row>
    <row r="43" spans="1:5">
      <c r="A43" s="2" t="s">
        <v>8</v>
      </c>
      <c r="B43" s="2" t="s">
        <v>9</v>
      </c>
      <c r="C43" s="2">
        <v>2014</v>
      </c>
      <c r="D43" s="2">
        <v>7</v>
      </c>
      <c r="E43" s="1" t="s">
        <v>41</v>
      </c>
    </row>
    <row r="44" spans="1:6">
      <c r="A44" s="2" t="s">
        <v>8</v>
      </c>
      <c r="B44" s="2" t="s">
        <v>9</v>
      </c>
      <c r="C44" s="2">
        <v>2014</v>
      </c>
      <c r="D44" s="2">
        <v>8</v>
      </c>
      <c r="E44" s="1" t="s">
        <v>36</v>
      </c>
      <c r="F44">
        <f ca="1">RANDBETWEEN(1000000000,1500000000)</f>
        <v>1373632849</v>
      </c>
    </row>
    <row r="45" spans="1:5">
      <c r="A45" s="2" t="s">
        <v>8</v>
      </c>
      <c r="B45" s="2" t="s">
        <v>9</v>
      </c>
      <c r="C45" s="2">
        <v>2014</v>
      </c>
      <c r="D45" s="2">
        <v>8</v>
      </c>
      <c r="E45" s="1" t="s">
        <v>37</v>
      </c>
    </row>
    <row r="46" spans="1:5">
      <c r="A46" s="2" t="s">
        <v>8</v>
      </c>
      <c r="B46" s="2" t="s">
        <v>9</v>
      </c>
      <c r="C46" s="2">
        <v>2014</v>
      </c>
      <c r="D46" s="2">
        <v>8</v>
      </c>
      <c r="E46" s="1" t="s">
        <v>38</v>
      </c>
    </row>
    <row r="47" spans="1:5">
      <c r="A47" s="2" t="s">
        <v>8</v>
      </c>
      <c r="B47" s="2" t="s">
        <v>9</v>
      </c>
      <c r="C47" s="2">
        <v>2014</v>
      </c>
      <c r="D47" s="2">
        <v>8</v>
      </c>
      <c r="E47" s="1" t="s">
        <v>39</v>
      </c>
    </row>
    <row r="48" spans="1:5">
      <c r="A48" s="2" t="s">
        <v>8</v>
      </c>
      <c r="B48" s="2" t="s">
        <v>9</v>
      </c>
      <c r="C48" s="2">
        <v>2014</v>
      </c>
      <c r="D48" s="2">
        <v>8</v>
      </c>
      <c r="E48" s="1" t="s">
        <v>40</v>
      </c>
    </row>
    <row r="49" spans="1:5">
      <c r="A49" s="2" t="s">
        <v>8</v>
      </c>
      <c r="B49" s="2" t="s">
        <v>9</v>
      </c>
      <c r="C49" s="2">
        <v>2014</v>
      </c>
      <c r="D49" s="2">
        <v>8</v>
      </c>
      <c r="E49" s="1" t="s">
        <v>41</v>
      </c>
    </row>
    <row r="50" spans="1:6">
      <c r="A50" s="2" t="s">
        <v>8</v>
      </c>
      <c r="B50" s="2" t="s">
        <v>9</v>
      </c>
      <c r="C50" s="2">
        <v>2014</v>
      </c>
      <c r="D50" s="2">
        <v>9</v>
      </c>
      <c r="E50" s="1" t="s">
        <v>36</v>
      </c>
      <c r="F50">
        <f ca="1">RANDBETWEEN(1000000000,1500000000)</f>
        <v>1141248053</v>
      </c>
    </row>
    <row r="51" spans="1:5">
      <c r="A51" s="2" t="s">
        <v>8</v>
      </c>
      <c r="B51" s="2" t="s">
        <v>9</v>
      </c>
      <c r="C51" s="2">
        <v>2014</v>
      </c>
      <c r="D51" s="2">
        <v>9</v>
      </c>
      <c r="E51" s="1" t="s">
        <v>37</v>
      </c>
    </row>
    <row r="52" spans="1:5">
      <c r="A52" s="2" t="s">
        <v>8</v>
      </c>
      <c r="B52" s="2" t="s">
        <v>9</v>
      </c>
      <c r="C52" s="2">
        <v>2014</v>
      </c>
      <c r="D52" s="2">
        <v>9</v>
      </c>
      <c r="E52" s="1" t="s">
        <v>38</v>
      </c>
    </row>
    <row r="53" spans="1:5">
      <c r="A53" s="2" t="s">
        <v>8</v>
      </c>
      <c r="B53" s="2" t="s">
        <v>9</v>
      </c>
      <c r="C53" s="2">
        <v>2014</v>
      </c>
      <c r="D53" s="2">
        <v>9</v>
      </c>
      <c r="E53" s="1" t="s">
        <v>39</v>
      </c>
    </row>
    <row r="54" spans="1:5">
      <c r="A54" s="2" t="s">
        <v>8</v>
      </c>
      <c r="B54" s="2" t="s">
        <v>9</v>
      </c>
      <c r="C54" s="2">
        <v>2014</v>
      </c>
      <c r="D54" s="2">
        <v>9</v>
      </c>
      <c r="E54" s="1" t="s">
        <v>40</v>
      </c>
    </row>
    <row r="55" spans="1:5">
      <c r="A55" s="2" t="s">
        <v>8</v>
      </c>
      <c r="B55" s="2" t="s">
        <v>9</v>
      </c>
      <c r="C55" s="2">
        <v>2014</v>
      </c>
      <c r="D55" s="2">
        <v>9</v>
      </c>
      <c r="E55" s="1" t="s">
        <v>41</v>
      </c>
    </row>
    <row r="56" spans="1:6">
      <c r="A56" s="2" t="s">
        <v>8</v>
      </c>
      <c r="B56" s="2" t="s">
        <v>9</v>
      </c>
      <c r="C56" s="2">
        <v>2014</v>
      </c>
      <c r="D56" s="2">
        <v>10</v>
      </c>
      <c r="E56" s="1" t="s">
        <v>36</v>
      </c>
      <c r="F56">
        <f ca="1">RANDBETWEEN(1000000000,1500000000)</f>
        <v>1421595163</v>
      </c>
    </row>
    <row r="57" spans="1:5">
      <c r="A57" s="2" t="s">
        <v>8</v>
      </c>
      <c r="B57" s="2" t="s">
        <v>9</v>
      </c>
      <c r="C57" s="2">
        <v>2014</v>
      </c>
      <c r="D57" s="2">
        <v>10</v>
      </c>
      <c r="E57" s="1" t="s">
        <v>37</v>
      </c>
    </row>
    <row r="58" spans="1:5">
      <c r="A58" s="2" t="s">
        <v>8</v>
      </c>
      <c r="B58" s="2" t="s">
        <v>9</v>
      </c>
      <c r="C58" s="2">
        <v>2014</v>
      </c>
      <c r="D58" s="2">
        <v>10</v>
      </c>
      <c r="E58" s="1" t="s">
        <v>38</v>
      </c>
    </row>
    <row r="59" spans="1:5">
      <c r="A59" s="2" t="s">
        <v>8</v>
      </c>
      <c r="B59" s="2" t="s">
        <v>9</v>
      </c>
      <c r="C59" s="2">
        <v>2014</v>
      </c>
      <c r="D59" s="2">
        <v>10</v>
      </c>
      <c r="E59" s="1" t="s">
        <v>39</v>
      </c>
    </row>
    <row r="60" spans="1:5">
      <c r="A60" s="2" t="s">
        <v>8</v>
      </c>
      <c r="B60" s="2" t="s">
        <v>9</v>
      </c>
      <c r="C60" s="2">
        <v>2014</v>
      </c>
      <c r="D60" s="2">
        <v>10</v>
      </c>
      <c r="E60" s="1" t="s">
        <v>40</v>
      </c>
    </row>
    <row r="61" spans="1:5">
      <c r="A61" s="2" t="s">
        <v>8</v>
      </c>
      <c r="B61" s="2" t="s">
        <v>9</v>
      </c>
      <c r="C61" s="2">
        <v>2014</v>
      </c>
      <c r="D61" s="2">
        <v>10</v>
      </c>
      <c r="E61" s="1" t="s">
        <v>41</v>
      </c>
    </row>
    <row r="62" spans="1:6">
      <c r="A62" s="2" t="s">
        <v>8</v>
      </c>
      <c r="B62" s="2" t="s">
        <v>9</v>
      </c>
      <c r="C62" s="2">
        <v>2014</v>
      </c>
      <c r="D62" s="2">
        <v>11</v>
      </c>
      <c r="E62" s="1" t="s">
        <v>36</v>
      </c>
      <c r="F62">
        <f ca="1">RANDBETWEEN(1000000000,1500000000)</f>
        <v>1307978317</v>
      </c>
    </row>
    <row r="63" spans="1:5">
      <c r="A63" s="2" t="s">
        <v>8</v>
      </c>
      <c r="B63" s="2" t="s">
        <v>9</v>
      </c>
      <c r="C63" s="2">
        <v>2014</v>
      </c>
      <c r="D63" s="2">
        <v>11</v>
      </c>
      <c r="E63" s="1" t="s">
        <v>37</v>
      </c>
    </row>
    <row r="64" spans="1:5">
      <c r="A64" s="2" t="s">
        <v>8</v>
      </c>
      <c r="B64" s="2" t="s">
        <v>9</v>
      </c>
      <c r="C64" s="2">
        <v>2014</v>
      </c>
      <c r="D64" s="2">
        <v>11</v>
      </c>
      <c r="E64" s="1" t="s">
        <v>38</v>
      </c>
    </row>
    <row r="65" spans="1:5">
      <c r="A65" s="2" t="s">
        <v>8</v>
      </c>
      <c r="B65" s="2" t="s">
        <v>9</v>
      </c>
      <c r="C65" s="2">
        <v>2014</v>
      </c>
      <c r="D65" s="2">
        <v>11</v>
      </c>
      <c r="E65" s="1" t="s">
        <v>39</v>
      </c>
    </row>
    <row r="66" spans="1:5">
      <c r="A66" s="2" t="s">
        <v>8</v>
      </c>
      <c r="B66" s="2" t="s">
        <v>9</v>
      </c>
      <c r="C66" s="2">
        <v>2014</v>
      </c>
      <c r="D66" s="2">
        <v>11</v>
      </c>
      <c r="E66" s="1" t="s">
        <v>40</v>
      </c>
    </row>
    <row r="67" spans="1:5">
      <c r="A67" s="2" t="s">
        <v>8</v>
      </c>
      <c r="B67" s="2" t="s">
        <v>9</v>
      </c>
      <c r="C67" s="2">
        <v>2014</v>
      </c>
      <c r="D67" s="2">
        <v>11</v>
      </c>
      <c r="E67" s="1" t="s">
        <v>41</v>
      </c>
    </row>
    <row r="68" spans="1:6">
      <c r="A68" s="2" t="s">
        <v>8</v>
      </c>
      <c r="B68" s="2" t="s">
        <v>9</v>
      </c>
      <c r="C68" s="2">
        <v>2014</v>
      </c>
      <c r="D68" s="2">
        <v>12</v>
      </c>
      <c r="E68" s="1" t="s">
        <v>36</v>
      </c>
      <c r="F68">
        <f ca="1">RANDBETWEEN(1000000000,1500000000)</f>
        <v>1018154867</v>
      </c>
    </row>
    <row r="69" spans="1:5">
      <c r="A69" s="2" t="s">
        <v>8</v>
      </c>
      <c r="B69" s="2" t="s">
        <v>9</v>
      </c>
      <c r="C69" s="2">
        <v>2014</v>
      </c>
      <c r="D69" s="2">
        <v>12</v>
      </c>
      <c r="E69" s="1" t="s">
        <v>37</v>
      </c>
    </row>
    <row r="70" spans="1:5">
      <c r="A70" s="2" t="s">
        <v>8</v>
      </c>
      <c r="B70" s="2" t="s">
        <v>9</v>
      </c>
      <c r="C70" s="2">
        <v>2014</v>
      </c>
      <c r="D70" s="2">
        <v>12</v>
      </c>
      <c r="E70" s="1" t="s">
        <v>38</v>
      </c>
    </row>
    <row r="71" spans="1:5">
      <c r="A71" s="2" t="s">
        <v>8</v>
      </c>
      <c r="B71" s="2" t="s">
        <v>9</v>
      </c>
      <c r="C71" s="2">
        <v>2014</v>
      </c>
      <c r="D71" s="2">
        <v>12</v>
      </c>
      <c r="E71" s="1" t="s">
        <v>39</v>
      </c>
    </row>
    <row r="72" spans="1:5">
      <c r="A72" s="2" t="s">
        <v>8</v>
      </c>
      <c r="B72" s="2" t="s">
        <v>9</v>
      </c>
      <c r="C72" s="2">
        <v>2014</v>
      </c>
      <c r="D72" s="2">
        <v>12</v>
      </c>
      <c r="E72" s="1" t="s">
        <v>40</v>
      </c>
    </row>
    <row r="73" spans="1:5">
      <c r="A73" s="2" t="s">
        <v>8</v>
      </c>
      <c r="B73" s="2" t="s">
        <v>9</v>
      </c>
      <c r="C73" s="2">
        <v>2014</v>
      </c>
      <c r="D73" s="2">
        <v>12</v>
      </c>
      <c r="E73" s="1" t="s">
        <v>41</v>
      </c>
    </row>
    <row r="74" spans="1:6">
      <c r="A74" s="2" t="s">
        <v>8</v>
      </c>
      <c r="B74" s="2" t="s">
        <v>9</v>
      </c>
      <c r="C74" s="2">
        <v>2015</v>
      </c>
      <c r="D74" s="2">
        <v>1</v>
      </c>
      <c r="E74" s="1" t="s">
        <v>36</v>
      </c>
      <c r="F74">
        <f ca="1">RANDBETWEEN(1100000000,1600000000)</f>
        <v>1340856451</v>
      </c>
    </row>
    <row r="75" spans="1:5">
      <c r="A75" s="2" t="s">
        <v>8</v>
      </c>
      <c r="B75" s="2" t="s">
        <v>9</v>
      </c>
      <c r="C75" s="2">
        <v>2015</v>
      </c>
      <c r="D75" s="2">
        <v>1</v>
      </c>
      <c r="E75" s="1" t="s">
        <v>37</v>
      </c>
    </row>
    <row r="76" spans="1:5">
      <c r="A76" s="2" t="s">
        <v>8</v>
      </c>
      <c r="B76" s="2" t="s">
        <v>9</v>
      </c>
      <c r="C76" s="2">
        <v>2015</v>
      </c>
      <c r="D76" s="2">
        <v>1</v>
      </c>
      <c r="E76" s="1" t="s">
        <v>38</v>
      </c>
    </row>
    <row r="77" spans="1:6">
      <c r="A77" s="2" t="s">
        <v>8</v>
      </c>
      <c r="B77" s="2" t="s">
        <v>9</v>
      </c>
      <c r="C77" s="2">
        <v>2015</v>
      </c>
      <c r="D77" s="2">
        <v>1</v>
      </c>
      <c r="E77" s="1" t="s">
        <v>39</v>
      </c>
      <c r="F77">
        <f ca="1">(F74-F2)/F2</f>
        <v>-0.0990476911711955</v>
      </c>
    </row>
    <row r="78" spans="1:5">
      <c r="A78" s="2" t="s">
        <v>8</v>
      </c>
      <c r="B78" s="2" t="s">
        <v>9</v>
      </c>
      <c r="C78" s="2">
        <v>2015</v>
      </c>
      <c r="D78" s="2">
        <v>1</v>
      </c>
      <c r="E78" s="1" t="s">
        <v>40</v>
      </c>
    </row>
    <row r="79" spans="1:5">
      <c r="A79" s="2" t="s">
        <v>8</v>
      </c>
      <c r="B79" s="2" t="s">
        <v>9</v>
      </c>
      <c r="C79" s="2">
        <v>2015</v>
      </c>
      <c r="D79" s="2">
        <v>1</v>
      </c>
      <c r="E79" s="1" t="s">
        <v>41</v>
      </c>
    </row>
    <row r="80" spans="1:6">
      <c r="A80" s="2" t="s">
        <v>8</v>
      </c>
      <c r="B80" s="2" t="s">
        <v>9</v>
      </c>
      <c r="C80" s="2">
        <v>2015</v>
      </c>
      <c r="D80" s="2">
        <v>2</v>
      </c>
      <c r="E80" s="1" t="s">
        <v>36</v>
      </c>
      <c r="F80">
        <f ca="1">RANDBETWEEN(1100000000,1600000000)</f>
        <v>1363554080</v>
      </c>
    </row>
    <row r="81" spans="1:5">
      <c r="A81" s="2" t="s">
        <v>8</v>
      </c>
      <c r="B81" s="2" t="s">
        <v>9</v>
      </c>
      <c r="C81" s="2">
        <v>2015</v>
      </c>
      <c r="D81" s="2">
        <v>2</v>
      </c>
      <c r="E81" s="1" t="s">
        <v>37</v>
      </c>
    </row>
    <row r="82" spans="1:5">
      <c r="A82" s="2" t="s">
        <v>8</v>
      </c>
      <c r="B82" s="2" t="s">
        <v>9</v>
      </c>
      <c r="C82" s="2">
        <v>2015</v>
      </c>
      <c r="D82" s="2">
        <v>2</v>
      </c>
      <c r="E82" s="1" t="s">
        <v>38</v>
      </c>
    </row>
    <row r="83" spans="1:6">
      <c r="A83" s="2" t="s">
        <v>8</v>
      </c>
      <c r="B83" s="2" t="s">
        <v>9</v>
      </c>
      <c r="C83" s="2">
        <v>2015</v>
      </c>
      <c r="D83" s="2">
        <v>2</v>
      </c>
      <c r="E83" s="1" t="s">
        <v>39</v>
      </c>
      <c r="F83">
        <f ca="1">(F80-F8)/F8</f>
        <v>0.233808551840396</v>
      </c>
    </row>
    <row r="84" spans="1:5">
      <c r="A84" s="2" t="s">
        <v>8</v>
      </c>
      <c r="B84" s="2" t="s">
        <v>9</v>
      </c>
      <c r="C84" s="2">
        <v>2015</v>
      </c>
      <c r="D84" s="2">
        <v>2</v>
      </c>
      <c r="E84" s="1" t="s">
        <v>40</v>
      </c>
    </row>
    <row r="85" spans="1:5">
      <c r="A85" s="2" t="s">
        <v>8</v>
      </c>
      <c r="B85" s="2" t="s">
        <v>9</v>
      </c>
      <c r="C85" s="2">
        <v>2015</v>
      </c>
      <c r="D85" s="2">
        <v>2</v>
      </c>
      <c r="E85" s="1" t="s">
        <v>41</v>
      </c>
    </row>
    <row r="86" spans="1:6">
      <c r="A86" s="2" t="s">
        <v>8</v>
      </c>
      <c r="B86" s="2" t="s">
        <v>9</v>
      </c>
      <c r="C86" s="2">
        <v>2015</v>
      </c>
      <c r="D86" s="2">
        <v>3</v>
      </c>
      <c r="E86" s="1" t="s">
        <v>36</v>
      </c>
      <c r="F86">
        <f ca="1">RANDBETWEEN(1100000000,1600000000)</f>
        <v>1450393852</v>
      </c>
    </row>
    <row r="87" spans="1:5">
      <c r="A87" s="2" t="s">
        <v>8</v>
      </c>
      <c r="B87" s="2" t="s">
        <v>9</v>
      </c>
      <c r="C87" s="2">
        <v>2015</v>
      </c>
      <c r="D87" s="2">
        <v>3</v>
      </c>
      <c r="E87" s="1" t="s">
        <v>37</v>
      </c>
    </row>
    <row r="88" spans="1:5">
      <c r="A88" s="2" t="s">
        <v>8</v>
      </c>
      <c r="B88" s="2" t="s">
        <v>9</v>
      </c>
      <c r="C88" s="2">
        <v>2015</v>
      </c>
      <c r="D88" s="2">
        <v>3</v>
      </c>
      <c r="E88" s="1" t="s">
        <v>38</v>
      </c>
    </row>
    <row r="89" spans="1:6">
      <c r="A89" s="2" t="s">
        <v>8</v>
      </c>
      <c r="B89" s="2" t="s">
        <v>9</v>
      </c>
      <c r="C89" s="2">
        <v>2015</v>
      </c>
      <c r="D89" s="2">
        <v>3</v>
      </c>
      <c r="E89" s="1" t="s">
        <v>39</v>
      </c>
      <c r="F89">
        <f ca="1">(F86-F14)/F14</f>
        <v>0.214524141441278</v>
      </c>
    </row>
    <row r="90" spans="1:5">
      <c r="A90" s="2" t="s">
        <v>8</v>
      </c>
      <c r="B90" s="2" t="s">
        <v>9</v>
      </c>
      <c r="C90" s="2">
        <v>2015</v>
      </c>
      <c r="D90" s="2">
        <v>3</v>
      </c>
      <c r="E90" s="1" t="s">
        <v>40</v>
      </c>
    </row>
    <row r="91" spans="1:5">
      <c r="A91" s="2" t="s">
        <v>8</v>
      </c>
      <c r="B91" s="2" t="s">
        <v>9</v>
      </c>
      <c r="C91" s="2">
        <v>2015</v>
      </c>
      <c r="D91" s="2">
        <v>3</v>
      </c>
      <c r="E91" s="1" t="s">
        <v>41</v>
      </c>
    </row>
    <row r="92" spans="1:6">
      <c r="A92" s="2" t="s">
        <v>8</v>
      </c>
      <c r="B92" s="2" t="s">
        <v>9</v>
      </c>
      <c r="C92" s="2">
        <v>2015</v>
      </c>
      <c r="D92" s="2">
        <v>4</v>
      </c>
      <c r="E92" s="1" t="s">
        <v>36</v>
      </c>
      <c r="F92">
        <f ca="1">RANDBETWEEN(1100000000,1600000000)</f>
        <v>1499805004</v>
      </c>
    </row>
    <row r="93" spans="1:5">
      <c r="A93" s="2" t="s">
        <v>8</v>
      </c>
      <c r="B93" s="2" t="s">
        <v>9</v>
      </c>
      <c r="C93" s="2">
        <v>2015</v>
      </c>
      <c r="D93" s="2">
        <v>4</v>
      </c>
      <c r="E93" s="1" t="s">
        <v>37</v>
      </c>
    </row>
    <row r="94" spans="1:5">
      <c r="A94" s="2" t="s">
        <v>8</v>
      </c>
      <c r="B94" s="2" t="s">
        <v>9</v>
      </c>
      <c r="C94" s="2">
        <v>2015</v>
      </c>
      <c r="D94" s="2">
        <v>4</v>
      </c>
      <c r="E94" s="1" t="s">
        <v>38</v>
      </c>
    </row>
    <row r="95" spans="1:6">
      <c r="A95" s="2" t="s">
        <v>8</v>
      </c>
      <c r="B95" s="2" t="s">
        <v>9</v>
      </c>
      <c r="C95" s="2">
        <v>2015</v>
      </c>
      <c r="D95" s="2">
        <v>4</v>
      </c>
      <c r="E95" s="1" t="s">
        <v>39</v>
      </c>
      <c r="F95">
        <f ca="1">(F92-F20)/F20</f>
        <v>0.12579577415343</v>
      </c>
    </row>
    <row r="96" spans="1:5">
      <c r="A96" s="2" t="s">
        <v>8</v>
      </c>
      <c r="B96" s="2" t="s">
        <v>9</v>
      </c>
      <c r="C96" s="2">
        <v>2015</v>
      </c>
      <c r="D96" s="2">
        <v>4</v>
      </c>
      <c r="E96" s="1" t="s">
        <v>40</v>
      </c>
    </row>
    <row r="97" spans="1:5">
      <c r="A97" s="2" t="s">
        <v>8</v>
      </c>
      <c r="B97" s="2" t="s">
        <v>9</v>
      </c>
      <c r="C97" s="2">
        <v>2015</v>
      </c>
      <c r="D97" s="2">
        <v>4</v>
      </c>
      <c r="E97" s="1" t="s">
        <v>41</v>
      </c>
    </row>
    <row r="98" spans="1:6">
      <c r="A98" s="2" t="s">
        <v>8</v>
      </c>
      <c r="B98" s="2" t="s">
        <v>9</v>
      </c>
      <c r="C98" s="2">
        <v>2015</v>
      </c>
      <c r="D98" s="2">
        <v>5</v>
      </c>
      <c r="E98" s="1" t="s">
        <v>36</v>
      </c>
      <c r="F98">
        <f ca="1">RANDBETWEEN(1100000000,1600000000)</f>
        <v>1212260380</v>
      </c>
    </row>
    <row r="99" spans="1:5">
      <c r="A99" s="2" t="s">
        <v>8</v>
      </c>
      <c r="B99" s="2" t="s">
        <v>9</v>
      </c>
      <c r="C99" s="2">
        <v>2015</v>
      </c>
      <c r="D99" s="2">
        <v>5</v>
      </c>
      <c r="E99" s="1" t="s">
        <v>37</v>
      </c>
    </row>
    <row r="100" spans="1:5">
      <c r="A100" s="2" t="s">
        <v>8</v>
      </c>
      <c r="B100" s="2" t="s">
        <v>9</v>
      </c>
      <c r="C100" s="2">
        <v>2015</v>
      </c>
      <c r="D100" s="2">
        <v>5</v>
      </c>
      <c r="E100" s="1" t="s">
        <v>38</v>
      </c>
    </row>
    <row r="101" spans="1:6">
      <c r="A101" s="2" t="s">
        <v>8</v>
      </c>
      <c r="B101" s="2" t="s">
        <v>9</v>
      </c>
      <c r="C101" s="2">
        <v>2015</v>
      </c>
      <c r="D101" s="2">
        <v>5</v>
      </c>
      <c r="E101" s="1" t="s">
        <v>39</v>
      </c>
      <c r="F101">
        <f ca="1">(F98-F26)/F26</f>
        <v>-0.123542648901575</v>
      </c>
    </row>
    <row r="102" spans="1:5">
      <c r="A102" s="2" t="s">
        <v>8</v>
      </c>
      <c r="B102" s="2" t="s">
        <v>9</v>
      </c>
      <c r="C102" s="2">
        <v>2015</v>
      </c>
      <c r="D102" s="2">
        <v>5</v>
      </c>
      <c r="E102" s="1" t="s">
        <v>40</v>
      </c>
    </row>
    <row r="103" spans="1:5">
      <c r="A103" s="2" t="s">
        <v>8</v>
      </c>
      <c r="B103" s="2" t="s">
        <v>9</v>
      </c>
      <c r="C103" s="2">
        <v>2015</v>
      </c>
      <c r="D103" s="2">
        <v>5</v>
      </c>
      <c r="E103" s="1" t="s">
        <v>41</v>
      </c>
    </row>
    <row r="104" spans="1:6">
      <c r="A104" s="2" t="s">
        <v>8</v>
      </c>
      <c r="B104" s="2" t="s">
        <v>9</v>
      </c>
      <c r="C104" s="2">
        <v>2015</v>
      </c>
      <c r="D104" s="2">
        <v>6</v>
      </c>
      <c r="E104" s="1" t="s">
        <v>36</v>
      </c>
      <c r="F104">
        <f ca="1">RANDBETWEEN(1100000000,1600000000)</f>
        <v>1145058689</v>
      </c>
    </row>
    <row r="105" spans="1:5">
      <c r="A105" s="2" t="s">
        <v>8</v>
      </c>
      <c r="B105" s="2" t="s">
        <v>9</v>
      </c>
      <c r="C105" s="2">
        <v>2015</v>
      </c>
      <c r="D105" s="2">
        <v>6</v>
      </c>
      <c r="E105" s="1" t="s">
        <v>37</v>
      </c>
    </row>
    <row r="106" spans="1:5">
      <c r="A106" s="2" t="s">
        <v>8</v>
      </c>
      <c r="B106" s="2" t="s">
        <v>9</v>
      </c>
      <c r="C106" s="2">
        <v>2015</v>
      </c>
      <c r="D106" s="2">
        <v>6</v>
      </c>
      <c r="E106" s="1" t="s">
        <v>38</v>
      </c>
    </row>
    <row r="107" spans="1:6">
      <c r="A107" s="2" t="s">
        <v>8</v>
      </c>
      <c r="B107" s="2" t="s">
        <v>9</v>
      </c>
      <c r="C107" s="2">
        <v>2015</v>
      </c>
      <c r="D107" s="2">
        <v>6</v>
      </c>
      <c r="E107" s="1" t="s">
        <v>39</v>
      </c>
      <c r="F107">
        <f ca="1">(F104-F32)/F32</f>
        <v>-0.0049488370873034</v>
      </c>
    </row>
    <row r="108" spans="1:5">
      <c r="A108" s="2" t="s">
        <v>8</v>
      </c>
      <c r="B108" s="2" t="s">
        <v>9</v>
      </c>
      <c r="C108" s="2">
        <v>2015</v>
      </c>
      <c r="D108" s="2">
        <v>6</v>
      </c>
      <c r="E108" s="1" t="s">
        <v>40</v>
      </c>
    </row>
    <row r="109" spans="1:5">
      <c r="A109" s="2" t="s">
        <v>8</v>
      </c>
      <c r="B109" s="2" t="s">
        <v>9</v>
      </c>
      <c r="C109" s="2">
        <v>2015</v>
      </c>
      <c r="D109" s="2">
        <v>6</v>
      </c>
      <c r="E109" s="1" t="s">
        <v>41</v>
      </c>
    </row>
    <row r="110" spans="1:6">
      <c r="A110" s="2" t="s">
        <v>8</v>
      </c>
      <c r="B110" s="2" t="s">
        <v>9</v>
      </c>
      <c r="C110" s="2">
        <v>2015</v>
      </c>
      <c r="D110" s="2">
        <v>7</v>
      </c>
      <c r="E110" s="1" t="s">
        <v>36</v>
      </c>
      <c r="F110">
        <f ca="1">RANDBETWEEN(1100000000,1600000000)</f>
        <v>1165765653</v>
      </c>
    </row>
    <row r="111" spans="1:5">
      <c r="A111" s="2" t="s">
        <v>8</v>
      </c>
      <c r="B111" s="2" t="s">
        <v>9</v>
      </c>
      <c r="C111" s="2">
        <v>2015</v>
      </c>
      <c r="D111" s="2">
        <v>7</v>
      </c>
      <c r="E111" s="1" t="s">
        <v>37</v>
      </c>
    </row>
    <row r="112" spans="1:5">
      <c r="A112" s="2" t="s">
        <v>8</v>
      </c>
      <c r="B112" s="2" t="s">
        <v>9</v>
      </c>
      <c r="C112" s="2">
        <v>2015</v>
      </c>
      <c r="D112" s="2">
        <v>7</v>
      </c>
      <c r="E112" s="1" t="s">
        <v>38</v>
      </c>
    </row>
    <row r="113" spans="1:6">
      <c r="A113" s="2" t="s">
        <v>8</v>
      </c>
      <c r="B113" s="2" t="s">
        <v>9</v>
      </c>
      <c r="C113" s="2">
        <v>2015</v>
      </c>
      <c r="D113" s="2">
        <v>7</v>
      </c>
      <c r="E113" s="1" t="s">
        <v>39</v>
      </c>
      <c r="F113">
        <f ca="1">(F110-F38)/F38</f>
        <v>-0.194560128906677</v>
      </c>
    </row>
    <row r="114" spans="1:5">
      <c r="A114" s="2" t="s">
        <v>8</v>
      </c>
      <c r="B114" s="2" t="s">
        <v>9</v>
      </c>
      <c r="C114" s="2">
        <v>2015</v>
      </c>
      <c r="D114" s="2">
        <v>7</v>
      </c>
      <c r="E114" s="1" t="s">
        <v>40</v>
      </c>
    </row>
    <row r="115" spans="1:5">
      <c r="A115" s="2" t="s">
        <v>8</v>
      </c>
      <c r="B115" s="2" t="s">
        <v>9</v>
      </c>
      <c r="C115" s="2">
        <v>2015</v>
      </c>
      <c r="D115" s="2">
        <v>7</v>
      </c>
      <c r="E115" s="1" t="s">
        <v>41</v>
      </c>
    </row>
    <row r="116" spans="1:6">
      <c r="A116" s="2" t="s">
        <v>8</v>
      </c>
      <c r="B116" s="2" t="s">
        <v>9</v>
      </c>
      <c r="C116" s="2">
        <v>2015</v>
      </c>
      <c r="D116" s="2">
        <v>8</v>
      </c>
      <c r="E116" s="1" t="s">
        <v>36</v>
      </c>
      <c r="F116">
        <f ca="1">RANDBETWEEN(1100000000,1600000000)</f>
        <v>1567131458</v>
      </c>
    </row>
    <row r="117" spans="1:5">
      <c r="A117" s="2" t="s">
        <v>8</v>
      </c>
      <c r="B117" s="2" t="s">
        <v>9</v>
      </c>
      <c r="C117" s="2">
        <v>2015</v>
      </c>
      <c r="D117" s="2">
        <v>8</v>
      </c>
      <c r="E117" s="1" t="s">
        <v>37</v>
      </c>
    </row>
    <row r="118" spans="1:5">
      <c r="A118" s="2" t="s">
        <v>8</v>
      </c>
      <c r="B118" s="2" t="s">
        <v>9</v>
      </c>
      <c r="C118" s="2">
        <v>2015</v>
      </c>
      <c r="D118" s="2">
        <v>8</v>
      </c>
      <c r="E118" s="1" t="s">
        <v>38</v>
      </c>
    </row>
    <row r="119" spans="1:6">
      <c r="A119" s="2" t="s">
        <v>8</v>
      </c>
      <c r="B119" s="2" t="s">
        <v>9</v>
      </c>
      <c r="C119" s="2">
        <v>2015</v>
      </c>
      <c r="D119" s="2">
        <v>8</v>
      </c>
      <c r="E119" s="1" t="s">
        <v>39</v>
      </c>
      <c r="F119">
        <f ca="1">(F116-F44)/F44</f>
        <v>0.14086632329801</v>
      </c>
    </row>
    <row r="120" spans="1:5">
      <c r="A120" s="2" t="s">
        <v>8</v>
      </c>
      <c r="B120" s="2" t="s">
        <v>9</v>
      </c>
      <c r="C120" s="2">
        <v>2015</v>
      </c>
      <c r="D120" s="2">
        <v>8</v>
      </c>
      <c r="E120" s="1" t="s">
        <v>40</v>
      </c>
    </row>
    <row r="121" spans="1:5">
      <c r="A121" s="2" t="s">
        <v>8</v>
      </c>
      <c r="B121" s="2" t="s">
        <v>9</v>
      </c>
      <c r="C121" s="2">
        <v>2015</v>
      </c>
      <c r="D121" s="2">
        <v>8</v>
      </c>
      <c r="E121" s="1" t="s">
        <v>41</v>
      </c>
    </row>
    <row r="122" spans="1:6">
      <c r="A122" s="2" t="s">
        <v>8</v>
      </c>
      <c r="B122" s="2" t="s">
        <v>9</v>
      </c>
      <c r="C122" s="2">
        <v>2015</v>
      </c>
      <c r="D122" s="2">
        <v>9</v>
      </c>
      <c r="E122" s="1" t="s">
        <v>36</v>
      </c>
      <c r="F122">
        <f ca="1">RANDBETWEEN(1100000000,1600000000)</f>
        <v>1576469615</v>
      </c>
    </row>
    <row r="123" spans="1:5">
      <c r="A123" s="2" t="s">
        <v>8</v>
      </c>
      <c r="B123" s="2" t="s">
        <v>9</v>
      </c>
      <c r="C123" s="2">
        <v>2015</v>
      </c>
      <c r="D123" s="2">
        <v>9</v>
      </c>
      <c r="E123" s="1" t="s">
        <v>37</v>
      </c>
    </row>
    <row r="124" spans="1:5">
      <c r="A124" s="2" t="s">
        <v>8</v>
      </c>
      <c r="B124" s="2" t="s">
        <v>9</v>
      </c>
      <c r="C124" s="2">
        <v>2015</v>
      </c>
      <c r="D124" s="2">
        <v>9</v>
      </c>
      <c r="E124" s="1" t="s">
        <v>38</v>
      </c>
    </row>
    <row r="125" spans="1:6">
      <c r="A125" s="2" t="s">
        <v>8</v>
      </c>
      <c r="B125" s="2" t="s">
        <v>9</v>
      </c>
      <c r="C125" s="2">
        <v>2015</v>
      </c>
      <c r="D125" s="2">
        <v>9</v>
      </c>
      <c r="E125" s="1" t="s">
        <v>39</v>
      </c>
      <c r="F125">
        <f ca="1">(F122-F50)/F50</f>
        <v>0.381355798028249</v>
      </c>
    </row>
    <row r="126" spans="1:5">
      <c r="A126" s="2" t="s">
        <v>8</v>
      </c>
      <c r="B126" s="2" t="s">
        <v>9</v>
      </c>
      <c r="C126" s="2">
        <v>2015</v>
      </c>
      <c r="D126" s="2">
        <v>9</v>
      </c>
      <c r="E126" s="1" t="s">
        <v>40</v>
      </c>
    </row>
    <row r="127" spans="1:5">
      <c r="A127" s="2" t="s">
        <v>8</v>
      </c>
      <c r="B127" s="2" t="s">
        <v>9</v>
      </c>
      <c r="C127" s="2">
        <v>2015</v>
      </c>
      <c r="D127" s="2">
        <v>9</v>
      </c>
      <c r="E127" s="1" t="s">
        <v>41</v>
      </c>
    </row>
    <row r="128" spans="1:6">
      <c r="A128" s="2" t="s">
        <v>8</v>
      </c>
      <c r="B128" s="2" t="s">
        <v>9</v>
      </c>
      <c r="C128" s="2">
        <v>2015</v>
      </c>
      <c r="D128" s="2">
        <v>10</v>
      </c>
      <c r="E128" s="1" t="s">
        <v>36</v>
      </c>
      <c r="F128">
        <f ca="1">RANDBETWEEN(1100000000,1600000000)</f>
        <v>1146633998</v>
      </c>
    </row>
    <row r="129" spans="1:5">
      <c r="A129" s="2" t="s">
        <v>8</v>
      </c>
      <c r="B129" s="2" t="s">
        <v>9</v>
      </c>
      <c r="C129" s="2">
        <v>2015</v>
      </c>
      <c r="D129" s="2">
        <v>10</v>
      </c>
      <c r="E129" s="1" t="s">
        <v>37</v>
      </c>
    </row>
    <row r="130" spans="1:5">
      <c r="A130" s="2" t="s">
        <v>8</v>
      </c>
      <c r="B130" s="2" t="s">
        <v>9</v>
      </c>
      <c r="C130" s="2">
        <v>2015</v>
      </c>
      <c r="D130" s="2">
        <v>10</v>
      </c>
      <c r="E130" s="1" t="s">
        <v>38</v>
      </c>
    </row>
    <row r="131" spans="1:6">
      <c r="A131" s="2" t="s">
        <v>8</v>
      </c>
      <c r="B131" s="2" t="s">
        <v>9</v>
      </c>
      <c r="C131" s="2">
        <v>2015</v>
      </c>
      <c r="D131" s="2">
        <v>10</v>
      </c>
      <c r="E131" s="1" t="s">
        <v>39</v>
      </c>
      <c r="F131">
        <f ca="1">(F128-F56)/F56</f>
        <v>-0.193417347045377</v>
      </c>
    </row>
    <row r="132" spans="1:5">
      <c r="A132" s="2" t="s">
        <v>8</v>
      </c>
      <c r="B132" s="2" t="s">
        <v>9</v>
      </c>
      <c r="C132" s="2">
        <v>2015</v>
      </c>
      <c r="D132" s="2">
        <v>10</v>
      </c>
      <c r="E132" s="1" t="s">
        <v>40</v>
      </c>
    </row>
    <row r="133" spans="1:5">
      <c r="A133" s="2" t="s">
        <v>8</v>
      </c>
      <c r="B133" s="2" t="s">
        <v>9</v>
      </c>
      <c r="C133" s="2">
        <v>2015</v>
      </c>
      <c r="D133" s="2">
        <v>10</v>
      </c>
      <c r="E133" s="1" t="s">
        <v>41</v>
      </c>
    </row>
    <row r="134" spans="1:6">
      <c r="A134" s="2" t="s">
        <v>8</v>
      </c>
      <c r="B134" s="2" t="s">
        <v>9</v>
      </c>
      <c r="C134" s="2">
        <v>2015</v>
      </c>
      <c r="D134" s="2">
        <v>11</v>
      </c>
      <c r="E134" s="1" t="s">
        <v>36</v>
      </c>
      <c r="F134">
        <f ca="1">RANDBETWEEN(1100000000,1600000000)</f>
        <v>1403692775</v>
      </c>
    </row>
    <row r="135" spans="1:5">
      <c r="A135" s="2" t="s">
        <v>8</v>
      </c>
      <c r="B135" s="2" t="s">
        <v>9</v>
      </c>
      <c r="C135" s="2">
        <v>2015</v>
      </c>
      <c r="D135" s="2">
        <v>11</v>
      </c>
      <c r="E135" s="1" t="s">
        <v>37</v>
      </c>
    </row>
    <row r="136" spans="1:5">
      <c r="A136" s="2" t="s">
        <v>8</v>
      </c>
      <c r="B136" s="2" t="s">
        <v>9</v>
      </c>
      <c r="C136" s="2">
        <v>2015</v>
      </c>
      <c r="D136" s="2">
        <v>11</v>
      </c>
      <c r="E136" s="1" t="s">
        <v>38</v>
      </c>
    </row>
    <row r="137" spans="1:6">
      <c r="A137" s="2" t="s">
        <v>8</v>
      </c>
      <c r="B137" s="2" t="s">
        <v>9</v>
      </c>
      <c r="C137" s="2">
        <v>2015</v>
      </c>
      <c r="D137" s="2">
        <v>11</v>
      </c>
      <c r="E137" s="1" t="s">
        <v>39</v>
      </c>
      <c r="F137">
        <f ca="1">(F134-F62)/F62</f>
        <v>0.0731774042092167</v>
      </c>
    </row>
    <row r="138" spans="1:5">
      <c r="A138" s="2" t="s">
        <v>8</v>
      </c>
      <c r="B138" s="2" t="s">
        <v>9</v>
      </c>
      <c r="C138" s="2">
        <v>2015</v>
      </c>
      <c r="D138" s="2">
        <v>11</v>
      </c>
      <c r="E138" s="1" t="s">
        <v>40</v>
      </c>
    </row>
    <row r="139" spans="1:5">
      <c r="A139" s="2" t="s">
        <v>8</v>
      </c>
      <c r="B139" s="2" t="s">
        <v>9</v>
      </c>
      <c r="C139" s="2">
        <v>2015</v>
      </c>
      <c r="D139" s="2">
        <v>11</v>
      </c>
      <c r="E139" s="1" t="s">
        <v>41</v>
      </c>
    </row>
    <row r="140" spans="1:6">
      <c r="A140" s="2" t="s">
        <v>8</v>
      </c>
      <c r="B140" s="2" t="s">
        <v>9</v>
      </c>
      <c r="C140" s="2">
        <v>2015</v>
      </c>
      <c r="D140" s="2">
        <v>12</v>
      </c>
      <c r="E140" s="1" t="s">
        <v>36</v>
      </c>
      <c r="F140">
        <f ca="1">RANDBETWEEN(1100000000,1600000000)</f>
        <v>1504258283</v>
      </c>
    </row>
    <row r="141" spans="1:5">
      <c r="A141" s="2" t="s">
        <v>8</v>
      </c>
      <c r="B141" s="2" t="s">
        <v>9</v>
      </c>
      <c r="C141" s="2">
        <v>2015</v>
      </c>
      <c r="D141" s="2">
        <v>12</v>
      </c>
      <c r="E141" s="1" t="s">
        <v>37</v>
      </c>
    </row>
    <row r="142" spans="1:5">
      <c r="A142" s="2" t="s">
        <v>8</v>
      </c>
      <c r="B142" s="2" t="s">
        <v>9</v>
      </c>
      <c r="C142" s="2">
        <v>2015</v>
      </c>
      <c r="D142" s="2">
        <v>12</v>
      </c>
      <c r="E142" s="1" t="s">
        <v>38</v>
      </c>
    </row>
    <row r="143" spans="1:6">
      <c r="A143" s="2" t="s">
        <v>8</v>
      </c>
      <c r="B143" s="2" t="s">
        <v>9</v>
      </c>
      <c r="C143" s="2">
        <v>2015</v>
      </c>
      <c r="D143" s="2">
        <v>12</v>
      </c>
      <c r="E143" s="1" t="s">
        <v>39</v>
      </c>
      <c r="F143">
        <f ca="1">(F140-F68)/F68</f>
        <v>0.477435635535787</v>
      </c>
    </row>
    <row r="144" spans="1:5">
      <c r="A144" s="2" t="s">
        <v>8</v>
      </c>
      <c r="B144" s="2" t="s">
        <v>9</v>
      </c>
      <c r="C144" s="2">
        <v>2015</v>
      </c>
      <c r="D144" s="2">
        <v>12</v>
      </c>
      <c r="E144" s="1" t="s">
        <v>40</v>
      </c>
    </row>
    <row r="145" spans="1:5">
      <c r="A145" s="2" t="s">
        <v>8</v>
      </c>
      <c r="B145" s="2" t="s">
        <v>9</v>
      </c>
      <c r="C145" s="2">
        <v>2015</v>
      </c>
      <c r="D145" s="2">
        <v>12</v>
      </c>
      <c r="E145" s="1" t="s">
        <v>41</v>
      </c>
    </row>
    <row r="146" spans="1:6">
      <c r="A146" s="2" t="s">
        <v>15</v>
      </c>
      <c r="B146" s="2" t="s">
        <v>16</v>
      </c>
      <c r="C146" s="2">
        <v>2014</v>
      </c>
      <c r="D146" s="2">
        <v>1</v>
      </c>
      <c r="E146" s="1" t="s">
        <v>36</v>
      </c>
      <c r="F146">
        <f ca="1">RANDBETWEEN(500000000,600000000)</f>
        <v>548378711</v>
      </c>
    </row>
    <row r="147" spans="1:5">
      <c r="A147" s="2" t="s">
        <v>15</v>
      </c>
      <c r="B147" s="2" t="s">
        <v>16</v>
      </c>
      <c r="C147" s="2">
        <v>2014</v>
      </c>
      <c r="D147" s="2">
        <v>1</v>
      </c>
      <c r="E147" s="1" t="s">
        <v>37</v>
      </c>
    </row>
    <row r="148" spans="1:5">
      <c r="A148" s="2" t="s">
        <v>15</v>
      </c>
      <c r="B148" s="2" t="s">
        <v>16</v>
      </c>
      <c r="C148" s="2">
        <v>2014</v>
      </c>
      <c r="D148" s="2">
        <v>1</v>
      </c>
      <c r="E148" s="1" t="s">
        <v>38</v>
      </c>
    </row>
    <row r="149" spans="1:6">
      <c r="A149" s="2" t="s">
        <v>15</v>
      </c>
      <c r="B149" s="2" t="s">
        <v>16</v>
      </c>
      <c r="C149" s="2">
        <v>2014</v>
      </c>
      <c r="D149" s="2">
        <v>1</v>
      </c>
      <c r="E149" s="1" t="s">
        <v>39</v>
      </c>
      <c r="F149">
        <f ca="1">(F146-F74)/F74</f>
        <v>-0.591023550215966</v>
      </c>
    </row>
    <row r="150" spans="1:5">
      <c r="A150" s="2" t="s">
        <v>15</v>
      </c>
      <c r="B150" s="2" t="s">
        <v>16</v>
      </c>
      <c r="C150" s="2">
        <v>2014</v>
      </c>
      <c r="D150" s="2">
        <v>1</v>
      </c>
      <c r="E150" s="1" t="s">
        <v>40</v>
      </c>
    </row>
    <row r="151" spans="1:5">
      <c r="A151" s="2" t="s">
        <v>15</v>
      </c>
      <c r="B151" s="2" t="s">
        <v>16</v>
      </c>
      <c r="C151" s="2">
        <v>2014</v>
      </c>
      <c r="D151" s="2">
        <v>1</v>
      </c>
      <c r="E151" s="1" t="s">
        <v>41</v>
      </c>
    </row>
    <row r="152" spans="1:6">
      <c r="A152" s="2" t="s">
        <v>15</v>
      </c>
      <c r="B152" s="2" t="s">
        <v>16</v>
      </c>
      <c r="C152" s="2">
        <v>2014</v>
      </c>
      <c r="D152" s="2">
        <v>2</v>
      </c>
      <c r="E152" s="1" t="s">
        <v>36</v>
      </c>
      <c r="F152">
        <f ca="1">RANDBETWEEN(500000000,600000000)</f>
        <v>543989430</v>
      </c>
    </row>
    <row r="153" spans="1:5">
      <c r="A153" s="2" t="s">
        <v>15</v>
      </c>
      <c r="B153" s="2" t="s">
        <v>16</v>
      </c>
      <c r="C153" s="2">
        <v>2014</v>
      </c>
      <c r="D153" s="2">
        <v>2</v>
      </c>
      <c r="E153" s="1" t="s">
        <v>37</v>
      </c>
    </row>
    <row r="154" spans="1:5">
      <c r="A154" s="2" t="s">
        <v>15</v>
      </c>
      <c r="B154" s="2" t="s">
        <v>16</v>
      </c>
      <c r="C154" s="2">
        <v>2014</v>
      </c>
      <c r="D154" s="2">
        <v>2</v>
      </c>
      <c r="E154" s="1" t="s">
        <v>38</v>
      </c>
    </row>
    <row r="155" spans="1:6">
      <c r="A155" s="2" t="s">
        <v>15</v>
      </c>
      <c r="B155" s="2" t="s">
        <v>16</v>
      </c>
      <c r="C155" s="2">
        <v>2014</v>
      </c>
      <c r="D155" s="2">
        <v>2</v>
      </c>
      <c r="E155" s="1" t="s">
        <v>39</v>
      </c>
      <c r="F155">
        <f ca="1">(F152-F80)/F80</f>
        <v>-0.601050344845875</v>
      </c>
    </row>
    <row r="156" spans="1:5">
      <c r="A156" s="2" t="s">
        <v>15</v>
      </c>
      <c r="B156" s="2" t="s">
        <v>16</v>
      </c>
      <c r="C156" s="2">
        <v>2014</v>
      </c>
      <c r="D156" s="2">
        <v>2</v>
      </c>
      <c r="E156" s="1" t="s">
        <v>40</v>
      </c>
    </row>
    <row r="157" spans="1:5">
      <c r="A157" s="2" t="s">
        <v>15</v>
      </c>
      <c r="B157" s="2" t="s">
        <v>16</v>
      </c>
      <c r="C157" s="2">
        <v>2014</v>
      </c>
      <c r="D157" s="2">
        <v>2</v>
      </c>
      <c r="E157" s="1" t="s">
        <v>41</v>
      </c>
    </row>
    <row r="158" spans="1:6">
      <c r="A158" s="2" t="s">
        <v>15</v>
      </c>
      <c r="B158" s="2" t="s">
        <v>16</v>
      </c>
      <c r="C158" s="2">
        <v>2014</v>
      </c>
      <c r="D158" s="2">
        <v>3</v>
      </c>
      <c r="E158" s="1" t="s">
        <v>36</v>
      </c>
      <c r="F158">
        <f ca="1">RANDBETWEEN(500000000,600000000)</f>
        <v>546528653</v>
      </c>
    </row>
    <row r="159" spans="1:5">
      <c r="A159" s="2" t="s">
        <v>15</v>
      </c>
      <c r="B159" s="2" t="s">
        <v>16</v>
      </c>
      <c r="C159" s="2">
        <v>2014</v>
      </c>
      <c r="D159" s="2">
        <v>3</v>
      </c>
      <c r="E159" s="1" t="s">
        <v>37</v>
      </c>
    </row>
    <row r="160" spans="1:5">
      <c r="A160" s="2" t="s">
        <v>15</v>
      </c>
      <c r="B160" s="2" t="s">
        <v>16</v>
      </c>
      <c r="C160" s="2">
        <v>2014</v>
      </c>
      <c r="D160" s="2">
        <v>3</v>
      </c>
      <c r="E160" s="1" t="s">
        <v>38</v>
      </c>
    </row>
    <row r="161" spans="1:6">
      <c r="A161" s="2" t="s">
        <v>15</v>
      </c>
      <c r="B161" s="2" t="s">
        <v>16</v>
      </c>
      <c r="C161" s="2">
        <v>2014</v>
      </c>
      <c r="D161" s="2">
        <v>3</v>
      </c>
      <c r="E161" s="1" t="s">
        <v>39</v>
      </c>
      <c r="F161">
        <f ca="1">(F158-F86)/F86</f>
        <v>-0.623186038574025</v>
      </c>
    </row>
    <row r="162" spans="1:5">
      <c r="A162" s="2" t="s">
        <v>15</v>
      </c>
      <c r="B162" s="2" t="s">
        <v>16</v>
      </c>
      <c r="C162" s="2">
        <v>2014</v>
      </c>
      <c r="D162" s="2">
        <v>3</v>
      </c>
      <c r="E162" s="1" t="s">
        <v>40</v>
      </c>
    </row>
    <row r="163" spans="1:5">
      <c r="A163" s="2" t="s">
        <v>15</v>
      </c>
      <c r="B163" s="2" t="s">
        <v>16</v>
      </c>
      <c r="C163" s="2">
        <v>2014</v>
      </c>
      <c r="D163" s="2">
        <v>3</v>
      </c>
      <c r="E163" s="1" t="s">
        <v>41</v>
      </c>
    </row>
    <row r="164" spans="1:6">
      <c r="A164" s="2" t="s">
        <v>15</v>
      </c>
      <c r="B164" s="2" t="s">
        <v>16</v>
      </c>
      <c r="C164" s="2">
        <v>2014</v>
      </c>
      <c r="D164" s="2">
        <v>4</v>
      </c>
      <c r="E164" s="1" t="s">
        <v>36</v>
      </c>
      <c r="F164">
        <f ca="1">RANDBETWEEN(500000000,600000000)</f>
        <v>527338898</v>
      </c>
    </row>
    <row r="165" spans="1:5">
      <c r="A165" s="2" t="s">
        <v>15</v>
      </c>
      <c r="B165" s="2" t="s">
        <v>16</v>
      </c>
      <c r="C165" s="2">
        <v>2014</v>
      </c>
      <c r="D165" s="2">
        <v>4</v>
      </c>
      <c r="E165" s="1" t="s">
        <v>37</v>
      </c>
    </row>
    <row r="166" spans="1:5">
      <c r="A166" s="2" t="s">
        <v>15</v>
      </c>
      <c r="B166" s="2" t="s">
        <v>16</v>
      </c>
      <c r="C166" s="2">
        <v>2014</v>
      </c>
      <c r="D166" s="2">
        <v>4</v>
      </c>
      <c r="E166" s="1" t="s">
        <v>38</v>
      </c>
    </row>
    <row r="167" spans="1:6">
      <c r="A167" s="2" t="s">
        <v>15</v>
      </c>
      <c r="B167" s="2" t="s">
        <v>16</v>
      </c>
      <c r="C167" s="2">
        <v>2014</v>
      </c>
      <c r="D167" s="2">
        <v>4</v>
      </c>
      <c r="E167" s="1" t="s">
        <v>39</v>
      </c>
      <c r="F167">
        <f ca="1">(F164-F92)/F92</f>
        <v>-0.648395026957784</v>
      </c>
    </row>
    <row r="168" spans="1:5">
      <c r="A168" s="2" t="s">
        <v>15</v>
      </c>
      <c r="B168" s="2" t="s">
        <v>16</v>
      </c>
      <c r="C168" s="2">
        <v>2014</v>
      </c>
      <c r="D168" s="2">
        <v>4</v>
      </c>
      <c r="E168" s="1" t="s">
        <v>40</v>
      </c>
    </row>
    <row r="169" spans="1:5">
      <c r="A169" s="2" t="s">
        <v>15</v>
      </c>
      <c r="B169" s="2" t="s">
        <v>16</v>
      </c>
      <c r="C169" s="2">
        <v>2014</v>
      </c>
      <c r="D169" s="2">
        <v>4</v>
      </c>
      <c r="E169" s="1" t="s">
        <v>41</v>
      </c>
    </row>
    <row r="170" spans="1:6">
      <c r="A170" s="2" t="s">
        <v>15</v>
      </c>
      <c r="B170" s="2" t="s">
        <v>16</v>
      </c>
      <c r="C170" s="2">
        <v>2014</v>
      </c>
      <c r="D170" s="2">
        <v>5</v>
      </c>
      <c r="E170" s="1" t="s">
        <v>36</v>
      </c>
      <c r="F170">
        <f ca="1">RANDBETWEEN(500000000,600000000)</f>
        <v>525408220</v>
      </c>
    </row>
    <row r="171" spans="1:5">
      <c r="A171" s="2" t="s">
        <v>15</v>
      </c>
      <c r="B171" s="2" t="s">
        <v>16</v>
      </c>
      <c r="C171" s="2">
        <v>2014</v>
      </c>
      <c r="D171" s="2">
        <v>5</v>
      </c>
      <c r="E171" s="1" t="s">
        <v>37</v>
      </c>
    </row>
    <row r="172" spans="1:5">
      <c r="A172" s="2" t="s">
        <v>15</v>
      </c>
      <c r="B172" s="2" t="s">
        <v>16</v>
      </c>
      <c r="C172" s="2">
        <v>2014</v>
      </c>
      <c r="D172" s="2">
        <v>5</v>
      </c>
      <c r="E172" s="1" t="s">
        <v>38</v>
      </c>
    </row>
    <row r="173" spans="1:6">
      <c r="A173" s="2" t="s">
        <v>15</v>
      </c>
      <c r="B173" s="2" t="s">
        <v>16</v>
      </c>
      <c r="C173" s="2">
        <v>2014</v>
      </c>
      <c r="D173" s="2">
        <v>5</v>
      </c>
      <c r="E173" s="1" t="s">
        <v>39</v>
      </c>
      <c r="F173">
        <f ca="1">(F170-F98)/F98</f>
        <v>-0.566587980050952</v>
      </c>
    </row>
    <row r="174" spans="1:5">
      <c r="A174" s="2" t="s">
        <v>15</v>
      </c>
      <c r="B174" s="2" t="s">
        <v>16</v>
      </c>
      <c r="C174" s="2">
        <v>2014</v>
      </c>
      <c r="D174" s="2">
        <v>5</v>
      </c>
      <c r="E174" s="1" t="s">
        <v>40</v>
      </c>
    </row>
    <row r="175" spans="1:5">
      <c r="A175" s="2" t="s">
        <v>15</v>
      </c>
      <c r="B175" s="2" t="s">
        <v>16</v>
      </c>
      <c r="C175" s="2">
        <v>2014</v>
      </c>
      <c r="D175" s="2">
        <v>5</v>
      </c>
      <c r="E175" s="1" t="s">
        <v>41</v>
      </c>
    </row>
    <row r="176" spans="1:6">
      <c r="A176" s="2" t="s">
        <v>15</v>
      </c>
      <c r="B176" s="2" t="s">
        <v>16</v>
      </c>
      <c r="C176" s="2">
        <v>2014</v>
      </c>
      <c r="D176" s="2">
        <v>6</v>
      </c>
      <c r="E176" s="1" t="s">
        <v>36</v>
      </c>
      <c r="F176">
        <f ca="1">RANDBETWEEN(500000000,600000000)</f>
        <v>512721775</v>
      </c>
    </row>
    <row r="177" spans="1:5">
      <c r="A177" s="2" t="s">
        <v>15</v>
      </c>
      <c r="B177" s="2" t="s">
        <v>16</v>
      </c>
      <c r="C177" s="2">
        <v>2014</v>
      </c>
      <c r="D177" s="2">
        <v>6</v>
      </c>
      <c r="E177" s="1" t="s">
        <v>37</v>
      </c>
    </row>
    <row r="178" spans="1:5">
      <c r="A178" s="2" t="s">
        <v>15</v>
      </c>
      <c r="B178" s="2" t="s">
        <v>16</v>
      </c>
      <c r="C178" s="2">
        <v>2014</v>
      </c>
      <c r="D178" s="2">
        <v>6</v>
      </c>
      <c r="E178" s="1" t="s">
        <v>38</v>
      </c>
    </row>
    <row r="179" spans="1:6">
      <c r="A179" s="2" t="s">
        <v>15</v>
      </c>
      <c r="B179" s="2" t="s">
        <v>16</v>
      </c>
      <c r="C179" s="2">
        <v>2014</v>
      </c>
      <c r="D179" s="2">
        <v>6</v>
      </c>
      <c r="E179" s="1" t="s">
        <v>39</v>
      </c>
      <c r="F179">
        <f ca="1">(F176-F104)/F104</f>
        <v>-0.552231007960152</v>
      </c>
    </row>
    <row r="180" spans="1:5">
      <c r="A180" s="2" t="s">
        <v>15</v>
      </c>
      <c r="B180" s="2" t="s">
        <v>16</v>
      </c>
      <c r="C180" s="2">
        <v>2014</v>
      </c>
      <c r="D180" s="2">
        <v>6</v>
      </c>
      <c r="E180" s="1" t="s">
        <v>40</v>
      </c>
    </row>
    <row r="181" spans="1:5">
      <c r="A181" s="2" t="s">
        <v>15</v>
      </c>
      <c r="B181" s="2" t="s">
        <v>16</v>
      </c>
      <c r="C181" s="2">
        <v>2014</v>
      </c>
      <c r="D181" s="2">
        <v>6</v>
      </c>
      <c r="E181" s="1" t="s">
        <v>41</v>
      </c>
    </row>
    <row r="182" spans="1:6">
      <c r="A182" s="2" t="s">
        <v>15</v>
      </c>
      <c r="B182" s="2" t="s">
        <v>16</v>
      </c>
      <c r="C182" s="2">
        <v>2014</v>
      </c>
      <c r="D182" s="2">
        <v>7</v>
      </c>
      <c r="E182" s="1" t="s">
        <v>36</v>
      </c>
      <c r="F182">
        <f ca="1">RANDBETWEEN(500000000,600000000)</f>
        <v>598800837</v>
      </c>
    </row>
    <row r="183" spans="1:5">
      <c r="A183" s="2" t="s">
        <v>15</v>
      </c>
      <c r="B183" s="2" t="s">
        <v>16</v>
      </c>
      <c r="C183" s="2">
        <v>2014</v>
      </c>
      <c r="D183" s="2">
        <v>7</v>
      </c>
      <c r="E183" s="1" t="s">
        <v>37</v>
      </c>
    </row>
    <row r="184" spans="1:5">
      <c r="A184" s="2" t="s">
        <v>15</v>
      </c>
      <c r="B184" s="2" t="s">
        <v>16</v>
      </c>
      <c r="C184" s="2">
        <v>2014</v>
      </c>
      <c r="D184" s="2">
        <v>7</v>
      </c>
      <c r="E184" s="1" t="s">
        <v>38</v>
      </c>
    </row>
    <row r="185" spans="1:6">
      <c r="A185" s="2" t="s">
        <v>15</v>
      </c>
      <c r="B185" s="2" t="s">
        <v>16</v>
      </c>
      <c r="C185" s="2">
        <v>2014</v>
      </c>
      <c r="D185" s="2">
        <v>7</v>
      </c>
      <c r="E185" s="1" t="s">
        <v>39</v>
      </c>
      <c r="F185">
        <f ca="1">(F182-F110)/F110</f>
        <v>-0.486345445622766</v>
      </c>
    </row>
    <row r="186" spans="1:5">
      <c r="A186" s="2" t="s">
        <v>15</v>
      </c>
      <c r="B186" s="2" t="s">
        <v>16</v>
      </c>
      <c r="C186" s="2">
        <v>2014</v>
      </c>
      <c r="D186" s="2">
        <v>7</v>
      </c>
      <c r="E186" s="1" t="s">
        <v>40</v>
      </c>
    </row>
    <row r="187" spans="1:5">
      <c r="A187" s="2" t="s">
        <v>15</v>
      </c>
      <c r="B187" s="2" t="s">
        <v>16</v>
      </c>
      <c r="C187" s="2">
        <v>2014</v>
      </c>
      <c r="D187" s="2">
        <v>7</v>
      </c>
      <c r="E187" s="1" t="s">
        <v>41</v>
      </c>
    </row>
    <row r="188" spans="1:6">
      <c r="A188" s="2" t="s">
        <v>15</v>
      </c>
      <c r="B188" s="2" t="s">
        <v>16</v>
      </c>
      <c r="C188" s="2">
        <v>2014</v>
      </c>
      <c r="D188" s="2">
        <v>8</v>
      </c>
      <c r="E188" s="1" t="s">
        <v>36</v>
      </c>
      <c r="F188">
        <f ca="1">RANDBETWEEN(500000000,600000000)</f>
        <v>516943326</v>
      </c>
    </row>
    <row r="189" spans="1:5">
      <c r="A189" s="2" t="s">
        <v>15</v>
      </c>
      <c r="B189" s="2" t="s">
        <v>16</v>
      </c>
      <c r="C189" s="2">
        <v>2014</v>
      </c>
      <c r="D189" s="2">
        <v>8</v>
      </c>
      <c r="E189" s="1" t="s">
        <v>37</v>
      </c>
    </row>
    <row r="190" spans="1:5">
      <c r="A190" s="2" t="s">
        <v>15</v>
      </c>
      <c r="B190" s="2" t="s">
        <v>16</v>
      </c>
      <c r="C190" s="2">
        <v>2014</v>
      </c>
      <c r="D190" s="2">
        <v>8</v>
      </c>
      <c r="E190" s="1" t="s">
        <v>38</v>
      </c>
    </row>
    <row r="191" spans="1:6">
      <c r="A191" s="2" t="s">
        <v>15</v>
      </c>
      <c r="B191" s="2" t="s">
        <v>16</v>
      </c>
      <c r="C191" s="2">
        <v>2014</v>
      </c>
      <c r="D191" s="2">
        <v>8</v>
      </c>
      <c r="E191" s="1" t="s">
        <v>39</v>
      </c>
      <c r="F191">
        <f ca="1">(F188-F116)/F116</f>
        <v>-0.670134037983175</v>
      </c>
    </row>
    <row r="192" spans="1:5">
      <c r="A192" s="2" t="s">
        <v>15</v>
      </c>
      <c r="B192" s="2" t="s">
        <v>16</v>
      </c>
      <c r="C192" s="2">
        <v>2014</v>
      </c>
      <c r="D192" s="2">
        <v>8</v>
      </c>
      <c r="E192" s="1" t="s">
        <v>40</v>
      </c>
    </row>
    <row r="193" spans="1:5">
      <c r="A193" s="2" t="s">
        <v>15</v>
      </c>
      <c r="B193" s="2" t="s">
        <v>16</v>
      </c>
      <c r="C193" s="2">
        <v>2014</v>
      </c>
      <c r="D193" s="2">
        <v>8</v>
      </c>
      <c r="E193" s="1" t="s">
        <v>41</v>
      </c>
    </row>
    <row r="194" spans="1:6">
      <c r="A194" s="2" t="s">
        <v>15</v>
      </c>
      <c r="B194" s="2" t="s">
        <v>16</v>
      </c>
      <c r="C194" s="2">
        <v>2014</v>
      </c>
      <c r="D194" s="2">
        <v>9</v>
      </c>
      <c r="E194" s="1" t="s">
        <v>36</v>
      </c>
      <c r="F194">
        <f ca="1">RANDBETWEEN(500000000,600000000)</f>
        <v>532022201</v>
      </c>
    </row>
    <row r="195" spans="1:5">
      <c r="A195" s="2" t="s">
        <v>15</v>
      </c>
      <c r="B195" s="2" t="s">
        <v>16</v>
      </c>
      <c r="C195" s="2">
        <v>2014</v>
      </c>
      <c r="D195" s="2">
        <v>9</v>
      </c>
      <c r="E195" s="1" t="s">
        <v>37</v>
      </c>
    </row>
    <row r="196" spans="1:5">
      <c r="A196" s="2" t="s">
        <v>15</v>
      </c>
      <c r="B196" s="2" t="s">
        <v>16</v>
      </c>
      <c r="C196" s="2">
        <v>2014</v>
      </c>
      <c r="D196" s="2">
        <v>9</v>
      </c>
      <c r="E196" s="1" t="s">
        <v>38</v>
      </c>
    </row>
    <row r="197" spans="1:6">
      <c r="A197" s="2" t="s">
        <v>15</v>
      </c>
      <c r="B197" s="2" t="s">
        <v>16</v>
      </c>
      <c r="C197" s="2">
        <v>2014</v>
      </c>
      <c r="D197" s="2">
        <v>9</v>
      </c>
      <c r="E197" s="1" t="s">
        <v>39</v>
      </c>
      <c r="F197">
        <f ca="1">(F194-F122)/F122</f>
        <v>-0.662523022367291</v>
      </c>
    </row>
    <row r="198" spans="1:5">
      <c r="A198" s="2" t="s">
        <v>15</v>
      </c>
      <c r="B198" s="2" t="s">
        <v>16</v>
      </c>
      <c r="C198" s="2">
        <v>2014</v>
      </c>
      <c r="D198" s="2">
        <v>9</v>
      </c>
      <c r="E198" s="1" t="s">
        <v>40</v>
      </c>
    </row>
    <row r="199" spans="1:5">
      <c r="A199" s="2" t="s">
        <v>15</v>
      </c>
      <c r="B199" s="2" t="s">
        <v>16</v>
      </c>
      <c r="C199" s="2">
        <v>2014</v>
      </c>
      <c r="D199" s="2">
        <v>9</v>
      </c>
      <c r="E199" s="1" t="s">
        <v>41</v>
      </c>
    </row>
    <row r="200" spans="1:6">
      <c r="A200" s="2" t="s">
        <v>15</v>
      </c>
      <c r="B200" s="2" t="s">
        <v>16</v>
      </c>
      <c r="C200" s="2">
        <v>2014</v>
      </c>
      <c r="D200" s="2">
        <v>10</v>
      </c>
      <c r="E200" s="1" t="s">
        <v>36</v>
      </c>
      <c r="F200">
        <f ca="1">RANDBETWEEN(500000000,600000000)</f>
        <v>559647088</v>
      </c>
    </row>
    <row r="201" spans="1:5">
      <c r="A201" s="2" t="s">
        <v>15</v>
      </c>
      <c r="B201" s="2" t="s">
        <v>16</v>
      </c>
      <c r="C201" s="2">
        <v>2014</v>
      </c>
      <c r="D201" s="2">
        <v>10</v>
      </c>
      <c r="E201" s="1" t="s">
        <v>37</v>
      </c>
    </row>
    <row r="202" spans="1:5">
      <c r="A202" s="2" t="s">
        <v>15</v>
      </c>
      <c r="B202" s="2" t="s">
        <v>16</v>
      </c>
      <c r="C202" s="2">
        <v>2014</v>
      </c>
      <c r="D202" s="2">
        <v>10</v>
      </c>
      <c r="E202" s="1" t="s">
        <v>38</v>
      </c>
    </row>
    <row r="203" spans="1:6">
      <c r="A203" s="2" t="s">
        <v>15</v>
      </c>
      <c r="B203" s="2" t="s">
        <v>16</v>
      </c>
      <c r="C203" s="2">
        <v>2014</v>
      </c>
      <c r="D203" s="2">
        <v>10</v>
      </c>
      <c r="E203" s="1" t="s">
        <v>39</v>
      </c>
      <c r="F203">
        <f ca="1">(F200-F128)/F128</f>
        <v>-0.511921773664346</v>
      </c>
    </row>
    <row r="204" spans="1:5">
      <c r="A204" s="2" t="s">
        <v>15</v>
      </c>
      <c r="B204" s="2" t="s">
        <v>16</v>
      </c>
      <c r="C204" s="2">
        <v>2014</v>
      </c>
      <c r="D204" s="2">
        <v>10</v>
      </c>
      <c r="E204" s="1" t="s">
        <v>40</v>
      </c>
    </row>
    <row r="205" spans="1:5">
      <c r="A205" s="2" t="s">
        <v>15</v>
      </c>
      <c r="B205" s="2" t="s">
        <v>16</v>
      </c>
      <c r="C205" s="2">
        <v>2014</v>
      </c>
      <c r="D205" s="2">
        <v>10</v>
      </c>
      <c r="E205" s="1" t="s">
        <v>41</v>
      </c>
    </row>
    <row r="206" spans="1:6">
      <c r="A206" s="2" t="s">
        <v>15</v>
      </c>
      <c r="B206" s="2" t="s">
        <v>16</v>
      </c>
      <c r="C206" s="2">
        <v>2014</v>
      </c>
      <c r="D206" s="2">
        <v>11</v>
      </c>
      <c r="E206" s="1" t="s">
        <v>36</v>
      </c>
      <c r="F206">
        <f ca="1">RANDBETWEEN(500000000,600000000)</f>
        <v>540899350</v>
      </c>
    </row>
    <row r="207" spans="1:5">
      <c r="A207" s="2" t="s">
        <v>15</v>
      </c>
      <c r="B207" s="2" t="s">
        <v>16</v>
      </c>
      <c r="C207" s="2">
        <v>2014</v>
      </c>
      <c r="D207" s="2">
        <v>11</v>
      </c>
      <c r="E207" s="1" t="s">
        <v>37</v>
      </c>
    </row>
    <row r="208" spans="1:5">
      <c r="A208" s="2" t="s">
        <v>15</v>
      </c>
      <c r="B208" s="2" t="s">
        <v>16</v>
      </c>
      <c r="C208" s="2">
        <v>2014</v>
      </c>
      <c r="D208" s="2">
        <v>11</v>
      </c>
      <c r="E208" s="1" t="s">
        <v>38</v>
      </c>
    </row>
    <row r="209" spans="1:6">
      <c r="A209" s="2" t="s">
        <v>15</v>
      </c>
      <c r="B209" s="2" t="s">
        <v>16</v>
      </c>
      <c r="C209" s="2">
        <v>2014</v>
      </c>
      <c r="D209" s="2">
        <v>11</v>
      </c>
      <c r="E209" s="1" t="s">
        <v>39</v>
      </c>
      <c r="F209">
        <f ca="1">(F206-F134)/F134</f>
        <v>-0.614659732077056</v>
      </c>
    </row>
    <row r="210" spans="1:5">
      <c r="A210" s="2" t="s">
        <v>15</v>
      </c>
      <c r="B210" s="2" t="s">
        <v>16</v>
      </c>
      <c r="C210" s="2">
        <v>2014</v>
      </c>
      <c r="D210" s="2">
        <v>11</v>
      </c>
      <c r="E210" s="1" t="s">
        <v>40</v>
      </c>
    </row>
    <row r="211" spans="1:5">
      <c r="A211" s="2" t="s">
        <v>15</v>
      </c>
      <c r="B211" s="2" t="s">
        <v>16</v>
      </c>
      <c r="C211" s="2">
        <v>2014</v>
      </c>
      <c r="D211" s="2">
        <v>11</v>
      </c>
      <c r="E211" s="1" t="s">
        <v>41</v>
      </c>
    </row>
    <row r="212" spans="1:6">
      <c r="A212" s="2" t="s">
        <v>15</v>
      </c>
      <c r="B212" s="2" t="s">
        <v>16</v>
      </c>
      <c r="C212" s="2">
        <v>2014</v>
      </c>
      <c r="D212" s="2">
        <v>12</v>
      </c>
      <c r="E212" s="1" t="s">
        <v>36</v>
      </c>
      <c r="F212">
        <f ca="1">RANDBETWEEN(500000000,600000000)</f>
        <v>585796664</v>
      </c>
    </row>
    <row r="213" spans="1:5">
      <c r="A213" s="2" t="s">
        <v>15</v>
      </c>
      <c r="B213" s="2" t="s">
        <v>16</v>
      </c>
      <c r="C213" s="2">
        <v>2014</v>
      </c>
      <c r="D213" s="2">
        <v>12</v>
      </c>
      <c r="E213" s="1" t="s">
        <v>37</v>
      </c>
    </row>
    <row r="214" spans="1:5">
      <c r="A214" s="2" t="s">
        <v>15</v>
      </c>
      <c r="B214" s="2" t="s">
        <v>16</v>
      </c>
      <c r="C214" s="2">
        <v>2014</v>
      </c>
      <c r="D214" s="2">
        <v>12</v>
      </c>
      <c r="E214" s="1" t="s">
        <v>38</v>
      </c>
    </row>
    <row r="215" spans="1:6">
      <c r="A215" s="2" t="s">
        <v>15</v>
      </c>
      <c r="B215" s="2" t="s">
        <v>16</v>
      </c>
      <c r="C215" s="2">
        <v>2014</v>
      </c>
      <c r="D215" s="2">
        <v>12</v>
      </c>
      <c r="E215" s="1" t="s">
        <v>39</v>
      </c>
      <c r="F215">
        <f ca="1">(F212-F140)/F140</f>
        <v>-0.610574413569641</v>
      </c>
    </row>
    <row r="216" spans="1:5">
      <c r="A216" s="2" t="s">
        <v>15</v>
      </c>
      <c r="B216" s="2" t="s">
        <v>16</v>
      </c>
      <c r="C216" s="2">
        <v>2014</v>
      </c>
      <c r="D216" s="2">
        <v>12</v>
      </c>
      <c r="E216" s="1" t="s">
        <v>40</v>
      </c>
    </row>
    <row r="217" spans="1:5">
      <c r="A217" s="2" t="s">
        <v>15</v>
      </c>
      <c r="B217" s="2" t="s">
        <v>16</v>
      </c>
      <c r="C217" s="2">
        <v>2014</v>
      </c>
      <c r="D217" s="2">
        <v>12</v>
      </c>
      <c r="E217" s="1" t="s">
        <v>41</v>
      </c>
    </row>
    <row r="218" spans="1:6">
      <c r="A218" s="2" t="s">
        <v>15</v>
      </c>
      <c r="B218" s="2" t="s">
        <v>16</v>
      </c>
      <c r="C218" s="2">
        <v>2015</v>
      </c>
      <c r="D218" s="2">
        <v>1</v>
      </c>
      <c r="E218" s="1" t="s">
        <v>36</v>
      </c>
      <c r="F218">
        <f ca="1">RANDBETWEEN(510000000,610000000)</f>
        <v>606564269</v>
      </c>
    </row>
    <row r="219" spans="1:5">
      <c r="A219" s="2" t="s">
        <v>15</v>
      </c>
      <c r="B219" s="2" t="s">
        <v>16</v>
      </c>
      <c r="C219" s="2">
        <v>2015</v>
      </c>
      <c r="D219" s="2">
        <v>1</v>
      </c>
      <c r="E219" s="1" t="s">
        <v>37</v>
      </c>
    </row>
    <row r="220" spans="1:5">
      <c r="A220" s="2" t="s">
        <v>15</v>
      </c>
      <c r="B220" s="2" t="s">
        <v>16</v>
      </c>
      <c r="C220" s="2">
        <v>2015</v>
      </c>
      <c r="D220" s="2">
        <v>1</v>
      </c>
      <c r="E220" s="1" t="s">
        <v>38</v>
      </c>
    </row>
    <row r="221" spans="1:6">
      <c r="A221" s="2" t="s">
        <v>15</v>
      </c>
      <c r="B221" s="2" t="s">
        <v>16</v>
      </c>
      <c r="C221" s="2">
        <v>2015</v>
      </c>
      <c r="D221" s="2">
        <v>1</v>
      </c>
      <c r="E221" s="1" t="s">
        <v>39</v>
      </c>
      <c r="F221">
        <f ca="1">(F218-F146)/F146</f>
        <v>0.106104698874789</v>
      </c>
    </row>
    <row r="222" spans="1:5">
      <c r="A222" s="2" t="s">
        <v>15</v>
      </c>
      <c r="B222" s="2" t="s">
        <v>16</v>
      </c>
      <c r="C222" s="2">
        <v>2015</v>
      </c>
      <c r="D222" s="2">
        <v>1</v>
      </c>
      <c r="E222" s="1" t="s">
        <v>40</v>
      </c>
    </row>
    <row r="223" spans="1:5">
      <c r="A223" s="2" t="s">
        <v>15</v>
      </c>
      <c r="B223" s="2" t="s">
        <v>16</v>
      </c>
      <c r="C223" s="2">
        <v>2015</v>
      </c>
      <c r="D223" s="2">
        <v>1</v>
      </c>
      <c r="E223" s="1" t="s">
        <v>41</v>
      </c>
    </row>
    <row r="224" spans="1:6">
      <c r="A224" s="2" t="s">
        <v>15</v>
      </c>
      <c r="B224" s="2" t="s">
        <v>16</v>
      </c>
      <c r="C224" s="2">
        <v>2015</v>
      </c>
      <c r="D224" s="2">
        <v>2</v>
      </c>
      <c r="E224" s="1" t="s">
        <v>36</v>
      </c>
      <c r="F224">
        <f ca="1">RANDBETWEEN(510000000,610000000)</f>
        <v>544969080</v>
      </c>
    </row>
    <row r="225" spans="1:5">
      <c r="A225" s="2" t="s">
        <v>15</v>
      </c>
      <c r="B225" s="2" t="s">
        <v>16</v>
      </c>
      <c r="C225" s="2">
        <v>2015</v>
      </c>
      <c r="D225" s="2">
        <v>2</v>
      </c>
      <c r="E225" s="1" t="s">
        <v>37</v>
      </c>
    </row>
    <row r="226" spans="1:5">
      <c r="A226" s="2" t="s">
        <v>15</v>
      </c>
      <c r="B226" s="2" t="s">
        <v>16</v>
      </c>
      <c r="C226" s="2">
        <v>2015</v>
      </c>
      <c r="D226" s="2">
        <v>2</v>
      </c>
      <c r="E226" s="1" t="s">
        <v>38</v>
      </c>
    </row>
    <row r="227" spans="1:6">
      <c r="A227" s="2" t="s">
        <v>15</v>
      </c>
      <c r="B227" s="2" t="s">
        <v>16</v>
      </c>
      <c r="C227" s="2">
        <v>2015</v>
      </c>
      <c r="D227" s="2">
        <v>2</v>
      </c>
      <c r="E227" s="1" t="s">
        <v>39</v>
      </c>
      <c r="F227">
        <f ca="1">(F224-F152)/F152</f>
        <v>0.00180086219689967</v>
      </c>
    </row>
    <row r="228" spans="1:5">
      <c r="A228" s="2" t="s">
        <v>15</v>
      </c>
      <c r="B228" s="2" t="s">
        <v>16</v>
      </c>
      <c r="C228" s="2">
        <v>2015</v>
      </c>
      <c r="D228" s="2">
        <v>2</v>
      </c>
      <c r="E228" s="1" t="s">
        <v>40</v>
      </c>
    </row>
    <row r="229" spans="1:5">
      <c r="A229" s="2" t="s">
        <v>15</v>
      </c>
      <c r="B229" s="2" t="s">
        <v>16</v>
      </c>
      <c r="C229" s="2">
        <v>2015</v>
      </c>
      <c r="D229" s="2">
        <v>2</v>
      </c>
      <c r="E229" s="1" t="s">
        <v>41</v>
      </c>
    </row>
    <row r="230" spans="1:6">
      <c r="A230" s="2" t="s">
        <v>15</v>
      </c>
      <c r="B230" s="2" t="s">
        <v>16</v>
      </c>
      <c r="C230" s="2">
        <v>2015</v>
      </c>
      <c r="D230" s="2">
        <v>3</v>
      </c>
      <c r="E230" s="1" t="s">
        <v>36</v>
      </c>
      <c r="F230">
        <f ca="1">RANDBETWEEN(510000000,610000000)</f>
        <v>603189426</v>
      </c>
    </row>
    <row r="231" spans="1:5">
      <c r="A231" s="2" t="s">
        <v>15</v>
      </c>
      <c r="B231" s="2" t="s">
        <v>16</v>
      </c>
      <c r="C231" s="2">
        <v>2015</v>
      </c>
      <c r="D231" s="2">
        <v>3</v>
      </c>
      <c r="E231" s="1" t="s">
        <v>37</v>
      </c>
    </row>
    <row r="232" spans="1:5">
      <c r="A232" s="2" t="s">
        <v>15</v>
      </c>
      <c r="B232" s="2" t="s">
        <v>16</v>
      </c>
      <c r="C232" s="2">
        <v>2015</v>
      </c>
      <c r="D232" s="2">
        <v>3</v>
      </c>
      <c r="E232" s="1" t="s">
        <v>38</v>
      </c>
    </row>
    <row r="233" spans="1:6">
      <c r="A233" s="2" t="s">
        <v>15</v>
      </c>
      <c r="B233" s="2" t="s">
        <v>16</v>
      </c>
      <c r="C233" s="2">
        <v>2015</v>
      </c>
      <c r="D233" s="2">
        <v>3</v>
      </c>
      <c r="E233" s="1" t="s">
        <v>39</v>
      </c>
      <c r="F233">
        <f ca="1">(F230-F158)/F158</f>
        <v>0.103673929425252</v>
      </c>
    </row>
    <row r="234" spans="1:5">
      <c r="A234" s="2" t="s">
        <v>15</v>
      </c>
      <c r="B234" s="2" t="s">
        <v>16</v>
      </c>
      <c r="C234" s="2">
        <v>2015</v>
      </c>
      <c r="D234" s="2">
        <v>3</v>
      </c>
      <c r="E234" s="1" t="s">
        <v>40</v>
      </c>
    </row>
    <row r="235" spans="1:5">
      <c r="A235" s="2" t="s">
        <v>15</v>
      </c>
      <c r="B235" s="2" t="s">
        <v>16</v>
      </c>
      <c r="C235" s="2">
        <v>2015</v>
      </c>
      <c r="D235" s="2">
        <v>3</v>
      </c>
      <c r="E235" s="1" t="s">
        <v>41</v>
      </c>
    </row>
    <row r="236" spans="1:6">
      <c r="A236" s="2" t="s">
        <v>15</v>
      </c>
      <c r="B236" s="2" t="s">
        <v>16</v>
      </c>
      <c r="C236" s="2">
        <v>2015</v>
      </c>
      <c r="D236" s="2">
        <v>4</v>
      </c>
      <c r="E236" s="1" t="s">
        <v>36</v>
      </c>
      <c r="F236">
        <f ca="1">RANDBETWEEN(510000000,610000000)</f>
        <v>561602234</v>
      </c>
    </row>
    <row r="237" spans="1:5">
      <c r="A237" s="2" t="s">
        <v>15</v>
      </c>
      <c r="B237" s="2" t="s">
        <v>16</v>
      </c>
      <c r="C237" s="2">
        <v>2015</v>
      </c>
      <c r="D237" s="2">
        <v>4</v>
      </c>
      <c r="E237" s="1" t="s">
        <v>37</v>
      </c>
    </row>
    <row r="238" spans="1:5">
      <c r="A238" s="2" t="s">
        <v>15</v>
      </c>
      <c r="B238" s="2" t="s">
        <v>16</v>
      </c>
      <c r="C238" s="2">
        <v>2015</v>
      </c>
      <c r="D238" s="2">
        <v>4</v>
      </c>
      <c r="E238" s="1" t="s">
        <v>38</v>
      </c>
    </row>
    <row r="239" spans="1:6">
      <c r="A239" s="2" t="s">
        <v>15</v>
      </c>
      <c r="B239" s="2" t="s">
        <v>16</v>
      </c>
      <c r="C239" s="2">
        <v>2015</v>
      </c>
      <c r="D239" s="2">
        <v>4</v>
      </c>
      <c r="E239" s="1" t="s">
        <v>39</v>
      </c>
      <c r="F239">
        <f ca="1">(F236-F164)/F164</f>
        <v>0.0649740349705817</v>
      </c>
    </row>
    <row r="240" spans="1:5">
      <c r="A240" s="2" t="s">
        <v>15</v>
      </c>
      <c r="B240" s="2" t="s">
        <v>16</v>
      </c>
      <c r="C240" s="2">
        <v>2015</v>
      </c>
      <c r="D240" s="2">
        <v>4</v>
      </c>
      <c r="E240" s="1" t="s">
        <v>40</v>
      </c>
    </row>
    <row r="241" spans="1:5">
      <c r="A241" s="2" t="s">
        <v>15</v>
      </c>
      <c r="B241" s="2" t="s">
        <v>16</v>
      </c>
      <c r="C241" s="2">
        <v>2015</v>
      </c>
      <c r="D241" s="2">
        <v>4</v>
      </c>
      <c r="E241" s="1" t="s">
        <v>41</v>
      </c>
    </row>
    <row r="242" spans="1:6">
      <c r="A242" s="2" t="s">
        <v>15</v>
      </c>
      <c r="B242" s="2" t="s">
        <v>16</v>
      </c>
      <c r="C242" s="2">
        <v>2015</v>
      </c>
      <c r="D242" s="2">
        <v>5</v>
      </c>
      <c r="E242" s="1" t="s">
        <v>36</v>
      </c>
      <c r="F242">
        <f ca="1">RANDBETWEEN(510000000,610000000)</f>
        <v>544504679</v>
      </c>
    </row>
    <row r="243" spans="1:5">
      <c r="A243" s="2" t="s">
        <v>15</v>
      </c>
      <c r="B243" s="2" t="s">
        <v>16</v>
      </c>
      <c r="C243" s="2">
        <v>2015</v>
      </c>
      <c r="D243" s="2">
        <v>5</v>
      </c>
      <c r="E243" s="1" t="s">
        <v>37</v>
      </c>
    </row>
    <row r="244" spans="1:5">
      <c r="A244" s="2" t="s">
        <v>15</v>
      </c>
      <c r="B244" s="2" t="s">
        <v>16</v>
      </c>
      <c r="C244" s="2">
        <v>2015</v>
      </c>
      <c r="D244" s="2">
        <v>5</v>
      </c>
      <c r="E244" s="1" t="s">
        <v>38</v>
      </c>
    </row>
    <row r="245" spans="1:6">
      <c r="A245" s="2" t="s">
        <v>15</v>
      </c>
      <c r="B245" s="2" t="s">
        <v>16</v>
      </c>
      <c r="C245" s="2">
        <v>2015</v>
      </c>
      <c r="D245" s="2">
        <v>5</v>
      </c>
      <c r="E245" s="1" t="s">
        <v>39</v>
      </c>
      <c r="F245">
        <f ca="1">(F242-F170)/F170</f>
        <v>0.0363459463957378</v>
      </c>
    </row>
    <row r="246" spans="1:5">
      <c r="A246" s="2" t="s">
        <v>15</v>
      </c>
      <c r="B246" s="2" t="s">
        <v>16</v>
      </c>
      <c r="C246" s="2">
        <v>2015</v>
      </c>
      <c r="D246" s="2">
        <v>5</v>
      </c>
      <c r="E246" s="1" t="s">
        <v>40</v>
      </c>
    </row>
    <row r="247" spans="1:5">
      <c r="A247" s="2" t="s">
        <v>15</v>
      </c>
      <c r="B247" s="2" t="s">
        <v>16</v>
      </c>
      <c r="C247" s="2">
        <v>2015</v>
      </c>
      <c r="D247" s="2">
        <v>5</v>
      </c>
      <c r="E247" s="1" t="s">
        <v>41</v>
      </c>
    </row>
    <row r="248" spans="1:6">
      <c r="A248" s="2" t="s">
        <v>15</v>
      </c>
      <c r="B248" s="2" t="s">
        <v>16</v>
      </c>
      <c r="C248" s="2">
        <v>2015</v>
      </c>
      <c r="D248" s="2">
        <v>6</v>
      </c>
      <c r="E248" s="1" t="s">
        <v>36</v>
      </c>
      <c r="F248">
        <f ca="1">RANDBETWEEN(510000000,610000000)</f>
        <v>554501767</v>
      </c>
    </row>
    <row r="249" spans="1:5">
      <c r="A249" s="2" t="s">
        <v>15</v>
      </c>
      <c r="B249" s="2" t="s">
        <v>16</v>
      </c>
      <c r="C249" s="2">
        <v>2015</v>
      </c>
      <c r="D249" s="2">
        <v>6</v>
      </c>
      <c r="E249" s="1" t="s">
        <v>37</v>
      </c>
    </row>
    <row r="250" spans="1:5">
      <c r="A250" s="2" t="s">
        <v>15</v>
      </c>
      <c r="B250" s="2" t="s">
        <v>16</v>
      </c>
      <c r="C250" s="2">
        <v>2015</v>
      </c>
      <c r="D250" s="2">
        <v>6</v>
      </c>
      <c r="E250" s="1" t="s">
        <v>38</v>
      </c>
    </row>
    <row r="251" spans="1:6">
      <c r="A251" s="2" t="s">
        <v>15</v>
      </c>
      <c r="B251" s="2" t="s">
        <v>16</v>
      </c>
      <c r="C251" s="2">
        <v>2015</v>
      </c>
      <c r="D251" s="2">
        <v>6</v>
      </c>
      <c r="E251" s="1" t="s">
        <v>39</v>
      </c>
      <c r="F251">
        <f ca="1">(F248-F176)/F176</f>
        <v>0.081486673742304</v>
      </c>
    </row>
    <row r="252" spans="1:5">
      <c r="A252" s="2" t="s">
        <v>15</v>
      </c>
      <c r="B252" s="2" t="s">
        <v>16</v>
      </c>
      <c r="C252" s="2">
        <v>2015</v>
      </c>
      <c r="D252" s="2">
        <v>6</v>
      </c>
      <c r="E252" s="1" t="s">
        <v>40</v>
      </c>
    </row>
    <row r="253" spans="1:5">
      <c r="A253" s="2" t="s">
        <v>15</v>
      </c>
      <c r="B253" s="2" t="s">
        <v>16</v>
      </c>
      <c r="C253" s="2">
        <v>2015</v>
      </c>
      <c r="D253" s="2">
        <v>6</v>
      </c>
      <c r="E253" s="1" t="s">
        <v>41</v>
      </c>
    </row>
    <row r="254" spans="1:6">
      <c r="A254" s="2" t="s">
        <v>15</v>
      </c>
      <c r="B254" s="2" t="s">
        <v>16</v>
      </c>
      <c r="C254" s="2">
        <v>2015</v>
      </c>
      <c r="D254" s="2">
        <v>7</v>
      </c>
      <c r="E254" s="1" t="s">
        <v>36</v>
      </c>
      <c r="F254">
        <f ca="1">RANDBETWEEN(510000000,610000000)</f>
        <v>532372557</v>
      </c>
    </row>
    <row r="255" spans="1:5">
      <c r="A255" s="2" t="s">
        <v>15</v>
      </c>
      <c r="B255" s="2" t="s">
        <v>16</v>
      </c>
      <c r="C255" s="2">
        <v>2015</v>
      </c>
      <c r="D255" s="2">
        <v>7</v>
      </c>
      <c r="E255" s="1" t="s">
        <v>37</v>
      </c>
    </row>
    <row r="256" spans="1:5">
      <c r="A256" s="2" t="s">
        <v>15</v>
      </c>
      <c r="B256" s="2" t="s">
        <v>16</v>
      </c>
      <c r="C256" s="2">
        <v>2015</v>
      </c>
      <c r="D256" s="2">
        <v>7</v>
      </c>
      <c r="E256" s="1" t="s">
        <v>38</v>
      </c>
    </row>
    <row r="257" spans="1:6">
      <c r="A257" s="2" t="s">
        <v>15</v>
      </c>
      <c r="B257" s="2" t="s">
        <v>16</v>
      </c>
      <c r="C257" s="2">
        <v>2015</v>
      </c>
      <c r="D257" s="2">
        <v>7</v>
      </c>
      <c r="E257" s="1" t="s">
        <v>39</v>
      </c>
      <c r="F257">
        <f ca="1">(F254-F182)/F182</f>
        <v>-0.11093551627751</v>
      </c>
    </row>
    <row r="258" spans="1:5">
      <c r="A258" s="2" t="s">
        <v>15</v>
      </c>
      <c r="B258" s="2" t="s">
        <v>16</v>
      </c>
      <c r="C258" s="2">
        <v>2015</v>
      </c>
      <c r="D258" s="2">
        <v>7</v>
      </c>
      <c r="E258" s="1" t="s">
        <v>40</v>
      </c>
    </row>
    <row r="259" spans="1:5">
      <c r="A259" s="2" t="s">
        <v>15</v>
      </c>
      <c r="B259" s="2" t="s">
        <v>16</v>
      </c>
      <c r="C259" s="2">
        <v>2015</v>
      </c>
      <c r="D259" s="2">
        <v>7</v>
      </c>
      <c r="E259" s="1" t="s">
        <v>41</v>
      </c>
    </row>
    <row r="260" spans="1:6">
      <c r="A260" s="2" t="s">
        <v>15</v>
      </c>
      <c r="B260" s="2" t="s">
        <v>16</v>
      </c>
      <c r="C260" s="2">
        <v>2015</v>
      </c>
      <c r="D260" s="2">
        <v>8</v>
      </c>
      <c r="E260" s="1" t="s">
        <v>36</v>
      </c>
      <c r="F260">
        <f ca="1">RANDBETWEEN(510000000,610000000)</f>
        <v>573940843</v>
      </c>
    </row>
    <row r="261" spans="1:5">
      <c r="A261" s="2" t="s">
        <v>15</v>
      </c>
      <c r="B261" s="2" t="s">
        <v>16</v>
      </c>
      <c r="C261" s="2">
        <v>2015</v>
      </c>
      <c r="D261" s="2">
        <v>8</v>
      </c>
      <c r="E261" s="1" t="s">
        <v>37</v>
      </c>
    </row>
    <row r="262" spans="1:5">
      <c r="A262" s="2" t="s">
        <v>15</v>
      </c>
      <c r="B262" s="2" t="s">
        <v>16</v>
      </c>
      <c r="C262" s="2">
        <v>2015</v>
      </c>
      <c r="D262" s="2">
        <v>8</v>
      </c>
      <c r="E262" s="1" t="s">
        <v>38</v>
      </c>
    </row>
    <row r="263" spans="1:6">
      <c r="A263" s="2" t="s">
        <v>15</v>
      </c>
      <c r="B263" s="2" t="s">
        <v>16</v>
      </c>
      <c r="C263" s="2">
        <v>2015</v>
      </c>
      <c r="D263" s="2">
        <v>8</v>
      </c>
      <c r="E263" s="1" t="s">
        <v>39</v>
      </c>
      <c r="F263">
        <f ca="1">(F260-F188)/F188</f>
        <v>0.110258734629645</v>
      </c>
    </row>
    <row r="264" spans="1:5">
      <c r="A264" s="2" t="s">
        <v>15</v>
      </c>
      <c r="B264" s="2" t="s">
        <v>16</v>
      </c>
      <c r="C264" s="2">
        <v>2015</v>
      </c>
      <c r="D264" s="2">
        <v>8</v>
      </c>
      <c r="E264" s="1" t="s">
        <v>40</v>
      </c>
    </row>
    <row r="265" spans="1:5">
      <c r="A265" s="2" t="s">
        <v>15</v>
      </c>
      <c r="B265" s="2" t="s">
        <v>16</v>
      </c>
      <c r="C265" s="2">
        <v>2015</v>
      </c>
      <c r="D265" s="2">
        <v>8</v>
      </c>
      <c r="E265" s="1" t="s">
        <v>41</v>
      </c>
    </row>
    <row r="266" spans="1:6">
      <c r="A266" s="2" t="s">
        <v>15</v>
      </c>
      <c r="B266" s="2" t="s">
        <v>16</v>
      </c>
      <c r="C266" s="2">
        <v>2015</v>
      </c>
      <c r="D266" s="2">
        <v>9</v>
      </c>
      <c r="E266" s="1" t="s">
        <v>36</v>
      </c>
      <c r="F266">
        <f ca="1">RANDBETWEEN(510000000,610000000)</f>
        <v>543336190</v>
      </c>
    </row>
    <row r="267" spans="1:5">
      <c r="A267" s="2" t="s">
        <v>15</v>
      </c>
      <c r="B267" s="2" t="s">
        <v>16</v>
      </c>
      <c r="C267" s="2">
        <v>2015</v>
      </c>
      <c r="D267" s="2">
        <v>9</v>
      </c>
      <c r="E267" s="1" t="s">
        <v>37</v>
      </c>
    </row>
    <row r="268" spans="1:5">
      <c r="A268" s="2" t="s">
        <v>15</v>
      </c>
      <c r="B268" s="2" t="s">
        <v>16</v>
      </c>
      <c r="C268" s="2">
        <v>2015</v>
      </c>
      <c r="D268" s="2">
        <v>9</v>
      </c>
      <c r="E268" s="1" t="s">
        <v>38</v>
      </c>
    </row>
    <row r="269" spans="1:6">
      <c r="A269" s="2" t="s">
        <v>15</v>
      </c>
      <c r="B269" s="2" t="s">
        <v>16</v>
      </c>
      <c r="C269" s="2">
        <v>2015</v>
      </c>
      <c r="D269" s="2">
        <v>9</v>
      </c>
      <c r="E269" s="1" t="s">
        <v>39</v>
      </c>
      <c r="F269">
        <f ca="1">(F266-F194)/F194</f>
        <v>0.0212660091603959</v>
      </c>
    </row>
    <row r="270" spans="1:5">
      <c r="A270" s="2" t="s">
        <v>15</v>
      </c>
      <c r="B270" s="2" t="s">
        <v>16</v>
      </c>
      <c r="C270" s="2">
        <v>2015</v>
      </c>
      <c r="D270" s="2">
        <v>9</v>
      </c>
      <c r="E270" s="1" t="s">
        <v>40</v>
      </c>
    </row>
    <row r="271" spans="1:5">
      <c r="A271" s="2" t="s">
        <v>15</v>
      </c>
      <c r="B271" s="2" t="s">
        <v>16</v>
      </c>
      <c r="C271" s="2">
        <v>2015</v>
      </c>
      <c r="D271" s="2">
        <v>9</v>
      </c>
      <c r="E271" s="1" t="s">
        <v>41</v>
      </c>
    </row>
    <row r="272" spans="1:6">
      <c r="A272" s="2" t="s">
        <v>15</v>
      </c>
      <c r="B272" s="2" t="s">
        <v>16</v>
      </c>
      <c r="C272" s="2">
        <v>2015</v>
      </c>
      <c r="D272" s="2">
        <v>10</v>
      </c>
      <c r="E272" s="1" t="s">
        <v>36</v>
      </c>
      <c r="F272">
        <f ca="1">RANDBETWEEN(510000000,610000000)</f>
        <v>541610124</v>
      </c>
    </row>
    <row r="273" spans="1:5">
      <c r="A273" s="2" t="s">
        <v>15</v>
      </c>
      <c r="B273" s="2" t="s">
        <v>16</v>
      </c>
      <c r="C273" s="2">
        <v>2015</v>
      </c>
      <c r="D273" s="2">
        <v>10</v>
      </c>
      <c r="E273" s="1" t="s">
        <v>37</v>
      </c>
    </row>
    <row r="274" spans="1:5">
      <c r="A274" s="2" t="s">
        <v>15</v>
      </c>
      <c r="B274" s="2" t="s">
        <v>16</v>
      </c>
      <c r="C274" s="2">
        <v>2015</v>
      </c>
      <c r="D274" s="2">
        <v>10</v>
      </c>
      <c r="E274" s="1" t="s">
        <v>38</v>
      </c>
    </row>
    <row r="275" spans="1:6">
      <c r="A275" s="2" t="s">
        <v>15</v>
      </c>
      <c r="B275" s="2" t="s">
        <v>16</v>
      </c>
      <c r="C275" s="2">
        <v>2015</v>
      </c>
      <c r="D275" s="2">
        <v>10</v>
      </c>
      <c r="E275" s="1" t="s">
        <v>39</v>
      </c>
      <c r="F275">
        <f ca="1">(F272-F200)/F200</f>
        <v>-0.0322291751118698</v>
      </c>
    </row>
    <row r="276" spans="1:5">
      <c r="A276" s="2" t="s">
        <v>15</v>
      </c>
      <c r="B276" s="2" t="s">
        <v>16</v>
      </c>
      <c r="C276" s="2">
        <v>2015</v>
      </c>
      <c r="D276" s="2">
        <v>10</v>
      </c>
      <c r="E276" s="1" t="s">
        <v>40</v>
      </c>
    </row>
    <row r="277" spans="1:5">
      <c r="A277" s="2" t="s">
        <v>15</v>
      </c>
      <c r="B277" s="2" t="s">
        <v>16</v>
      </c>
      <c r="C277" s="2">
        <v>2015</v>
      </c>
      <c r="D277" s="2">
        <v>10</v>
      </c>
      <c r="E277" s="1" t="s">
        <v>41</v>
      </c>
    </row>
    <row r="278" spans="1:6">
      <c r="A278" s="2" t="s">
        <v>15</v>
      </c>
      <c r="B278" s="2" t="s">
        <v>16</v>
      </c>
      <c r="C278" s="2">
        <v>2015</v>
      </c>
      <c r="D278" s="2">
        <v>11</v>
      </c>
      <c r="E278" s="1" t="s">
        <v>36</v>
      </c>
      <c r="F278">
        <f ca="1">RANDBETWEEN(510000000,610000000)</f>
        <v>533398057</v>
      </c>
    </row>
    <row r="279" spans="1:5">
      <c r="A279" s="2" t="s">
        <v>15</v>
      </c>
      <c r="B279" s="2" t="s">
        <v>16</v>
      </c>
      <c r="C279" s="2">
        <v>2015</v>
      </c>
      <c r="D279" s="2">
        <v>11</v>
      </c>
      <c r="E279" s="1" t="s">
        <v>37</v>
      </c>
    </row>
    <row r="280" spans="1:5">
      <c r="A280" s="2" t="s">
        <v>15</v>
      </c>
      <c r="B280" s="2" t="s">
        <v>16</v>
      </c>
      <c r="C280" s="2">
        <v>2015</v>
      </c>
      <c r="D280" s="2">
        <v>11</v>
      </c>
      <c r="E280" s="1" t="s">
        <v>38</v>
      </c>
    </row>
    <row r="281" spans="1:6">
      <c r="A281" s="2" t="s">
        <v>15</v>
      </c>
      <c r="B281" s="2" t="s">
        <v>16</v>
      </c>
      <c r="C281" s="2">
        <v>2015</v>
      </c>
      <c r="D281" s="2">
        <v>11</v>
      </c>
      <c r="E281" s="1" t="s">
        <v>39</v>
      </c>
      <c r="F281">
        <f ca="1">(F278-F206)/F206</f>
        <v>-0.0138681863825497</v>
      </c>
    </row>
    <row r="282" spans="1:5">
      <c r="A282" s="2" t="s">
        <v>15</v>
      </c>
      <c r="B282" s="2" t="s">
        <v>16</v>
      </c>
      <c r="C282" s="2">
        <v>2015</v>
      </c>
      <c r="D282" s="2">
        <v>11</v>
      </c>
      <c r="E282" s="1" t="s">
        <v>40</v>
      </c>
    </row>
    <row r="283" spans="1:5">
      <c r="A283" s="2" t="s">
        <v>15</v>
      </c>
      <c r="B283" s="2" t="s">
        <v>16</v>
      </c>
      <c r="C283" s="2">
        <v>2015</v>
      </c>
      <c r="D283" s="2">
        <v>11</v>
      </c>
      <c r="E283" s="1" t="s">
        <v>41</v>
      </c>
    </row>
    <row r="284" spans="1:6">
      <c r="A284" s="2" t="s">
        <v>15</v>
      </c>
      <c r="B284" s="2" t="s">
        <v>16</v>
      </c>
      <c r="C284" s="2">
        <v>2015</v>
      </c>
      <c r="D284" s="2">
        <v>12</v>
      </c>
      <c r="E284" s="1" t="s">
        <v>36</v>
      </c>
      <c r="F284">
        <f ca="1">RANDBETWEEN(510000000,610000000)</f>
        <v>596388925</v>
      </c>
    </row>
    <row r="285" spans="1:5">
      <c r="A285" s="2" t="s">
        <v>15</v>
      </c>
      <c r="B285" s="2" t="s">
        <v>16</v>
      </c>
      <c r="C285" s="2">
        <v>2015</v>
      </c>
      <c r="D285" s="2">
        <v>12</v>
      </c>
      <c r="E285" s="1" t="s">
        <v>37</v>
      </c>
    </row>
    <row r="286" spans="1:5">
      <c r="A286" s="2" t="s">
        <v>15</v>
      </c>
      <c r="B286" s="2" t="s">
        <v>16</v>
      </c>
      <c r="C286" s="2">
        <v>2015</v>
      </c>
      <c r="D286" s="2">
        <v>12</v>
      </c>
      <c r="E286" s="1" t="s">
        <v>38</v>
      </c>
    </row>
    <row r="287" spans="1:6">
      <c r="A287" s="2" t="s">
        <v>15</v>
      </c>
      <c r="B287" s="2" t="s">
        <v>16</v>
      </c>
      <c r="C287" s="2">
        <v>2015</v>
      </c>
      <c r="D287" s="2">
        <v>12</v>
      </c>
      <c r="E287" s="1" t="s">
        <v>39</v>
      </c>
      <c r="F287">
        <f ca="1">(F284-F212)/F212</f>
        <v>0.0180818049178921</v>
      </c>
    </row>
    <row r="288" spans="1:5">
      <c r="A288" s="2" t="s">
        <v>15</v>
      </c>
      <c r="B288" s="2" t="s">
        <v>16</v>
      </c>
      <c r="C288" s="2">
        <v>2015</v>
      </c>
      <c r="D288" s="2">
        <v>12</v>
      </c>
      <c r="E288" s="1" t="s">
        <v>40</v>
      </c>
    </row>
    <row r="289" spans="1:5">
      <c r="A289" s="2" t="s">
        <v>15</v>
      </c>
      <c r="B289" s="2" t="s">
        <v>16</v>
      </c>
      <c r="C289" s="2">
        <v>2015</v>
      </c>
      <c r="D289" s="2">
        <v>12</v>
      </c>
      <c r="E289" s="1" t="s">
        <v>41</v>
      </c>
    </row>
    <row r="290" spans="1:6">
      <c r="A290" s="2" t="s">
        <v>17</v>
      </c>
      <c r="B290" s="2" t="s">
        <v>42</v>
      </c>
      <c r="C290" s="2">
        <v>2014</v>
      </c>
      <c r="D290" s="2">
        <v>1</v>
      </c>
      <c r="E290" s="1" t="s">
        <v>36</v>
      </c>
      <c r="F290">
        <f ca="1">RANDBETWEEN(80000000,100000000)</f>
        <v>92690695</v>
      </c>
    </row>
    <row r="291" spans="1:5">
      <c r="A291" s="2" t="s">
        <v>17</v>
      </c>
      <c r="B291" s="2" t="s">
        <v>42</v>
      </c>
      <c r="C291" s="2">
        <v>2014</v>
      </c>
      <c r="D291" s="2">
        <v>1</v>
      </c>
      <c r="E291" s="1" t="s">
        <v>37</v>
      </c>
    </row>
    <row r="292" spans="1:5">
      <c r="A292" s="2" t="s">
        <v>17</v>
      </c>
      <c r="B292" s="2" t="s">
        <v>42</v>
      </c>
      <c r="C292" s="2">
        <v>2014</v>
      </c>
      <c r="D292" s="2">
        <v>1</v>
      </c>
      <c r="E292" s="1" t="s">
        <v>38</v>
      </c>
    </row>
    <row r="293" spans="1:6">
      <c r="A293" s="2" t="s">
        <v>17</v>
      </c>
      <c r="B293" s="2" t="s">
        <v>42</v>
      </c>
      <c r="C293" s="2">
        <v>2014</v>
      </c>
      <c r="D293" s="2">
        <v>1</v>
      </c>
      <c r="E293" s="1" t="s">
        <v>39</v>
      </c>
      <c r="F293">
        <f ca="1">(F290-F218)/F218</f>
        <v>-0.847187347265257</v>
      </c>
    </row>
    <row r="294" spans="1:5">
      <c r="A294" s="2" t="s">
        <v>17</v>
      </c>
      <c r="B294" s="2" t="s">
        <v>42</v>
      </c>
      <c r="C294" s="2">
        <v>2014</v>
      </c>
      <c r="D294" s="2">
        <v>1</v>
      </c>
      <c r="E294" s="1" t="s">
        <v>40</v>
      </c>
    </row>
    <row r="295" spans="1:5">
      <c r="A295" s="2" t="s">
        <v>17</v>
      </c>
      <c r="B295" s="2" t="s">
        <v>42</v>
      </c>
      <c r="C295" s="2">
        <v>2014</v>
      </c>
      <c r="D295" s="2">
        <v>1</v>
      </c>
      <c r="E295" s="1" t="s">
        <v>41</v>
      </c>
    </row>
    <row r="296" spans="1:6">
      <c r="A296" s="2" t="s">
        <v>17</v>
      </c>
      <c r="B296" s="2" t="s">
        <v>42</v>
      </c>
      <c r="C296" s="2">
        <v>2014</v>
      </c>
      <c r="D296" s="2">
        <v>2</v>
      </c>
      <c r="E296" s="1" t="s">
        <v>36</v>
      </c>
      <c r="F296">
        <f ca="1">RANDBETWEEN(80000000,100000000)</f>
        <v>90190691</v>
      </c>
    </row>
    <row r="297" spans="1:5">
      <c r="A297" s="2" t="s">
        <v>17</v>
      </c>
      <c r="B297" s="2" t="s">
        <v>42</v>
      </c>
      <c r="C297" s="2">
        <v>2014</v>
      </c>
      <c r="D297" s="2">
        <v>2</v>
      </c>
      <c r="E297" s="1" t="s">
        <v>37</v>
      </c>
    </row>
    <row r="298" spans="1:5">
      <c r="A298" s="2" t="s">
        <v>17</v>
      </c>
      <c r="B298" s="2" t="s">
        <v>42</v>
      </c>
      <c r="C298" s="2">
        <v>2014</v>
      </c>
      <c r="D298" s="2">
        <v>2</v>
      </c>
      <c r="E298" s="1" t="s">
        <v>38</v>
      </c>
    </row>
    <row r="299" spans="1:6">
      <c r="A299" s="2" t="s">
        <v>17</v>
      </c>
      <c r="B299" s="2" t="s">
        <v>42</v>
      </c>
      <c r="C299" s="2">
        <v>2014</v>
      </c>
      <c r="D299" s="2">
        <v>2</v>
      </c>
      <c r="E299" s="1" t="s">
        <v>39</v>
      </c>
      <c r="F299">
        <f ca="1">(F296-F224)/F224</f>
        <v>-0.83450310428621</v>
      </c>
    </row>
    <row r="300" spans="1:5">
      <c r="A300" s="2" t="s">
        <v>17</v>
      </c>
      <c r="B300" s="2" t="s">
        <v>42</v>
      </c>
      <c r="C300" s="2">
        <v>2014</v>
      </c>
      <c r="D300" s="2">
        <v>2</v>
      </c>
      <c r="E300" s="1" t="s">
        <v>40</v>
      </c>
    </row>
    <row r="301" spans="1:5">
      <c r="A301" s="2" t="s">
        <v>17</v>
      </c>
      <c r="B301" s="2" t="s">
        <v>42</v>
      </c>
      <c r="C301" s="2">
        <v>2014</v>
      </c>
      <c r="D301" s="2">
        <v>2</v>
      </c>
      <c r="E301" s="1" t="s">
        <v>41</v>
      </c>
    </row>
    <row r="302" spans="1:6">
      <c r="A302" s="2" t="s">
        <v>17</v>
      </c>
      <c r="B302" s="2" t="s">
        <v>42</v>
      </c>
      <c r="C302" s="2">
        <v>2014</v>
      </c>
      <c r="D302" s="2">
        <v>3</v>
      </c>
      <c r="E302" s="1" t="s">
        <v>36</v>
      </c>
      <c r="F302">
        <f ca="1">RANDBETWEEN(80000000,100000000)</f>
        <v>95009076</v>
      </c>
    </row>
    <row r="303" spans="1:5">
      <c r="A303" s="2" t="s">
        <v>17</v>
      </c>
      <c r="B303" s="2" t="s">
        <v>42</v>
      </c>
      <c r="C303" s="2">
        <v>2014</v>
      </c>
      <c r="D303" s="2">
        <v>3</v>
      </c>
      <c r="E303" s="1" t="s">
        <v>37</v>
      </c>
    </row>
    <row r="304" spans="1:5">
      <c r="A304" s="2" t="s">
        <v>17</v>
      </c>
      <c r="B304" s="2" t="s">
        <v>42</v>
      </c>
      <c r="C304" s="2">
        <v>2014</v>
      </c>
      <c r="D304" s="2">
        <v>3</v>
      </c>
      <c r="E304" s="1" t="s">
        <v>38</v>
      </c>
    </row>
    <row r="305" spans="1:6">
      <c r="A305" s="2" t="s">
        <v>17</v>
      </c>
      <c r="B305" s="2" t="s">
        <v>42</v>
      </c>
      <c r="C305" s="2">
        <v>2014</v>
      </c>
      <c r="D305" s="2">
        <v>3</v>
      </c>
      <c r="E305" s="1" t="s">
        <v>39</v>
      </c>
      <c r="F305">
        <f ca="1">(F302-F230)/F230</f>
        <v>-0.842488823734785</v>
      </c>
    </row>
    <row r="306" spans="1:5">
      <c r="A306" s="2" t="s">
        <v>17</v>
      </c>
      <c r="B306" s="2" t="s">
        <v>42</v>
      </c>
      <c r="C306" s="2">
        <v>2014</v>
      </c>
      <c r="D306" s="2">
        <v>3</v>
      </c>
      <c r="E306" s="1" t="s">
        <v>40</v>
      </c>
    </row>
    <row r="307" spans="1:5">
      <c r="A307" s="2" t="s">
        <v>17</v>
      </c>
      <c r="B307" s="2" t="s">
        <v>42</v>
      </c>
      <c r="C307" s="2">
        <v>2014</v>
      </c>
      <c r="D307" s="2">
        <v>3</v>
      </c>
      <c r="E307" s="1" t="s">
        <v>41</v>
      </c>
    </row>
    <row r="308" spans="1:6">
      <c r="A308" s="2" t="s">
        <v>17</v>
      </c>
      <c r="B308" s="2" t="s">
        <v>42</v>
      </c>
      <c r="C308" s="2">
        <v>2014</v>
      </c>
      <c r="D308" s="2">
        <v>4</v>
      </c>
      <c r="E308" s="1" t="s">
        <v>36</v>
      </c>
      <c r="F308">
        <f ca="1">RANDBETWEEN(80000000,100000000)</f>
        <v>84163749</v>
      </c>
    </row>
    <row r="309" spans="1:5">
      <c r="A309" s="2" t="s">
        <v>17</v>
      </c>
      <c r="B309" s="2" t="s">
        <v>42</v>
      </c>
      <c r="C309" s="2">
        <v>2014</v>
      </c>
      <c r="D309" s="2">
        <v>4</v>
      </c>
      <c r="E309" s="1" t="s">
        <v>37</v>
      </c>
    </row>
    <row r="310" spans="1:5">
      <c r="A310" s="2" t="s">
        <v>17</v>
      </c>
      <c r="B310" s="2" t="s">
        <v>42</v>
      </c>
      <c r="C310" s="2">
        <v>2014</v>
      </c>
      <c r="D310" s="2">
        <v>4</v>
      </c>
      <c r="E310" s="1" t="s">
        <v>38</v>
      </c>
    </row>
    <row r="311" spans="1:6">
      <c r="A311" s="2" t="s">
        <v>17</v>
      </c>
      <c r="B311" s="2" t="s">
        <v>42</v>
      </c>
      <c r="C311" s="2">
        <v>2014</v>
      </c>
      <c r="D311" s="2">
        <v>4</v>
      </c>
      <c r="E311" s="1" t="s">
        <v>39</v>
      </c>
      <c r="F311">
        <f ca="1">(F308-F236)/F236</f>
        <v>-0.850136370718212</v>
      </c>
    </row>
    <row r="312" spans="1:5">
      <c r="A312" s="2" t="s">
        <v>17</v>
      </c>
      <c r="B312" s="2" t="s">
        <v>42</v>
      </c>
      <c r="C312" s="2">
        <v>2014</v>
      </c>
      <c r="D312" s="2">
        <v>4</v>
      </c>
      <c r="E312" s="1" t="s">
        <v>40</v>
      </c>
    </row>
    <row r="313" spans="1:5">
      <c r="A313" s="2" t="s">
        <v>17</v>
      </c>
      <c r="B313" s="2" t="s">
        <v>42</v>
      </c>
      <c r="C313" s="2">
        <v>2014</v>
      </c>
      <c r="D313" s="2">
        <v>4</v>
      </c>
      <c r="E313" s="1" t="s">
        <v>41</v>
      </c>
    </row>
    <row r="314" spans="1:6">
      <c r="A314" s="2" t="s">
        <v>17</v>
      </c>
      <c r="B314" s="2" t="s">
        <v>42</v>
      </c>
      <c r="C314" s="2">
        <v>2014</v>
      </c>
      <c r="D314" s="2">
        <v>5</v>
      </c>
      <c r="E314" s="1" t="s">
        <v>36</v>
      </c>
      <c r="F314">
        <f ca="1">RANDBETWEEN(80000000,100000000)</f>
        <v>82714343</v>
      </c>
    </row>
    <row r="315" spans="1:5">
      <c r="A315" s="2" t="s">
        <v>17</v>
      </c>
      <c r="B315" s="2" t="s">
        <v>42</v>
      </c>
      <c r="C315" s="2">
        <v>2014</v>
      </c>
      <c r="D315" s="2">
        <v>5</v>
      </c>
      <c r="E315" s="1" t="s">
        <v>37</v>
      </c>
    </row>
    <row r="316" spans="1:5">
      <c r="A316" s="2" t="s">
        <v>17</v>
      </c>
      <c r="B316" s="2" t="s">
        <v>42</v>
      </c>
      <c r="C316" s="2">
        <v>2014</v>
      </c>
      <c r="D316" s="2">
        <v>5</v>
      </c>
      <c r="E316" s="1" t="s">
        <v>38</v>
      </c>
    </row>
    <row r="317" spans="1:6">
      <c r="A317" s="2" t="s">
        <v>17</v>
      </c>
      <c r="B317" s="2" t="s">
        <v>42</v>
      </c>
      <c r="C317" s="2">
        <v>2014</v>
      </c>
      <c r="D317" s="2">
        <v>5</v>
      </c>
      <c r="E317" s="1" t="s">
        <v>39</v>
      </c>
      <c r="F317">
        <f ca="1">(F314-F242)/F242</f>
        <v>-0.848092502801064</v>
      </c>
    </row>
    <row r="318" spans="1:5">
      <c r="A318" s="2" t="s">
        <v>17</v>
      </c>
      <c r="B318" s="2" t="s">
        <v>42</v>
      </c>
      <c r="C318" s="2">
        <v>2014</v>
      </c>
      <c r="D318" s="2">
        <v>5</v>
      </c>
      <c r="E318" s="1" t="s">
        <v>40</v>
      </c>
    </row>
    <row r="319" spans="1:5">
      <c r="A319" s="2" t="s">
        <v>17</v>
      </c>
      <c r="B319" s="2" t="s">
        <v>42</v>
      </c>
      <c r="C319" s="2">
        <v>2014</v>
      </c>
      <c r="D319" s="2">
        <v>5</v>
      </c>
      <c r="E319" s="1" t="s">
        <v>41</v>
      </c>
    </row>
    <row r="320" spans="1:6">
      <c r="A320" s="2" t="s">
        <v>17</v>
      </c>
      <c r="B320" s="2" t="s">
        <v>42</v>
      </c>
      <c r="C320" s="2">
        <v>2014</v>
      </c>
      <c r="D320" s="2">
        <v>6</v>
      </c>
      <c r="E320" s="1" t="s">
        <v>36</v>
      </c>
      <c r="F320">
        <f ca="1">RANDBETWEEN(80000000,100000000)</f>
        <v>95903826</v>
      </c>
    </row>
    <row r="321" spans="1:5">
      <c r="A321" s="2" t="s">
        <v>17</v>
      </c>
      <c r="B321" s="2" t="s">
        <v>42</v>
      </c>
      <c r="C321" s="2">
        <v>2014</v>
      </c>
      <c r="D321" s="2">
        <v>6</v>
      </c>
      <c r="E321" s="1" t="s">
        <v>37</v>
      </c>
    </row>
    <row r="322" spans="1:5">
      <c r="A322" s="2" t="s">
        <v>17</v>
      </c>
      <c r="B322" s="2" t="s">
        <v>42</v>
      </c>
      <c r="C322" s="2">
        <v>2014</v>
      </c>
      <c r="D322" s="2">
        <v>6</v>
      </c>
      <c r="E322" s="1" t="s">
        <v>38</v>
      </c>
    </row>
    <row r="323" spans="1:6">
      <c r="A323" s="2" t="s">
        <v>17</v>
      </c>
      <c r="B323" s="2" t="s">
        <v>42</v>
      </c>
      <c r="C323" s="2">
        <v>2014</v>
      </c>
      <c r="D323" s="2">
        <v>6</v>
      </c>
      <c r="E323" s="1" t="s">
        <v>39</v>
      </c>
      <c r="F323">
        <f ca="1">(F320-F248)/F248</f>
        <v>-0.827045048893415</v>
      </c>
    </row>
    <row r="324" spans="1:5">
      <c r="A324" s="2" t="s">
        <v>17</v>
      </c>
      <c r="B324" s="2" t="s">
        <v>42</v>
      </c>
      <c r="C324" s="2">
        <v>2014</v>
      </c>
      <c r="D324" s="2">
        <v>6</v>
      </c>
      <c r="E324" s="1" t="s">
        <v>40</v>
      </c>
    </row>
    <row r="325" spans="1:5">
      <c r="A325" s="2" t="s">
        <v>17</v>
      </c>
      <c r="B325" s="2" t="s">
        <v>42</v>
      </c>
      <c r="C325" s="2">
        <v>2014</v>
      </c>
      <c r="D325" s="2">
        <v>6</v>
      </c>
      <c r="E325" s="1" t="s">
        <v>41</v>
      </c>
    </row>
    <row r="326" spans="1:6">
      <c r="A326" s="2" t="s">
        <v>17</v>
      </c>
      <c r="B326" s="2" t="s">
        <v>42</v>
      </c>
      <c r="C326" s="2">
        <v>2014</v>
      </c>
      <c r="D326" s="2">
        <v>7</v>
      </c>
      <c r="E326" s="1" t="s">
        <v>36</v>
      </c>
      <c r="F326">
        <f ca="1">RANDBETWEEN(80000000,100000000)</f>
        <v>96198558</v>
      </c>
    </row>
    <row r="327" spans="1:5">
      <c r="A327" s="2" t="s">
        <v>17</v>
      </c>
      <c r="B327" s="2" t="s">
        <v>42</v>
      </c>
      <c r="C327" s="2">
        <v>2014</v>
      </c>
      <c r="D327" s="2">
        <v>7</v>
      </c>
      <c r="E327" s="1" t="s">
        <v>37</v>
      </c>
    </row>
    <row r="328" spans="1:5">
      <c r="A328" s="2" t="s">
        <v>17</v>
      </c>
      <c r="B328" s="2" t="s">
        <v>42</v>
      </c>
      <c r="C328" s="2">
        <v>2014</v>
      </c>
      <c r="D328" s="2">
        <v>7</v>
      </c>
      <c r="E328" s="1" t="s">
        <v>38</v>
      </c>
    </row>
    <row r="329" spans="1:6">
      <c r="A329" s="2" t="s">
        <v>17</v>
      </c>
      <c r="B329" s="2" t="s">
        <v>42</v>
      </c>
      <c r="C329" s="2">
        <v>2014</v>
      </c>
      <c r="D329" s="2">
        <v>7</v>
      </c>
      <c r="E329" s="1" t="s">
        <v>39</v>
      </c>
      <c r="F329">
        <f ca="1">(F326-F254)/F254</f>
        <v>-0.81930218465412</v>
      </c>
    </row>
    <row r="330" spans="1:5">
      <c r="A330" s="2" t="s">
        <v>17</v>
      </c>
      <c r="B330" s="2" t="s">
        <v>42</v>
      </c>
      <c r="C330" s="2">
        <v>2014</v>
      </c>
      <c r="D330" s="2">
        <v>7</v>
      </c>
      <c r="E330" s="1" t="s">
        <v>40</v>
      </c>
    </row>
    <row r="331" spans="1:5">
      <c r="A331" s="2" t="s">
        <v>17</v>
      </c>
      <c r="B331" s="2" t="s">
        <v>42</v>
      </c>
      <c r="C331" s="2">
        <v>2014</v>
      </c>
      <c r="D331" s="2">
        <v>7</v>
      </c>
      <c r="E331" s="1" t="s">
        <v>41</v>
      </c>
    </row>
    <row r="332" spans="1:6">
      <c r="A332" s="2" t="s">
        <v>17</v>
      </c>
      <c r="B332" s="2" t="s">
        <v>42</v>
      </c>
      <c r="C332" s="2">
        <v>2014</v>
      </c>
      <c r="D332" s="2">
        <v>8</v>
      </c>
      <c r="E332" s="1" t="s">
        <v>36</v>
      </c>
      <c r="F332">
        <f ca="1">RANDBETWEEN(80000000,100000000)</f>
        <v>94317256</v>
      </c>
    </row>
    <row r="333" spans="1:5">
      <c r="A333" s="2" t="s">
        <v>17</v>
      </c>
      <c r="B333" s="2" t="s">
        <v>42</v>
      </c>
      <c r="C333" s="2">
        <v>2014</v>
      </c>
      <c r="D333" s="2">
        <v>8</v>
      </c>
      <c r="E333" s="1" t="s">
        <v>37</v>
      </c>
    </row>
    <row r="334" spans="1:5">
      <c r="A334" s="2" t="s">
        <v>17</v>
      </c>
      <c r="B334" s="2" t="s">
        <v>42</v>
      </c>
      <c r="C334" s="2">
        <v>2014</v>
      </c>
      <c r="D334" s="2">
        <v>8</v>
      </c>
      <c r="E334" s="1" t="s">
        <v>38</v>
      </c>
    </row>
    <row r="335" spans="1:6">
      <c r="A335" s="2" t="s">
        <v>17</v>
      </c>
      <c r="B335" s="2" t="s">
        <v>42</v>
      </c>
      <c r="C335" s="2">
        <v>2014</v>
      </c>
      <c r="D335" s="2">
        <v>8</v>
      </c>
      <c r="E335" s="1" t="s">
        <v>39</v>
      </c>
      <c r="F335">
        <f ca="1">(F332-F260)/F260</f>
        <v>-0.835667286706759</v>
      </c>
    </row>
    <row r="336" spans="1:5">
      <c r="A336" s="2" t="s">
        <v>17</v>
      </c>
      <c r="B336" s="2" t="s">
        <v>42</v>
      </c>
      <c r="C336" s="2">
        <v>2014</v>
      </c>
      <c r="D336" s="2">
        <v>8</v>
      </c>
      <c r="E336" s="1" t="s">
        <v>40</v>
      </c>
    </row>
    <row r="337" spans="1:5">
      <c r="A337" s="2" t="s">
        <v>17</v>
      </c>
      <c r="B337" s="2" t="s">
        <v>42</v>
      </c>
      <c r="C337" s="2">
        <v>2014</v>
      </c>
      <c r="D337" s="2">
        <v>8</v>
      </c>
      <c r="E337" s="1" t="s">
        <v>41</v>
      </c>
    </row>
    <row r="338" spans="1:6">
      <c r="A338" s="2" t="s">
        <v>17</v>
      </c>
      <c r="B338" s="2" t="s">
        <v>42</v>
      </c>
      <c r="C338" s="2">
        <v>2014</v>
      </c>
      <c r="D338" s="2">
        <v>9</v>
      </c>
      <c r="E338" s="1" t="s">
        <v>36</v>
      </c>
      <c r="F338">
        <f ca="1">RANDBETWEEN(80000000,100000000)</f>
        <v>94963457</v>
      </c>
    </row>
    <row r="339" spans="1:5">
      <c r="A339" s="2" t="s">
        <v>17</v>
      </c>
      <c r="B339" s="2" t="s">
        <v>42</v>
      </c>
      <c r="C339" s="2">
        <v>2014</v>
      </c>
      <c r="D339" s="2">
        <v>9</v>
      </c>
      <c r="E339" s="1" t="s">
        <v>37</v>
      </c>
    </row>
    <row r="340" spans="1:5">
      <c r="A340" s="2" t="s">
        <v>17</v>
      </c>
      <c r="B340" s="2" t="s">
        <v>42</v>
      </c>
      <c r="C340" s="2">
        <v>2014</v>
      </c>
      <c r="D340" s="2">
        <v>9</v>
      </c>
      <c r="E340" s="1" t="s">
        <v>38</v>
      </c>
    </row>
    <row r="341" spans="1:6">
      <c r="A341" s="2" t="s">
        <v>17</v>
      </c>
      <c r="B341" s="2" t="s">
        <v>42</v>
      </c>
      <c r="C341" s="2">
        <v>2014</v>
      </c>
      <c r="D341" s="2">
        <v>9</v>
      </c>
      <c r="E341" s="1" t="s">
        <v>39</v>
      </c>
      <c r="F341">
        <f ca="1">(F338-F266)/F266</f>
        <v>-0.82522155021553</v>
      </c>
    </row>
    <row r="342" spans="1:5">
      <c r="A342" s="2" t="s">
        <v>17</v>
      </c>
      <c r="B342" s="2" t="s">
        <v>42</v>
      </c>
      <c r="C342" s="2">
        <v>2014</v>
      </c>
      <c r="D342" s="2">
        <v>9</v>
      </c>
      <c r="E342" s="1" t="s">
        <v>40</v>
      </c>
    </row>
    <row r="343" spans="1:5">
      <c r="A343" s="2" t="s">
        <v>17</v>
      </c>
      <c r="B343" s="2" t="s">
        <v>42</v>
      </c>
      <c r="C343" s="2">
        <v>2014</v>
      </c>
      <c r="D343" s="2">
        <v>9</v>
      </c>
      <c r="E343" s="1" t="s">
        <v>41</v>
      </c>
    </row>
    <row r="344" spans="1:6">
      <c r="A344" s="2" t="s">
        <v>17</v>
      </c>
      <c r="B344" s="2" t="s">
        <v>42</v>
      </c>
      <c r="C344" s="2">
        <v>2014</v>
      </c>
      <c r="D344" s="2">
        <v>10</v>
      </c>
      <c r="E344" s="1" t="s">
        <v>36</v>
      </c>
      <c r="F344">
        <f ca="1">RANDBETWEEN(80000000,100000000)</f>
        <v>83740383</v>
      </c>
    </row>
    <row r="345" spans="1:5">
      <c r="A345" s="2" t="s">
        <v>17</v>
      </c>
      <c r="B345" s="2" t="s">
        <v>42</v>
      </c>
      <c r="C345" s="2">
        <v>2014</v>
      </c>
      <c r="D345" s="2">
        <v>10</v>
      </c>
      <c r="E345" s="1" t="s">
        <v>37</v>
      </c>
    </row>
    <row r="346" spans="1:5">
      <c r="A346" s="2" t="s">
        <v>17</v>
      </c>
      <c r="B346" s="2" t="s">
        <v>42</v>
      </c>
      <c r="C346" s="2">
        <v>2014</v>
      </c>
      <c r="D346" s="2">
        <v>10</v>
      </c>
      <c r="E346" s="1" t="s">
        <v>38</v>
      </c>
    </row>
    <row r="347" spans="1:6">
      <c r="A347" s="2" t="s">
        <v>17</v>
      </c>
      <c r="B347" s="2" t="s">
        <v>42</v>
      </c>
      <c r="C347" s="2">
        <v>2014</v>
      </c>
      <c r="D347" s="2">
        <v>10</v>
      </c>
      <c r="E347" s="1" t="s">
        <v>39</v>
      </c>
      <c r="F347">
        <f ca="1">(F344-F272)/F272</f>
        <v>-0.845386230261826</v>
      </c>
    </row>
    <row r="348" spans="1:5">
      <c r="A348" s="2" t="s">
        <v>17</v>
      </c>
      <c r="B348" s="2" t="s">
        <v>42</v>
      </c>
      <c r="C348" s="2">
        <v>2014</v>
      </c>
      <c r="D348" s="2">
        <v>10</v>
      </c>
      <c r="E348" s="1" t="s">
        <v>40</v>
      </c>
    </row>
    <row r="349" spans="1:5">
      <c r="A349" s="2" t="s">
        <v>17</v>
      </c>
      <c r="B349" s="2" t="s">
        <v>42</v>
      </c>
      <c r="C349" s="2">
        <v>2014</v>
      </c>
      <c r="D349" s="2">
        <v>10</v>
      </c>
      <c r="E349" s="1" t="s">
        <v>41</v>
      </c>
    </row>
    <row r="350" spans="1:6">
      <c r="A350" s="2" t="s">
        <v>17</v>
      </c>
      <c r="B350" s="2" t="s">
        <v>42</v>
      </c>
      <c r="C350" s="2">
        <v>2014</v>
      </c>
      <c r="D350" s="2">
        <v>11</v>
      </c>
      <c r="E350" s="1" t="s">
        <v>36</v>
      </c>
      <c r="F350">
        <f ca="1">RANDBETWEEN(80000000,100000000)</f>
        <v>82309820</v>
      </c>
    </row>
    <row r="351" spans="1:5">
      <c r="A351" s="2" t="s">
        <v>17</v>
      </c>
      <c r="B351" s="2" t="s">
        <v>42</v>
      </c>
      <c r="C351" s="2">
        <v>2014</v>
      </c>
      <c r="D351" s="2">
        <v>11</v>
      </c>
      <c r="E351" s="1" t="s">
        <v>37</v>
      </c>
    </row>
    <row r="352" spans="1:5">
      <c r="A352" s="2" t="s">
        <v>17</v>
      </c>
      <c r="B352" s="2" t="s">
        <v>42</v>
      </c>
      <c r="C352" s="2">
        <v>2014</v>
      </c>
      <c r="D352" s="2">
        <v>11</v>
      </c>
      <c r="E352" s="1" t="s">
        <v>38</v>
      </c>
    </row>
    <row r="353" spans="1:6">
      <c r="A353" s="2" t="s">
        <v>17</v>
      </c>
      <c r="B353" s="2" t="s">
        <v>42</v>
      </c>
      <c r="C353" s="2">
        <v>2014</v>
      </c>
      <c r="D353" s="2">
        <v>11</v>
      </c>
      <c r="E353" s="1" t="s">
        <v>39</v>
      </c>
      <c r="F353">
        <f ca="1">(F350-F278)/F278</f>
        <v>-0.845687814344626</v>
      </c>
    </row>
    <row r="354" spans="1:5">
      <c r="A354" s="2" t="s">
        <v>17</v>
      </c>
      <c r="B354" s="2" t="s">
        <v>42</v>
      </c>
      <c r="C354" s="2">
        <v>2014</v>
      </c>
      <c r="D354" s="2">
        <v>11</v>
      </c>
      <c r="E354" s="1" t="s">
        <v>40</v>
      </c>
    </row>
    <row r="355" spans="1:5">
      <c r="A355" s="2" t="s">
        <v>17</v>
      </c>
      <c r="B355" s="2" t="s">
        <v>42</v>
      </c>
      <c r="C355" s="2">
        <v>2014</v>
      </c>
      <c r="D355" s="2">
        <v>11</v>
      </c>
      <c r="E355" s="1" t="s">
        <v>41</v>
      </c>
    </row>
    <row r="356" spans="1:6">
      <c r="A356" s="2" t="s">
        <v>17</v>
      </c>
      <c r="B356" s="2" t="s">
        <v>42</v>
      </c>
      <c r="C356" s="2">
        <v>2014</v>
      </c>
      <c r="D356" s="2">
        <v>12</v>
      </c>
      <c r="E356" s="1" t="s">
        <v>36</v>
      </c>
      <c r="F356">
        <f ca="1">RANDBETWEEN(80000000,100000000)</f>
        <v>80813845</v>
      </c>
    </row>
    <row r="357" spans="1:5">
      <c r="A357" s="2" t="s">
        <v>17</v>
      </c>
      <c r="B357" s="2" t="s">
        <v>42</v>
      </c>
      <c r="C357" s="2">
        <v>2014</v>
      </c>
      <c r="D357" s="2">
        <v>12</v>
      </c>
      <c r="E357" s="1" t="s">
        <v>37</v>
      </c>
    </row>
    <row r="358" spans="1:5">
      <c r="A358" s="2" t="s">
        <v>17</v>
      </c>
      <c r="B358" s="2" t="s">
        <v>42</v>
      </c>
      <c r="C358" s="2">
        <v>2014</v>
      </c>
      <c r="D358" s="2">
        <v>12</v>
      </c>
      <c r="E358" s="1" t="s">
        <v>38</v>
      </c>
    </row>
    <row r="359" spans="1:6">
      <c r="A359" s="2" t="s">
        <v>17</v>
      </c>
      <c r="B359" s="2" t="s">
        <v>42</v>
      </c>
      <c r="C359" s="2">
        <v>2014</v>
      </c>
      <c r="D359" s="2">
        <v>12</v>
      </c>
      <c r="E359" s="1" t="s">
        <v>39</v>
      </c>
      <c r="F359">
        <f ca="1">(F356-F284)/F284</f>
        <v>-0.864494725484716</v>
      </c>
    </row>
    <row r="360" spans="1:5">
      <c r="A360" s="2" t="s">
        <v>17</v>
      </c>
      <c r="B360" s="2" t="s">
        <v>42</v>
      </c>
      <c r="C360" s="2">
        <v>2014</v>
      </c>
      <c r="D360" s="2">
        <v>12</v>
      </c>
      <c r="E360" s="1" t="s">
        <v>40</v>
      </c>
    </row>
    <row r="361" spans="1:5">
      <c r="A361" s="2" t="s">
        <v>17</v>
      </c>
      <c r="B361" s="2" t="s">
        <v>42</v>
      </c>
      <c r="C361" s="2">
        <v>2014</v>
      </c>
      <c r="D361" s="2">
        <v>12</v>
      </c>
      <c r="E361" s="1" t="s">
        <v>41</v>
      </c>
    </row>
    <row r="362" spans="1:6">
      <c r="A362" s="2" t="s">
        <v>17</v>
      </c>
      <c r="B362" s="2" t="s">
        <v>42</v>
      </c>
      <c r="C362" s="2">
        <v>2015</v>
      </c>
      <c r="D362" s="2">
        <v>1</v>
      </c>
      <c r="E362" s="1" t="s">
        <v>36</v>
      </c>
      <c r="F362">
        <f ca="1">RANDBETWEEN(82000000,120000000)</f>
        <v>87396374</v>
      </c>
    </row>
    <row r="363" spans="1:5">
      <c r="A363" s="2" t="s">
        <v>17</v>
      </c>
      <c r="B363" s="2" t="s">
        <v>42</v>
      </c>
      <c r="C363" s="2">
        <v>2015</v>
      </c>
      <c r="D363" s="2">
        <v>1</v>
      </c>
      <c r="E363" s="1" t="s">
        <v>37</v>
      </c>
    </row>
    <row r="364" spans="1:5">
      <c r="A364" s="2" t="s">
        <v>17</v>
      </c>
      <c r="B364" s="2" t="s">
        <v>42</v>
      </c>
      <c r="C364" s="2">
        <v>2015</v>
      </c>
      <c r="D364" s="2">
        <v>1</v>
      </c>
      <c r="E364" s="1" t="s">
        <v>38</v>
      </c>
    </row>
    <row r="365" spans="1:6">
      <c r="A365" s="2" t="s">
        <v>17</v>
      </c>
      <c r="B365" s="2" t="s">
        <v>42</v>
      </c>
      <c r="C365" s="2">
        <v>2015</v>
      </c>
      <c r="D365" s="2">
        <v>1</v>
      </c>
      <c r="E365" s="1" t="s">
        <v>39</v>
      </c>
      <c r="F365">
        <f ca="1">(F362-F290)/F290</f>
        <v>-0.0571181497776017</v>
      </c>
    </row>
    <row r="366" spans="1:5">
      <c r="A366" s="2" t="s">
        <v>17</v>
      </c>
      <c r="B366" s="2" t="s">
        <v>42</v>
      </c>
      <c r="C366" s="2">
        <v>2015</v>
      </c>
      <c r="D366" s="2">
        <v>1</v>
      </c>
      <c r="E366" s="1" t="s">
        <v>40</v>
      </c>
    </row>
    <row r="367" spans="1:5">
      <c r="A367" s="2" t="s">
        <v>17</v>
      </c>
      <c r="B367" s="2" t="s">
        <v>42</v>
      </c>
      <c r="C367" s="2">
        <v>2015</v>
      </c>
      <c r="D367" s="2">
        <v>1</v>
      </c>
      <c r="E367" s="1" t="s">
        <v>41</v>
      </c>
    </row>
    <row r="368" spans="1:6">
      <c r="A368" s="2" t="s">
        <v>17</v>
      </c>
      <c r="B368" s="2" t="s">
        <v>42</v>
      </c>
      <c r="C368" s="2">
        <v>2015</v>
      </c>
      <c r="D368" s="2">
        <v>2</v>
      </c>
      <c r="E368" s="1" t="s">
        <v>36</v>
      </c>
      <c r="F368">
        <f ca="1">RANDBETWEEN(82000000,120000000)</f>
        <v>98621194</v>
      </c>
    </row>
    <row r="369" spans="1:5">
      <c r="A369" s="2" t="s">
        <v>17</v>
      </c>
      <c r="B369" s="2" t="s">
        <v>42</v>
      </c>
      <c r="C369" s="2">
        <v>2015</v>
      </c>
      <c r="D369" s="2">
        <v>2</v>
      </c>
      <c r="E369" s="1" t="s">
        <v>37</v>
      </c>
    </row>
    <row r="370" spans="1:5">
      <c r="A370" s="2" t="s">
        <v>17</v>
      </c>
      <c r="B370" s="2" t="s">
        <v>42</v>
      </c>
      <c r="C370" s="2">
        <v>2015</v>
      </c>
      <c r="D370" s="2">
        <v>2</v>
      </c>
      <c r="E370" s="1" t="s">
        <v>38</v>
      </c>
    </row>
    <row r="371" spans="1:6">
      <c r="A371" s="2" t="s">
        <v>17</v>
      </c>
      <c r="B371" s="2" t="s">
        <v>42</v>
      </c>
      <c r="C371" s="2">
        <v>2015</v>
      </c>
      <c r="D371" s="2">
        <v>2</v>
      </c>
      <c r="E371" s="1" t="s">
        <v>39</v>
      </c>
      <c r="F371">
        <f ca="1">(F368-F296)/F296</f>
        <v>0.093474203451884</v>
      </c>
    </row>
    <row r="372" spans="1:5">
      <c r="A372" s="2" t="s">
        <v>17</v>
      </c>
      <c r="B372" s="2" t="s">
        <v>42</v>
      </c>
      <c r="C372" s="2">
        <v>2015</v>
      </c>
      <c r="D372" s="2">
        <v>2</v>
      </c>
      <c r="E372" s="1" t="s">
        <v>40</v>
      </c>
    </row>
    <row r="373" spans="1:5">
      <c r="A373" s="2" t="s">
        <v>17</v>
      </c>
      <c r="B373" s="2" t="s">
        <v>42</v>
      </c>
      <c r="C373" s="2">
        <v>2015</v>
      </c>
      <c r="D373" s="2">
        <v>2</v>
      </c>
      <c r="E373" s="1" t="s">
        <v>41</v>
      </c>
    </row>
    <row r="374" spans="1:6">
      <c r="A374" s="2" t="s">
        <v>17</v>
      </c>
      <c r="B374" s="2" t="s">
        <v>42</v>
      </c>
      <c r="C374" s="2">
        <v>2015</v>
      </c>
      <c r="D374" s="2">
        <v>3</v>
      </c>
      <c r="E374" s="1" t="s">
        <v>36</v>
      </c>
      <c r="F374">
        <f ca="1">RANDBETWEEN(82000000,120000000)</f>
        <v>89375610</v>
      </c>
    </row>
    <row r="375" spans="1:5">
      <c r="A375" s="2" t="s">
        <v>17</v>
      </c>
      <c r="B375" s="2" t="s">
        <v>42</v>
      </c>
      <c r="C375" s="2">
        <v>2015</v>
      </c>
      <c r="D375" s="2">
        <v>3</v>
      </c>
      <c r="E375" s="1" t="s">
        <v>37</v>
      </c>
    </row>
    <row r="376" spans="1:5">
      <c r="A376" s="2" t="s">
        <v>17</v>
      </c>
      <c r="B376" s="2" t="s">
        <v>42</v>
      </c>
      <c r="C376" s="2">
        <v>2015</v>
      </c>
      <c r="D376" s="2">
        <v>3</v>
      </c>
      <c r="E376" s="1" t="s">
        <v>38</v>
      </c>
    </row>
    <row r="377" spans="1:6">
      <c r="A377" s="2" t="s">
        <v>17</v>
      </c>
      <c r="B377" s="2" t="s">
        <v>42</v>
      </c>
      <c r="C377" s="2">
        <v>2015</v>
      </c>
      <c r="D377" s="2">
        <v>3</v>
      </c>
      <c r="E377" s="1" t="s">
        <v>39</v>
      </c>
      <c r="F377">
        <f ca="1">(F374-F302)/F302</f>
        <v>-0.0592939773459117</v>
      </c>
    </row>
    <row r="378" spans="1:5">
      <c r="A378" s="2" t="s">
        <v>17</v>
      </c>
      <c r="B378" s="2" t="s">
        <v>42</v>
      </c>
      <c r="C378" s="2">
        <v>2015</v>
      </c>
      <c r="D378" s="2">
        <v>3</v>
      </c>
      <c r="E378" s="1" t="s">
        <v>40</v>
      </c>
    </row>
    <row r="379" spans="1:5">
      <c r="A379" s="2" t="s">
        <v>17</v>
      </c>
      <c r="B379" s="2" t="s">
        <v>42</v>
      </c>
      <c r="C379" s="2">
        <v>2015</v>
      </c>
      <c r="D379" s="2">
        <v>3</v>
      </c>
      <c r="E379" s="1" t="s">
        <v>41</v>
      </c>
    </row>
    <row r="380" spans="1:6">
      <c r="A380" s="2" t="s">
        <v>17</v>
      </c>
      <c r="B380" s="2" t="s">
        <v>42</v>
      </c>
      <c r="C380" s="2">
        <v>2015</v>
      </c>
      <c r="D380" s="2">
        <v>4</v>
      </c>
      <c r="E380" s="1" t="s">
        <v>36</v>
      </c>
      <c r="F380">
        <f ca="1">RANDBETWEEN(82000000,120000000)</f>
        <v>82301724</v>
      </c>
    </row>
    <row r="381" spans="1:5">
      <c r="A381" s="2" t="s">
        <v>17</v>
      </c>
      <c r="B381" s="2" t="s">
        <v>42</v>
      </c>
      <c r="C381" s="2">
        <v>2015</v>
      </c>
      <c r="D381" s="2">
        <v>4</v>
      </c>
      <c r="E381" s="1" t="s">
        <v>37</v>
      </c>
    </row>
    <row r="382" spans="1:5">
      <c r="A382" s="2" t="s">
        <v>17</v>
      </c>
      <c r="B382" s="2" t="s">
        <v>42</v>
      </c>
      <c r="C382" s="2">
        <v>2015</v>
      </c>
      <c r="D382" s="2">
        <v>4</v>
      </c>
      <c r="E382" s="1" t="s">
        <v>38</v>
      </c>
    </row>
    <row r="383" spans="1:6">
      <c r="A383" s="2" t="s">
        <v>17</v>
      </c>
      <c r="B383" s="2" t="s">
        <v>42</v>
      </c>
      <c r="C383" s="2">
        <v>2015</v>
      </c>
      <c r="D383" s="2">
        <v>4</v>
      </c>
      <c r="E383" s="1" t="s">
        <v>39</v>
      </c>
      <c r="F383">
        <f ca="1">(F380-F308)/F308</f>
        <v>-0.0221238362373805</v>
      </c>
    </row>
    <row r="384" spans="1:5">
      <c r="A384" s="2" t="s">
        <v>17</v>
      </c>
      <c r="B384" s="2" t="s">
        <v>42</v>
      </c>
      <c r="C384" s="2">
        <v>2015</v>
      </c>
      <c r="D384" s="2">
        <v>4</v>
      </c>
      <c r="E384" s="1" t="s">
        <v>40</v>
      </c>
    </row>
    <row r="385" spans="1:5">
      <c r="A385" s="2" t="s">
        <v>17</v>
      </c>
      <c r="B385" s="2" t="s">
        <v>42</v>
      </c>
      <c r="C385" s="2">
        <v>2015</v>
      </c>
      <c r="D385" s="2">
        <v>4</v>
      </c>
      <c r="E385" s="1" t="s">
        <v>41</v>
      </c>
    </row>
    <row r="386" spans="1:6">
      <c r="A386" s="2" t="s">
        <v>17</v>
      </c>
      <c r="B386" s="2" t="s">
        <v>42</v>
      </c>
      <c r="C386" s="2">
        <v>2015</v>
      </c>
      <c r="D386" s="2">
        <v>5</v>
      </c>
      <c r="E386" s="1" t="s">
        <v>36</v>
      </c>
      <c r="F386">
        <f ca="1">RANDBETWEEN(82000000,120000000)</f>
        <v>95426426</v>
      </c>
    </row>
    <row r="387" spans="1:5">
      <c r="A387" s="2" t="s">
        <v>17</v>
      </c>
      <c r="B387" s="2" t="s">
        <v>42</v>
      </c>
      <c r="C387" s="2">
        <v>2015</v>
      </c>
      <c r="D387" s="2">
        <v>5</v>
      </c>
      <c r="E387" s="1" t="s">
        <v>37</v>
      </c>
    </row>
    <row r="388" spans="1:5">
      <c r="A388" s="2" t="s">
        <v>17</v>
      </c>
      <c r="B388" s="2" t="s">
        <v>42</v>
      </c>
      <c r="C388" s="2">
        <v>2015</v>
      </c>
      <c r="D388" s="2">
        <v>5</v>
      </c>
      <c r="E388" s="1" t="s">
        <v>38</v>
      </c>
    </row>
    <row r="389" spans="1:6">
      <c r="A389" s="2" t="s">
        <v>17</v>
      </c>
      <c r="B389" s="2" t="s">
        <v>42</v>
      </c>
      <c r="C389" s="2">
        <v>2015</v>
      </c>
      <c r="D389" s="2">
        <v>5</v>
      </c>
      <c r="E389" s="1" t="s">
        <v>39</v>
      </c>
      <c r="F389">
        <f ca="1">(F386-F314)/F314</f>
        <v>0.153686561954557</v>
      </c>
    </row>
    <row r="390" spans="1:5">
      <c r="A390" s="2" t="s">
        <v>17</v>
      </c>
      <c r="B390" s="2" t="s">
        <v>42</v>
      </c>
      <c r="C390" s="2">
        <v>2015</v>
      </c>
      <c r="D390" s="2">
        <v>5</v>
      </c>
      <c r="E390" s="1" t="s">
        <v>40</v>
      </c>
    </row>
    <row r="391" spans="1:5">
      <c r="A391" s="2" t="s">
        <v>17</v>
      </c>
      <c r="B391" s="2" t="s">
        <v>42</v>
      </c>
      <c r="C391" s="2">
        <v>2015</v>
      </c>
      <c r="D391" s="2">
        <v>5</v>
      </c>
      <c r="E391" s="1" t="s">
        <v>41</v>
      </c>
    </row>
    <row r="392" spans="1:6">
      <c r="A392" s="2" t="s">
        <v>17</v>
      </c>
      <c r="B392" s="2" t="s">
        <v>42</v>
      </c>
      <c r="C392" s="2">
        <v>2015</v>
      </c>
      <c r="D392" s="2">
        <v>6</v>
      </c>
      <c r="E392" s="1" t="s">
        <v>36</v>
      </c>
      <c r="F392">
        <f ca="1">RANDBETWEEN(82000000,120000000)</f>
        <v>94452719</v>
      </c>
    </row>
    <row r="393" spans="1:5">
      <c r="A393" s="2" t="s">
        <v>17</v>
      </c>
      <c r="B393" s="2" t="s">
        <v>42</v>
      </c>
      <c r="C393" s="2">
        <v>2015</v>
      </c>
      <c r="D393" s="2">
        <v>6</v>
      </c>
      <c r="E393" s="1" t="s">
        <v>37</v>
      </c>
    </row>
    <row r="394" spans="1:5">
      <c r="A394" s="2" t="s">
        <v>17</v>
      </c>
      <c r="B394" s="2" t="s">
        <v>42</v>
      </c>
      <c r="C394" s="2">
        <v>2015</v>
      </c>
      <c r="D394" s="2">
        <v>6</v>
      </c>
      <c r="E394" s="1" t="s">
        <v>38</v>
      </c>
    </row>
    <row r="395" spans="1:6">
      <c r="A395" s="2" t="s">
        <v>17</v>
      </c>
      <c r="B395" s="2" t="s">
        <v>42</v>
      </c>
      <c r="C395" s="2">
        <v>2015</v>
      </c>
      <c r="D395" s="2">
        <v>6</v>
      </c>
      <c r="E395" s="1" t="s">
        <v>39</v>
      </c>
      <c r="F395">
        <f ca="1">(F392-F320)/F320</f>
        <v>-0.0151308561975411</v>
      </c>
    </row>
    <row r="396" spans="1:5">
      <c r="A396" s="2" t="s">
        <v>17</v>
      </c>
      <c r="B396" s="2" t="s">
        <v>42</v>
      </c>
      <c r="C396" s="2">
        <v>2015</v>
      </c>
      <c r="D396" s="2">
        <v>6</v>
      </c>
      <c r="E396" s="1" t="s">
        <v>40</v>
      </c>
    </row>
    <row r="397" spans="1:5">
      <c r="A397" s="2" t="s">
        <v>17</v>
      </c>
      <c r="B397" s="2" t="s">
        <v>42</v>
      </c>
      <c r="C397" s="2">
        <v>2015</v>
      </c>
      <c r="D397" s="2">
        <v>6</v>
      </c>
      <c r="E397" s="1" t="s">
        <v>41</v>
      </c>
    </row>
    <row r="398" spans="1:6">
      <c r="A398" s="2" t="s">
        <v>17</v>
      </c>
      <c r="B398" s="2" t="s">
        <v>42</v>
      </c>
      <c r="C398" s="2">
        <v>2015</v>
      </c>
      <c r="D398" s="2">
        <v>7</v>
      </c>
      <c r="E398" s="1" t="s">
        <v>36</v>
      </c>
      <c r="F398">
        <f ca="1">RANDBETWEEN(82000000,120000000)</f>
        <v>87260231</v>
      </c>
    </row>
    <row r="399" spans="1:5">
      <c r="A399" s="2" t="s">
        <v>17</v>
      </c>
      <c r="B399" s="2" t="s">
        <v>42</v>
      </c>
      <c r="C399" s="2">
        <v>2015</v>
      </c>
      <c r="D399" s="2">
        <v>7</v>
      </c>
      <c r="E399" s="1" t="s">
        <v>37</v>
      </c>
    </row>
    <row r="400" spans="1:5">
      <c r="A400" s="2" t="s">
        <v>17</v>
      </c>
      <c r="B400" s="2" t="s">
        <v>42</v>
      </c>
      <c r="C400" s="2">
        <v>2015</v>
      </c>
      <c r="D400" s="2">
        <v>7</v>
      </c>
      <c r="E400" s="1" t="s">
        <v>38</v>
      </c>
    </row>
    <row r="401" spans="1:6">
      <c r="A401" s="2" t="s">
        <v>17</v>
      </c>
      <c r="B401" s="2" t="s">
        <v>42</v>
      </c>
      <c r="C401" s="2">
        <v>2015</v>
      </c>
      <c r="D401" s="2">
        <v>7</v>
      </c>
      <c r="E401" s="1" t="s">
        <v>39</v>
      </c>
      <c r="F401">
        <f ca="1">(F398-F326)/F326</f>
        <v>-0.0929153948440682</v>
      </c>
    </row>
    <row r="402" spans="1:5">
      <c r="A402" s="2" t="s">
        <v>17</v>
      </c>
      <c r="B402" s="2" t="s">
        <v>42</v>
      </c>
      <c r="C402" s="2">
        <v>2015</v>
      </c>
      <c r="D402" s="2">
        <v>7</v>
      </c>
      <c r="E402" s="1" t="s">
        <v>40</v>
      </c>
    </row>
    <row r="403" spans="1:5">
      <c r="A403" s="2" t="s">
        <v>17</v>
      </c>
      <c r="B403" s="2" t="s">
        <v>42</v>
      </c>
      <c r="C403" s="2">
        <v>2015</v>
      </c>
      <c r="D403" s="2">
        <v>7</v>
      </c>
      <c r="E403" s="1" t="s">
        <v>41</v>
      </c>
    </row>
    <row r="404" spans="1:6">
      <c r="A404" s="2" t="s">
        <v>17</v>
      </c>
      <c r="B404" s="2" t="s">
        <v>42</v>
      </c>
      <c r="C404" s="2">
        <v>2015</v>
      </c>
      <c r="D404" s="2">
        <v>8</v>
      </c>
      <c r="E404" s="1" t="s">
        <v>36</v>
      </c>
      <c r="F404">
        <f ca="1">RANDBETWEEN(82000000,120000000)</f>
        <v>107816377</v>
      </c>
    </row>
    <row r="405" spans="1:5">
      <c r="A405" s="2" t="s">
        <v>17</v>
      </c>
      <c r="B405" s="2" t="s">
        <v>42</v>
      </c>
      <c r="C405" s="2">
        <v>2015</v>
      </c>
      <c r="D405" s="2">
        <v>8</v>
      </c>
      <c r="E405" s="1" t="s">
        <v>37</v>
      </c>
    </row>
    <row r="406" spans="1:5">
      <c r="A406" s="2" t="s">
        <v>17</v>
      </c>
      <c r="B406" s="2" t="s">
        <v>42</v>
      </c>
      <c r="C406" s="2">
        <v>2015</v>
      </c>
      <c r="D406" s="2">
        <v>8</v>
      </c>
      <c r="E406" s="1" t="s">
        <v>38</v>
      </c>
    </row>
    <row r="407" spans="1:6">
      <c r="A407" s="2" t="s">
        <v>17</v>
      </c>
      <c r="B407" s="2" t="s">
        <v>42</v>
      </c>
      <c r="C407" s="2">
        <v>2015</v>
      </c>
      <c r="D407" s="2">
        <v>8</v>
      </c>
      <c r="E407" s="1" t="s">
        <v>39</v>
      </c>
      <c r="F407">
        <f ca="1">(F404-F332)/F332</f>
        <v>0.14312461549984</v>
      </c>
    </row>
    <row r="408" spans="1:5">
      <c r="A408" s="2" t="s">
        <v>17</v>
      </c>
      <c r="B408" s="2" t="s">
        <v>42</v>
      </c>
      <c r="C408" s="2">
        <v>2015</v>
      </c>
      <c r="D408" s="2">
        <v>8</v>
      </c>
      <c r="E408" s="1" t="s">
        <v>40</v>
      </c>
    </row>
    <row r="409" spans="1:5">
      <c r="A409" s="2" t="s">
        <v>17</v>
      </c>
      <c r="B409" s="2" t="s">
        <v>42</v>
      </c>
      <c r="C409" s="2">
        <v>2015</v>
      </c>
      <c r="D409" s="2">
        <v>8</v>
      </c>
      <c r="E409" s="1" t="s">
        <v>41</v>
      </c>
    </row>
    <row r="410" spans="1:6">
      <c r="A410" s="2" t="s">
        <v>17</v>
      </c>
      <c r="B410" s="2" t="s">
        <v>42</v>
      </c>
      <c r="C410" s="2">
        <v>2015</v>
      </c>
      <c r="D410" s="2">
        <v>9</v>
      </c>
      <c r="E410" s="1" t="s">
        <v>36</v>
      </c>
      <c r="F410">
        <f ca="1">RANDBETWEEN(82000000,120000000)</f>
        <v>119177109</v>
      </c>
    </row>
    <row r="411" spans="1:5">
      <c r="A411" s="2" t="s">
        <v>17</v>
      </c>
      <c r="B411" s="2" t="s">
        <v>42</v>
      </c>
      <c r="C411" s="2">
        <v>2015</v>
      </c>
      <c r="D411" s="2">
        <v>9</v>
      </c>
      <c r="E411" s="1" t="s">
        <v>37</v>
      </c>
    </row>
    <row r="412" spans="1:5">
      <c r="A412" s="2" t="s">
        <v>17</v>
      </c>
      <c r="B412" s="2" t="s">
        <v>42</v>
      </c>
      <c r="C412" s="2">
        <v>2015</v>
      </c>
      <c r="D412" s="2">
        <v>9</v>
      </c>
      <c r="E412" s="1" t="s">
        <v>38</v>
      </c>
    </row>
    <row r="413" spans="1:6">
      <c r="A413" s="2" t="s">
        <v>17</v>
      </c>
      <c r="B413" s="2" t="s">
        <v>42</v>
      </c>
      <c r="C413" s="2">
        <v>2015</v>
      </c>
      <c r="D413" s="2">
        <v>9</v>
      </c>
      <c r="E413" s="1" t="s">
        <v>39</v>
      </c>
      <c r="F413">
        <f ca="1">(F410-F338)/F338</f>
        <v>0.25497862825276</v>
      </c>
    </row>
    <row r="414" spans="1:5">
      <c r="A414" s="2" t="s">
        <v>17</v>
      </c>
      <c r="B414" s="2" t="s">
        <v>42</v>
      </c>
      <c r="C414" s="2">
        <v>2015</v>
      </c>
      <c r="D414" s="2">
        <v>9</v>
      </c>
      <c r="E414" s="1" t="s">
        <v>40</v>
      </c>
    </row>
    <row r="415" spans="1:5">
      <c r="A415" s="2" t="s">
        <v>17</v>
      </c>
      <c r="B415" s="2" t="s">
        <v>42</v>
      </c>
      <c r="C415" s="2">
        <v>2015</v>
      </c>
      <c r="D415" s="2">
        <v>9</v>
      </c>
      <c r="E415" s="1" t="s">
        <v>41</v>
      </c>
    </row>
    <row r="416" spans="1:6">
      <c r="A416" s="2" t="s">
        <v>17</v>
      </c>
      <c r="B416" s="2" t="s">
        <v>42</v>
      </c>
      <c r="C416" s="2">
        <v>2015</v>
      </c>
      <c r="D416" s="2">
        <v>10</v>
      </c>
      <c r="E416" s="1" t="s">
        <v>36</v>
      </c>
      <c r="F416">
        <f ca="1">RANDBETWEEN(82000000,120000000)</f>
        <v>95542249</v>
      </c>
    </row>
    <row r="417" spans="1:5">
      <c r="A417" s="2" t="s">
        <v>17</v>
      </c>
      <c r="B417" s="2" t="s">
        <v>42</v>
      </c>
      <c r="C417" s="2">
        <v>2015</v>
      </c>
      <c r="D417" s="2">
        <v>10</v>
      </c>
      <c r="E417" s="1" t="s">
        <v>37</v>
      </c>
    </row>
    <row r="418" spans="1:5">
      <c r="A418" s="2" t="s">
        <v>17</v>
      </c>
      <c r="B418" s="2" t="s">
        <v>42</v>
      </c>
      <c r="C418" s="2">
        <v>2015</v>
      </c>
      <c r="D418" s="2">
        <v>10</v>
      </c>
      <c r="E418" s="1" t="s">
        <v>38</v>
      </c>
    </row>
    <row r="419" spans="1:6">
      <c r="A419" s="2" t="s">
        <v>17</v>
      </c>
      <c r="B419" s="2" t="s">
        <v>42</v>
      </c>
      <c r="C419" s="2">
        <v>2015</v>
      </c>
      <c r="D419" s="2">
        <v>10</v>
      </c>
      <c r="E419" s="1" t="s">
        <v>39</v>
      </c>
      <c r="F419">
        <f ca="1">(F416-F344)/F344</f>
        <v>0.1409339864137</v>
      </c>
    </row>
    <row r="420" spans="1:5">
      <c r="A420" s="2" t="s">
        <v>17</v>
      </c>
      <c r="B420" s="2" t="s">
        <v>42</v>
      </c>
      <c r="C420" s="2">
        <v>2015</v>
      </c>
      <c r="D420" s="2">
        <v>10</v>
      </c>
      <c r="E420" s="1" t="s">
        <v>40</v>
      </c>
    </row>
    <row r="421" spans="1:5">
      <c r="A421" s="2" t="s">
        <v>17</v>
      </c>
      <c r="B421" s="2" t="s">
        <v>42</v>
      </c>
      <c r="C421" s="2">
        <v>2015</v>
      </c>
      <c r="D421" s="2">
        <v>10</v>
      </c>
      <c r="E421" s="1" t="s">
        <v>41</v>
      </c>
    </row>
    <row r="422" spans="1:6">
      <c r="A422" s="2" t="s">
        <v>17</v>
      </c>
      <c r="B422" s="2" t="s">
        <v>42</v>
      </c>
      <c r="C422" s="2">
        <v>2015</v>
      </c>
      <c r="D422" s="2">
        <v>11</v>
      </c>
      <c r="E422" s="1" t="s">
        <v>36</v>
      </c>
      <c r="F422">
        <f ca="1">RANDBETWEEN(82000000,120000000)</f>
        <v>83683153</v>
      </c>
    </row>
    <row r="423" spans="1:5">
      <c r="A423" s="2" t="s">
        <v>17</v>
      </c>
      <c r="B423" s="2" t="s">
        <v>42</v>
      </c>
      <c r="C423" s="2">
        <v>2015</v>
      </c>
      <c r="D423" s="2">
        <v>11</v>
      </c>
      <c r="E423" s="1" t="s">
        <v>37</v>
      </c>
    </row>
    <row r="424" spans="1:5">
      <c r="A424" s="2" t="s">
        <v>17</v>
      </c>
      <c r="B424" s="2" t="s">
        <v>42</v>
      </c>
      <c r="C424" s="2">
        <v>2015</v>
      </c>
      <c r="D424" s="2">
        <v>11</v>
      </c>
      <c r="E424" s="1" t="s">
        <v>38</v>
      </c>
    </row>
    <row r="425" spans="1:6">
      <c r="A425" s="2" t="s">
        <v>17</v>
      </c>
      <c r="B425" s="2" t="s">
        <v>42</v>
      </c>
      <c r="C425" s="2">
        <v>2015</v>
      </c>
      <c r="D425" s="2">
        <v>11</v>
      </c>
      <c r="E425" s="1" t="s">
        <v>39</v>
      </c>
      <c r="F425">
        <f ca="1">(F422-F350)/F350</f>
        <v>0.016684922892554</v>
      </c>
    </row>
    <row r="426" spans="1:5">
      <c r="A426" s="2" t="s">
        <v>17</v>
      </c>
      <c r="B426" s="2" t="s">
        <v>42</v>
      </c>
      <c r="C426" s="2">
        <v>2015</v>
      </c>
      <c r="D426" s="2">
        <v>11</v>
      </c>
      <c r="E426" s="1" t="s">
        <v>40</v>
      </c>
    </row>
    <row r="427" spans="1:5">
      <c r="A427" s="2" t="s">
        <v>17</v>
      </c>
      <c r="B427" s="2" t="s">
        <v>42</v>
      </c>
      <c r="C427" s="2">
        <v>2015</v>
      </c>
      <c r="D427" s="2">
        <v>11</v>
      </c>
      <c r="E427" s="1" t="s">
        <v>41</v>
      </c>
    </row>
    <row r="428" spans="1:6">
      <c r="A428" s="2" t="s">
        <v>17</v>
      </c>
      <c r="B428" s="2" t="s">
        <v>42</v>
      </c>
      <c r="C428" s="2">
        <v>2015</v>
      </c>
      <c r="D428" s="2">
        <v>12</v>
      </c>
      <c r="E428" s="1" t="s">
        <v>36</v>
      </c>
      <c r="F428">
        <f ca="1">RANDBETWEEN(82000000,120000000)</f>
        <v>114714557</v>
      </c>
    </row>
    <row r="429" spans="1:5">
      <c r="A429" s="2" t="s">
        <v>17</v>
      </c>
      <c r="B429" s="2" t="s">
        <v>42</v>
      </c>
      <c r="C429" s="2">
        <v>2015</v>
      </c>
      <c r="D429" s="2">
        <v>12</v>
      </c>
      <c r="E429" s="1" t="s">
        <v>37</v>
      </c>
    </row>
    <row r="430" spans="1:5">
      <c r="A430" s="2" t="s">
        <v>17</v>
      </c>
      <c r="B430" s="2" t="s">
        <v>42</v>
      </c>
      <c r="C430" s="2">
        <v>2015</v>
      </c>
      <c r="D430" s="2">
        <v>12</v>
      </c>
      <c r="E430" s="1" t="s">
        <v>38</v>
      </c>
    </row>
    <row r="431" spans="1:6">
      <c r="A431" s="2" t="s">
        <v>17</v>
      </c>
      <c r="B431" s="2" t="s">
        <v>42</v>
      </c>
      <c r="C431" s="2">
        <v>2015</v>
      </c>
      <c r="D431" s="2">
        <v>12</v>
      </c>
      <c r="E431" s="1" t="s">
        <v>39</v>
      </c>
      <c r="F431">
        <f ca="1">(F428-F356)/F356</f>
        <v>0.419491387892755</v>
      </c>
    </row>
    <row r="432" spans="1:5">
      <c r="A432" s="2" t="s">
        <v>17</v>
      </c>
      <c r="B432" s="2" t="s">
        <v>42</v>
      </c>
      <c r="C432" s="2">
        <v>2015</v>
      </c>
      <c r="D432" s="2">
        <v>12</v>
      </c>
      <c r="E432" s="1" t="s">
        <v>40</v>
      </c>
    </row>
    <row r="433" spans="1:5">
      <c r="A433" s="2" t="s">
        <v>17</v>
      </c>
      <c r="B433" s="2" t="s">
        <v>42</v>
      </c>
      <c r="C433" s="2">
        <v>2015</v>
      </c>
      <c r="D433" s="2">
        <v>12</v>
      </c>
      <c r="E433" s="1" t="s">
        <v>41</v>
      </c>
    </row>
    <row r="434" spans="1:6">
      <c r="A434" s="2" t="s">
        <v>17</v>
      </c>
      <c r="B434" s="2" t="s">
        <v>43</v>
      </c>
      <c r="C434" s="2">
        <v>2014</v>
      </c>
      <c r="D434" s="2">
        <v>1</v>
      </c>
      <c r="E434" s="1" t="s">
        <v>36</v>
      </c>
      <c r="F434">
        <f ca="1">RANDBETWEEN(100000000,130000000)</f>
        <v>121704360</v>
      </c>
    </row>
    <row r="435" spans="1:5">
      <c r="A435" s="2" t="s">
        <v>17</v>
      </c>
      <c r="B435" s="2" t="s">
        <v>43</v>
      </c>
      <c r="C435" s="2">
        <v>2014</v>
      </c>
      <c r="D435" s="2">
        <v>1</v>
      </c>
      <c r="E435" s="1" t="s">
        <v>37</v>
      </c>
    </row>
    <row r="436" spans="1:5">
      <c r="A436" s="2" t="s">
        <v>17</v>
      </c>
      <c r="B436" s="2" t="s">
        <v>43</v>
      </c>
      <c r="C436" s="2">
        <v>2014</v>
      </c>
      <c r="D436" s="2">
        <v>1</v>
      </c>
      <c r="E436" s="1" t="s">
        <v>38</v>
      </c>
    </row>
    <row r="437" spans="1:6">
      <c r="A437" s="2" t="s">
        <v>17</v>
      </c>
      <c r="B437" s="2" t="s">
        <v>43</v>
      </c>
      <c r="C437" s="2">
        <v>2014</v>
      </c>
      <c r="D437" s="2">
        <v>1</v>
      </c>
      <c r="E437" s="1" t="s">
        <v>39</v>
      </c>
      <c r="F437">
        <f ca="1">(F434-F362)/F362</f>
        <v>0.392556171724012</v>
      </c>
    </row>
    <row r="438" spans="1:5">
      <c r="A438" s="2" t="s">
        <v>17</v>
      </c>
      <c r="B438" s="2" t="s">
        <v>43</v>
      </c>
      <c r="C438" s="2">
        <v>2014</v>
      </c>
      <c r="D438" s="2">
        <v>1</v>
      </c>
      <c r="E438" s="1" t="s">
        <v>40</v>
      </c>
    </row>
    <row r="439" spans="1:5">
      <c r="A439" s="2" t="s">
        <v>17</v>
      </c>
      <c r="B439" s="2" t="s">
        <v>43</v>
      </c>
      <c r="C439" s="2">
        <v>2014</v>
      </c>
      <c r="D439" s="2">
        <v>1</v>
      </c>
      <c r="E439" s="1" t="s">
        <v>41</v>
      </c>
    </row>
    <row r="440" spans="1:6">
      <c r="A440" s="2" t="s">
        <v>17</v>
      </c>
      <c r="B440" s="2" t="s">
        <v>43</v>
      </c>
      <c r="C440" s="2">
        <v>2014</v>
      </c>
      <c r="D440" s="2">
        <v>2</v>
      </c>
      <c r="E440" s="1" t="s">
        <v>36</v>
      </c>
      <c r="F440">
        <f ca="1">RANDBETWEEN(100000000,130000000)</f>
        <v>129209345</v>
      </c>
    </row>
    <row r="441" spans="1:5">
      <c r="A441" s="2" t="s">
        <v>17</v>
      </c>
      <c r="B441" s="2" t="s">
        <v>43</v>
      </c>
      <c r="C441" s="2">
        <v>2014</v>
      </c>
      <c r="D441" s="2">
        <v>2</v>
      </c>
      <c r="E441" s="1" t="s">
        <v>37</v>
      </c>
    </row>
    <row r="442" spans="1:5">
      <c r="A442" s="2" t="s">
        <v>17</v>
      </c>
      <c r="B442" s="2" t="s">
        <v>43</v>
      </c>
      <c r="C442" s="2">
        <v>2014</v>
      </c>
      <c r="D442" s="2">
        <v>2</v>
      </c>
      <c r="E442" s="1" t="s">
        <v>38</v>
      </c>
    </row>
    <row r="443" spans="1:6">
      <c r="A443" s="2" t="s">
        <v>17</v>
      </c>
      <c r="B443" s="2" t="s">
        <v>43</v>
      </c>
      <c r="C443" s="2">
        <v>2014</v>
      </c>
      <c r="D443" s="2">
        <v>2</v>
      </c>
      <c r="E443" s="1" t="s">
        <v>39</v>
      </c>
      <c r="F443">
        <f ca="1">(F440-F368)/F368</f>
        <v>0.310157986933316</v>
      </c>
    </row>
    <row r="444" spans="1:5">
      <c r="A444" s="2" t="s">
        <v>17</v>
      </c>
      <c r="B444" s="2" t="s">
        <v>43</v>
      </c>
      <c r="C444" s="2">
        <v>2014</v>
      </c>
      <c r="D444" s="2">
        <v>2</v>
      </c>
      <c r="E444" s="1" t="s">
        <v>40</v>
      </c>
    </row>
    <row r="445" spans="1:5">
      <c r="A445" s="2" t="s">
        <v>17</v>
      </c>
      <c r="B445" s="2" t="s">
        <v>43</v>
      </c>
      <c r="C445" s="2">
        <v>2014</v>
      </c>
      <c r="D445" s="2">
        <v>2</v>
      </c>
      <c r="E445" s="1" t="s">
        <v>41</v>
      </c>
    </row>
    <row r="446" spans="1:6">
      <c r="A446" s="2" t="s">
        <v>17</v>
      </c>
      <c r="B446" s="2" t="s">
        <v>43</v>
      </c>
      <c r="C446" s="2">
        <v>2014</v>
      </c>
      <c r="D446" s="2">
        <v>3</v>
      </c>
      <c r="E446" s="1" t="s">
        <v>36</v>
      </c>
      <c r="F446">
        <f ca="1">RANDBETWEEN(100000000,130000000)</f>
        <v>114227207</v>
      </c>
    </row>
    <row r="447" spans="1:5">
      <c r="A447" s="2" t="s">
        <v>17</v>
      </c>
      <c r="B447" s="2" t="s">
        <v>43</v>
      </c>
      <c r="C447" s="2">
        <v>2014</v>
      </c>
      <c r="D447" s="2">
        <v>3</v>
      </c>
      <c r="E447" s="1" t="s">
        <v>37</v>
      </c>
    </row>
    <row r="448" spans="1:5">
      <c r="A448" s="2" t="s">
        <v>17</v>
      </c>
      <c r="B448" s="2" t="s">
        <v>43</v>
      </c>
      <c r="C448" s="2">
        <v>2014</v>
      </c>
      <c r="D448" s="2">
        <v>3</v>
      </c>
      <c r="E448" s="1" t="s">
        <v>38</v>
      </c>
    </row>
    <row r="449" spans="1:6">
      <c r="A449" s="2" t="s">
        <v>17</v>
      </c>
      <c r="B449" s="2" t="s">
        <v>43</v>
      </c>
      <c r="C449" s="2">
        <v>2014</v>
      </c>
      <c r="D449" s="2">
        <v>3</v>
      </c>
      <c r="E449" s="1" t="s">
        <v>39</v>
      </c>
      <c r="F449">
        <f ca="1">(F446-F374)/F374</f>
        <v>0.278057928779451</v>
      </c>
    </row>
    <row r="450" spans="1:5">
      <c r="A450" s="2" t="s">
        <v>17</v>
      </c>
      <c r="B450" s="2" t="s">
        <v>43</v>
      </c>
      <c r="C450" s="2">
        <v>2014</v>
      </c>
      <c r="D450" s="2">
        <v>3</v>
      </c>
      <c r="E450" s="1" t="s">
        <v>40</v>
      </c>
    </row>
    <row r="451" spans="1:5">
      <c r="A451" s="2" t="s">
        <v>17</v>
      </c>
      <c r="B451" s="2" t="s">
        <v>43</v>
      </c>
      <c r="C451" s="2">
        <v>2014</v>
      </c>
      <c r="D451" s="2">
        <v>3</v>
      </c>
      <c r="E451" s="1" t="s">
        <v>41</v>
      </c>
    </row>
    <row r="452" spans="1:6">
      <c r="A452" s="2" t="s">
        <v>17</v>
      </c>
      <c r="B452" s="2" t="s">
        <v>43</v>
      </c>
      <c r="C452" s="2">
        <v>2014</v>
      </c>
      <c r="D452" s="2">
        <v>4</v>
      </c>
      <c r="E452" s="1" t="s">
        <v>36</v>
      </c>
      <c r="F452">
        <f ca="1">RANDBETWEEN(100000000,130000000)</f>
        <v>107840057</v>
      </c>
    </row>
    <row r="453" spans="1:5">
      <c r="A453" s="2" t="s">
        <v>17</v>
      </c>
      <c r="B453" s="2" t="s">
        <v>43</v>
      </c>
      <c r="C453" s="2">
        <v>2014</v>
      </c>
      <c r="D453" s="2">
        <v>4</v>
      </c>
      <c r="E453" s="1" t="s">
        <v>37</v>
      </c>
    </row>
    <row r="454" spans="1:5">
      <c r="A454" s="2" t="s">
        <v>17</v>
      </c>
      <c r="B454" s="2" t="s">
        <v>43</v>
      </c>
      <c r="C454" s="2">
        <v>2014</v>
      </c>
      <c r="D454" s="2">
        <v>4</v>
      </c>
      <c r="E454" s="1" t="s">
        <v>38</v>
      </c>
    </row>
    <row r="455" spans="1:6">
      <c r="A455" s="2" t="s">
        <v>17</v>
      </c>
      <c r="B455" s="2" t="s">
        <v>43</v>
      </c>
      <c r="C455" s="2">
        <v>2014</v>
      </c>
      <c r="D455" s="2">
        <v>4</v>
      </c>
      <c r="E455" s="1" t="s">
        <v>39</v>
      </c>
      <c r="F455">
        <f ca="1">(F452-F380)/F380</f>
        <v>0.310301312764724</v>
      </c>
    </row>
    <row r="456" spans="1:5">
      <c r="A456" s="2" t="s">
        <v>17</v>
      </c>
      <c r="B456" s="2" t="s">
        <v>43</v>
      </c>
      <c r="C456" s="2">
        <v>2014</v>
      </c>
      <c r="D456" s="2">
        <v>4</v>
      </c>
      <c r="E456" s="1" t="s">
        <v>40</v>
      </c>
    </row>
    <row r="457" spans="1:5">
      <c r="A457" s="2" t="s">
        <v>17</v>
      </c>
      <c r="B457" s="2" t="s">
        <v>43</v>
      </c>
      <c r="C457" s="2">
        <v>2014</v>
      </c>
      <c r="D457" s="2">
        <v>4</v>
      </c>
      <c r="E457" s="1" t="s">
        <v>41</v>
      </c>
    </row>
    <row r="458" spans="1:6">
      <c r="A458" s="2" t="s">
        <v>17</v>
      </c>
      <c r="B458" s="2" t="s">
        <v>43</v>
      </c>
      <c r="C458" s="2">
        <v>2014</v>
      </c>
      <c r="D458" s="2">
        <v>5</v>
      </c>
      <c r="E458" s="1" t="s">
        <v>36</v>
      </c>
      <c r="F458">
        <f ca="1">RANDBETWEEN(100000000,130000000)</f>
        <v>102828131</v>
      </c>
    </row>
    <row r="459" spans="1:5">
      <c r="A459" s="2" t="s">
        <v>17</v>
      </c>
      <c r="B459" s="2" t="s">
        <v>43</v>
      </c>
      <c r="C459" s="2">
        <v>2014</v>
      </c>
      <c r="D459" s="2">
        <v>5</v>
      </c>
      <c r="E459" s="1" t="s">
        <v>37</v>
      </c>
    </row>
    <row r="460" spans="1:5">
      <c r="A460" s="2" t="s">
        <v>17</v>
      </c>
      <c r="B460" s="2" t="s">
        <v>43</v>
      </c>
      <c r="C460" s="2">
        <v>2014</v>
      </c>
      <c r="D460" s="2">
        <v>5</v>
      </c>
      <c r="E460" s="1" t="s">
        <v>38</v>
      </c>
    </row>
    <row r="461" spans="1:6">
      <c r="A461" s="2" t="s">
        <v>17</v>
      </c>
      <c r="B461" s="2" t="s">
        <v>43</v>
      </c>
      <c r="C461" s="2">
        <v>2014</v>
      </c>
      <c r="D461" s="2">
        <v>5</v>
      </c>
      <c r="E461" s="1" t="s">
        <v>39</v>
      </c>
      <c r="F461">
        <f ca="1">(F458-F386)/F386</f>
        <v>0.0775645207544501</v>
      </c>
    </row>
    <row r="462" spans="1:5">
      <c r="A462" s="2" t="s">
        <v>17</v>
      </c>
      <c r="B462" s="2" t="s">
        <v>43</v>
      </c>
      <c r="C462" s="2">
        <v>2014</v>
      </c>
      <c r="D462" s="2">
        <v>5</v>
      </c>
      <c r="E462" s="1" t="s">
        <v>40</v>
      </c>
    </row>
    <row r="463" spans="1:5">
      <c r="A463" s="2" t="s">
        <v>17</v>
      </c>
      <c r="B463" s="2" t="s">
        <v>43</v>
      </c>
      <c r="C463" s="2">
        <v>2014</v>
      </c>
      <c r="D463" s="2">
        <v>5</v>
      </c>
      <c r="E463" s="1" t="s">
        <v>41</v>
      </c>
    </row>
    <row r="464" spans="1:6">
      <c r="A464" s="2" t="s">
        <v>17</v>
      </c>
      <c r="B464" s="2" t="s">
        <v>43</v>
      </c>
      <c r="C464" s="2">
        <v>2014</v>
      </c>
      <c r="D464" s="2">
        <v>6</v>
      </c>
      <c r="E464" s="1" t="s">
        <v>36</v>
      </c>
      <c r="F464">
        <f ca="1">RANDBETWEEN(100000000,130000000)</f>
        <v>101942214</v>
      </c>
    </row>
    <row r="465" spans="1:5">
      <c r="A465" s="2" t="s">
        <v>17</v>
      </c>
      <c r="B465" s="2" t="s">
        <v>43</v>
      </c>
      <c r="C465" s="2">
        <v>2014</v>
      </c>
      <c r="D465" s="2">
        <v>6</v>
      </c>
      <c r="E465" s="1" t="s">
        <v>37</v>
      </c>
    </row>
    <row r="466" spans="1:5">
      <c r="A466" s="2" t="s">
        <v>17</v>
      </c>
      <c r="B466" s="2" t="s">
        <v>43</v>
      </c>
      <c r="C466" s="2">
        <v>2014</v>
      </c>
      <c r="D466" s="2">
        <v>6</v>
      </c>
      <c r="E466" s="1" t="s">
        <v>38</v>
      </c>
    </row>
    <row r="467" spans="1:6">
      <c r="A467" s="2" t="s">
        <v>17</v>
      </c>
      <c r="B467" s="2" t="s">
        <v>43</v>
      </c>
      <c r="C467" s="2">
        <v>2014</v>
      </c>
      <c r="D467" s="2">
        <v>6</v>
      </c>
      <c r="E467" s="1" t="s">
        <v>39</v>
      </c>
      <c r="F467">
        <f ca="1">(F464-F392)/F392</f>
        <v>0.0792935881496434</v>
      </c>
    </row>
    <row r="468" spans="1:5">
      <c r="A468" s="2" t="s">
        <v>17</v>
      </c>
      <c r="B468" s="2" t="s">
        <v>43</v>
      </c>
      <c r="C468" s="2">
        <v>2014</v>
      </c>
      <c r="D468" s="2">
        <v>6</v>
      </c>
      <c r="E468" s="1" t="s">
        <v>40</v>
      </c>
    </row>
    <row r="469" spans="1:5">
      <c r="A469" s="2" t="s">
        <v>17</v>
      </c>
      <c r="B469" s="2" t="s">
        <v>43</v>
      </c>
      <c r="C469" s="2">
        <v>2014</v>
      </c>
      <c r="D469" s="2">
        <v>6</v>
      </c>
      <c r="E469" s="1" t="s">
        <v>41</v>
      </c>
    </row>
    <row r="470" spans="1:6">
      <c r="A470" s="2" t="s">
        <v>17</v>
      </c>
      <c r="B470" s="2" t="s">
        <v>43</v>
      </c>
      <c r="C470" s="2">
        <v>2014</v>
      </c>
      <c r="D470" s="2">
        <v>7</v>
      </c>
      <c r="E470" s="1" t="s">
        <v>36</v>
      </c>
      <c r="F470">
        <f ca="1">RANDBETWEEN(100000000,130000000)</f>
        <v>120067106</v>
      </c>
    </row>
    <row r="471" spans="1:5">
      <c r="A471" s="2" t="s">
        <v>17</v>
      </c>
      <c r="B471" s="2" t="s">
        <v>43</v>
      </c>
      <c r="C471" s="2">
        <v>2014</v>
      </c>
      <c r="D471" s="2">
        <v>7</v>
      </c>
      <c r="E471" s="1" t="s">
        <v>37</v>
      </c>
    </row>
    <row r="472" spans="1:5">
      <c r="A472" s="2" t="s">
        <v>17</v>
      </c>
      <c r="B472" s="2" t="s">
        <v>43</v>
      </c>
      <c r="C472" s="2">
        <v>2014</v>
      </c>
      <c r="D472" s="2">
        <v>7</v>
      </c>
      <c r="E472" s="1" t="s">
        <v>38</v>
      </c>
    </row>
    <row r="473" spans="1:6">
      <c r="A473" s="2" t="s">
        <v>17</v>
      </c>
      <c r="B473" s="2" t="s">
        <v>43</v>
      </c>
      <c r="C473" s="2">
        <v>2014</v>
      </c>
      <c r="D473" s="2">
        <v>7</v>
      </c>
      <c r="E473" s="1" t="s">
        <v>39</v>
      </c>
      <c r="F473">
        <f ca="1">(F470-F398)/F398</f>
        <v>0.375965942606776</v>
      </c>
    </row>
    <row r="474" spans="1:5">
      <c r="A474" s="2" t="s">
        <v>17</v>
      </c>
      <c r="B474" s="2" t="s">
        <v>43</v>
      </c>
      <c r="C474" s="2">
        <v>2014</v>
      </c>
      <c r="D474" s="2">
        <v>7</v>
      </c>
      <c r="E474" s="1" t="s">
        <v>40</v>
      </c>
    </row>
    <row r="475" spans="1:5">
      <c r="A475" s="2" t="s">
        <v>17</v>
      </c>
      <c r="B475" s="2" t="s">
        <v>43</v>
      </c>
      <c r="C475" s="2">
        <v>2014</v>
      </c>
      <c r="D475" s="2">
        <v>7</v>
      </c>
      <c r="E475" s="1" t="s">
        <v>41</v>
      </c>
    </row>
    <row r="476" spans="1:6">
      <c r="A476" s="2" t="s">
        <v>17</v>
      </c>
      <c r="B476" s="2" t="s">
        <v>43</v>
      </c>
      <c r="C476" s="2">
        <v>2014</v>
      </c>
      <c r="D476" s="2">
        <v>8</v>
      </c>
      <c r="E476" s="1" t="s">
        <v>36</v>
      </c>
      <c r="F476">
        <f ca="1">RANDBETWEEN(100000000,130000000)</f>
        <v>105455020</v>
      </c>
    </row>
    <row r="477" spans="1:5">
      <c r="A477" s="2" t="s">
        <v>17</v>
      </c>
      <c r="B477" s="2" t="s">
        <v>43</v>
      </c>
      <c r="C477" s="2">
        <v>2014</v>
      </c>
      <c r="D477" s="2">
        <v>8</v>
      </c>
      <c r="E477" s="1" t="s">
        <v>37</v>
      </c>
    </row>
    <row r="478" spans="1:5">
      <c r="A478" s="2" t="s">
        <v>17</v>
      </c>
      <c r="B478" s="2" t="s">
        <v>43</v>
      </c>
      <c r="C478" s="2">
        <v>2014</v>
      </c>
      <c r="D478" s="2">
        <v>8</v>
      </c>
      <c r="E478" s="1" t="s">
        <v>38</v>
      </c>
    </row>
    <row r="479" spans="1:6">
      <c r="A479" s="2" t="s">
        <v>17</v>
      </c>
      <c r="B479" s="2" t="s">
        <v>43</v>
      </c>
      <c r="C479" s="2">
        <v>2014</v>
      </c>
      <c r="D479" s="2">
        <v>8</v>
      </c>
      <c r="E479" s="1" t="s">
        <v>39</v>
      </c>
      <c r="F479">
        <f ca="1">(F476-F404)/F404</f>
        <v>-0.0219016541429508</v>
      </c>
    </row>
    <row r="480" spans="1:5">
      <c r="A480" s="2" t="s">
        <v>17</v>
      </c>
      <c r="B480" s="2" t="s">
        <v>43</v>
      </c>
      <c r="C480" s="2">
        <v>2014</v>
      </c>
      <c r="D480" s="2">
        <v>8</v>
      </c>
      <c r="E480" s="1" t="s">
        <v>40</v>
      </c>
    </row>
    <row r="481" spans="1:5">
      <c r="A481" s="2" t="s">
        <v>17</v>
      </c>
      <c r="B481" s="2" t="s">
        <v>43</v>
      </c>
      <c r="C481" s="2">
        <v>2014</v>
      </c>
      <c r="D481" s="2">
        <v>8</v>
      </c>
      <c r="E481" s="1" t="s">
        <v>41</v>
      </c>
    </row>
    <row r="482" spans="1:6">
      <c r="A482" s="2" t="s">
        <v>17</v>
      </c>
      <c r="B482" s="2" t="s">
        <v>43</v>
      </c>
      <c r="C482" s="2">
        <v>2014</v>
      </c>
      <c r="D482" s="2">
        <v>9</v>
      </c>
      <c r="E482" s="1" t="s">
        <v>36</v>
      </c>
      <c r="F482">
        <f ca="1">RANDBETWEEN(100000000,130000000)</f>
        <v>124469537</v>
      </c>
    </row>
    <row r="483" spans="1:5">
      <c r="A483" s="2" t="s">
        <v>17</v>
      </c>
      <c r="B483" s="2" t="s">
        <v>43</v>
      </c>
      <c r="C483" s="2">
        <v>2014</v>
      </c>
      <c r="D483" s="2">
        <v>9</v>
      </c>
      <c r="E483" s="1" t="s">
        <v>37</v>
      </c>
    </row>
    <row r="484" spans="1:5">
      <c r="A484" s="2" t="s">
        <v>17</v>
      </c>
      <c r="B484" s="2" t="s">
        <v>43</v>
      </c>
      <c r="C484" s="2">
        <v>2014</v>
      </c>
      <c r="D484" s="2">
        <v>9</v>
      </c>
      <c r="E484" s="1" t="s">
        <v>38</v>
      </c>
    </row>
    <row r="485" spans="1:6">
      <c r="A485" s="2" t="s">
        <v>17</v>
      </c>
      <c r="B485" s="2" t="s">
        <v>43</v>
      </c>
      <c r="C485" s="2">
        <v>2014</v>
      </c>
      <c r="D485" s="2">
        <v>9</v>
      </c>
      <c r="E485" s="1" t="s">
        <v>39</v>
      </c>
      <c r="F485">
        <f ca="1">(F482-F410)/F410</f>
        <v>0.0444080918257549</v>
      </c>
    </row>
    <row r="486" spans="1:5">
      <c r="A486" s="2" t="s">
        <v>17</v>
      </c>
      <c r="B486" s="2" t="s">
        <v>43</v>
      </c>
      <c r="C486" s="2">
        <v>2014</v>
      </c>
      <c r="D486" s="2">
        <v>9</v>
      </c>
      <c r="E486" s="1" t="s">
        <v>40</v>
      </c>
    </row>
    <row r="487" spans="1:5">
      <c r="A487" s="2" t="s">
        <v>17</v>
      </c>
      <c r="B487" s="2" t="s">
        <v>43</v>
      </c>
      <c r="C487" s="2">
        <v>2014</v>
      </c>
      <c r="D487" s="2">
        <v>9</v>
      </c>
      <c r="E487" s="1" t="s">
        <v>41</v>
      </c>
    </row>
    <row r="488" spans="1:6">
      <c r="A488" s="2" t="s">
        <v>17</v>
      </c>
      <c r="B488" s="2" t="s">
        <v>43</v>
      </c>
      <c r="C488" s="2">
        <v>2014</v>
      </c>
      <c r="D488" s="2">
        <v>10</v>
      </c>
      <c r="E488" s="1" t="s">
        <v>36</v>
      </c>
      <c r="F488">
        <f ca="1">RANDBETWEEN(100000000,130000000)</f>
        <v>108634883</v>
      </c>
    </row>
    <row r="489" spans="1:5">
      <c r="A489" s="2" t="s">
        <v>17</v>
      </c>
      <c r="B489" s="2" t="s">
        <v>43</v>
      </c>
      <c r="C489" s="2">
        <v>2014</v>
      </c>
      <c r="D489" s="2">
        <v>10</v>
      </c>
      <c r="E489" s="1" t="s">
        <v>37</v>
      </c>
    </row>
    <row r="490" spans="1:5">
      <c r="A490" s="2" t="s">
        <v>17</v>
      </c>
      <c r="B490" s="2" t="s">
        <v>43</v>
      </c>
      <c r="C490" s="2">
        <v>2014</v>
      </c>
      <c r="D490" s="2">
        <v>10</v>
      </c>
      <c r="E490" s="1" t="s">
        <v>38</v>
      </c>
    </row>
    <row r="491" spans="1:6">
      <c r="A491" s="2" t="s">
        <v>17</v>
      </c>
      <c r="B491" s="2" t="s">
        <v>43</v>
      </c>
      <c r="C491" s="2">
        <v>2014</v>
      </c>
      <c r="D491" s="2">
        <v>10</v>
      </c>
      <c r="E491" s="1" t="s">
        <v>39</v>
      </c>
      <c r="F491">
        <f ca="1">(F488-F416)/F416</f>
        <v>0.137035019973206</v>
      </c>
    </row>
    <row r="492" spans="1:5">
      <c r="A492" s="2" t="s">
        <v>17</v>
      </c>
      <c r="B492" s="2" t="s">
        <v>43</v>
      </c>
      <c r="C492" s="2">
        <v>2014</v>
      </c>
      <c r="D492" s="2">
        <v>10</v>
      </c>
      <c r="E492" s="1" t="s">
        <v>40</v>
      </c>
    </row>
    <row r="493" spans="1:5">
      <c r="A493" s="2" t="s">
        <v>17</v>
      </c>
      <c r="B493" s="2" t="s">
        <v>43</v>
      </c>
      <c r="C493" s="2">
        <v>2014</v>
      </c>
      <c r="D493" s="2">
        <v>10</v>
      </c>
      <c r="E493" s="1" t="s">
        <v>41</v>
      </c>
    </row>
    <row r="494" spans="1:6">
      <c r="A494" s="2" t="s">
        <v>17</v>
      </c>
      <c r="B494" s="2" t="s">
        <v>43</v>
      </c>
      <c r="C494" s="2">
        <v>2014</v>
      </c>
      <c r="D494" s="2">
        <v>11</v>
      </c>
      <c r="E494" s="1" t="s">
        <v>36</v>
      </c>
      <c r="F494">
        <f ca="1">RANDBETWEEN(100000000,130000000)</f>
        <v>109971230</v>
      </c>
    </row>
    <row r="495" spans="1:5">
      <c r="A495" s="2" t="s">
        <v>17</v>
      </c>
      <c r="B495" s="2" t="s">
        <v>43</v>
      </c>
      <c r="C495" s="2">
        <v>2014</v>
      </c>
      <c r="D495" s="2">
        <v>11</v>
      </c>
      <c r="E495" s="1" t="s">
        <v>37</v>
      </c>
    </row>
    <row r="496" spans="1:5">
      <c r="A496" s="2" t="s">
        <v>17</v>
      </c>
      <c r="B496" s="2" t="s">
        <v>43</v>
      </c>
      <c r="C496" s="2">
        <v>2014</v>
      </c>
      <c r="D496" s="2">
        <v>11</v>
      </c>
      <c r="E496" s="1" t="s">
        <v>38</v>
      </c>
    </row>
    <row r="497" spans="1:6">
      <c r="A497" s="2" t="s">
        <v>17</v>
      </c>
      <c r="B497" s="2" t="s">
        <v>43</v>
      </c>
      <c r="C497" s="2">
        <v>2014</v>
      </c>
      <c r="D497" s="2">
        <v>11</v>
      </c>
      <c r="E497" s="1" t="s">
        <v>39</v>
      </c>
      <c r="F497">
        <f ca="1">(F494-F422)/F422</f>
        <v>0.314138223257434</v>
      </c>
    </row>
    <row r="498" spans="1:5">
      <c r="A498" s="2" t="s">
        <v>17</v>
      </c>
      <c r="B498" s="2" t="s">
        <v>43</v>
      </c>
      <c r="C498" s="2">
        <v>2014</v>
      </c>
      <c r="D498" s="2">
        <v>11</v>
      </c>
      <c r="E498" s="1" t="s">
        <v>40</v>
      </c>
    </row>
    <row r="499" spans="1:5">
      <c r="A499" s="2" t="s">
        <v>17</v>
      </c>
      <c r="B499" s="2" t="s">
        <v>43</v>
      </c>
      <c r="C499" s="2">
        <v>2014</v>
      </c>
      <c r="D499" s="2">
        <v>11</v>
      </c>
      <c r="E499" s="1" t="s">
        <v>41</v>
      </c>
    </row>
    <row r="500" spans="1:6">
      <c r="A500" s="2" t="s">
        <v>17</v>
      </c>
      <c r="B500" s="2" t="s">
        <v>43</v>
      </c>
      <c r="C500" s="2">
        <v>2014</v>
      </c>
      <c r="D500" s="2">
        <v>12</v>
      </c>
      <c r="E500" s="1" t="s">
        <v>36</v>
      </c>
      <c r="F500">
        <f ca="1">RANDBETWEEN(100000000,130000000)</f>
        <v>104104431</v>
      </c>
    </row>
    <row r="501" spans="1:5">
      <c r="A501" s="2" t="s">
        <v>17</v>
      </c>
      <c r="B501" s="2" t="s">
        <v>43</v>
      </c>
      <c r="C501" s="2">
        <v>2014</v>
      </c>
      <c r="D501" s="2">
        <v>12</v>
      </c>
      <c r="E501" s="1" t="s">
        <v>37</v>
      </c>
    </row>
    <row r="502" spans="1:5">
      <c r="A502" s="2" t="s">
        <v>17</v>
      </c>
      <c r="B502" s="2" t="s">
        <v>43</v>
      </c>
      <c r="C502" s="2">
        <v>2014</v>
      </c>
      <c r="D502" s="2">
        <v>12</v>
      </c>
      <c r="E502" s="1" t="s">
        <v>38</v>
      </c>
    </row>
    <row r="503" spans="1:6">
      <c r="A503" s="2" t="s">
        <v>17</v>
      </c>
      <c r="B503" s="2" t="s">
        <v>43</v>
      </c>
      <c r="C503" s="2">
        <v>2014</v>
      </c>
      <c r="D503" s="2">
        <v>12</v>
      </c>
      <c r="E503" s="1" t="s">
        <v>39</v>
      </c>
      <c r="F503">
        <f ca="1">(F500-F428)/F428</f>
        <v>-0.0924915396744286</v>
      </c>
    </row>
    <row r="504" spans="1:5">
      <c r="A504" s="2" t="s">
        <v>17</v>
      </c>
      <c r="B504" s="2" t="s">
        <v>43</v>
      </c>
      <c r="C504" s="2">
        <v>2014</v>
      </c>
      <c r="D504" s="2">
        <v>12</v>
      </c>
      <c r="E504" s="1" t="s">
        <v>40</v>
      </c>
    </row>
    <row r="505" spans="1:5">
      <c r="A505" s="2" t="s">
        <v>17</v>
      </c>
      <c r="B505" s="2" t="s">
        <v>43</v>
      </c>
      <c r="C505" s="2">
        <v>2014</v>
      </c>
      <c r="D505" s="2">
        <v>12</v>
      </c>
      <c r="E505" s="1" t="s">
        <v>41</v>
      </c>
    </row>
    <row r="506" spans="1:6">
      <c r="A506" s="2" t="s">
        <v>17</v>
      </c>
      <c r="B506" s="2" t="s">
        <v>43</v>
      </c>
      <c r="C506" s="2">
        <v>2015</v>
      </c>
      <c r="D506" s="2">
        <v>1</v>
      </c>
      <c r="E506" s="1" t="s">
        <v>36</v>
      </c>
      <c r="F506">
        <f ca="1">RANDBETWEEN(110000000,150000000)</f>
        <v>133381417</v>
      </c>
    </row>
    <row r="507" spans="1:5">
      <c r="A507" s="2" t="s">
        <v>17</v>
      </c>
      <c r="B507" s="2" t="s">
        <v>43</v>
      </c>
      <c r="C507" s="2">
        <v>2015</v>
      </c>
      <c r="D507" s="2">
        <v>1</v>
      </c>
      <c r="E507" s="1" t="s">
        <v>37</v>
      </c>
    </row>
    <row r="508" spans="1:5">
      <c r="A508" s="2" t="s">
        <v>17</v>
      </c>
      <c r="B508" s="2" t="s">
        <v>43</v>
      </c>
      <c r="C508" s="2">
        <v>2015</v>
      </c>
      <c r="D508" s="2">
        <v>1</v>
      </c>
      <c r="E508" s="1" t="s">
        <v>38</v>
      </c>
    </row>
    <row r="509" spans="1:6">
      <c r="A509" s="2" t="s">
        <v>17</v>
      </c>
      <c r="B509" s="2" t="s">
        <v>43</v>
      </c>
      <c r="C509" s="2">
        <v>2015</v>
      </c>
      <c r="D509" s="2">
        <v>1</v>
      </c>
      <c r="E509" s="1" t="s">
        <v>39</v>
      </c>
      <c r="F509">
        <f ca="1">(F506-F434)/F434</f>
        <v>0.0959460860728408</v>
      </c>
    </row>
    <row r="510" spans="1:5">
      <c r="A510" s="2" t="s">
        <v>17</v>
      </c>
      <c r="B510" s="2" t="s">
        <v>43</v>
      </c>
      <c r="C510" s="2">
        <v>2015</v>
      </c>
      <c r="D510" s="2">
        <v>1</v>
      </c>
      <c r="E510" s="1" t="s">
        <v>40</v>
      </c>
    </row>
    <row r="511" spans="1:5">
      <c r="A511" s="2" t="s">
        <v>17</v>
      </c>
      <c r="B511" s="2" t="s">
        <v>43</v>
      </c>
      <c r="C511" s="2">
        <v>2015</v>
      </c>
      <c r="D511" s="2">
        <v>1</v>
      </c>
      <c r="E511" s="1" t="s">
        <v>41</v>
      </c>
    </row>
    <row r="512" spans="1:6">
      <c r="A512" s="2" t="s">
        <v>17</v>
      </c>
      <c r="B512" s="2" t="s">
        <v>43</v>
      </c>
      <c r="C512" s="2">
        <v>2015</v>
      </c>
      <c r="D512" s="2">
        <v>2</v>
      </c>
      <c r="E512" s="1" t="s">
        <v>36</v>
      </c>
      <c r="F512">
        <f ca="1">RANDBETWEEN(110000000,150000000)</f>
        <v>128079885</v>
      </c>
    </row>
    <row r="513" spans="1:5">
      <c r="A513" s="2" t="s">
        <v>17</v>
      </c>
      <c r="B513" s="2" t="s">
        <v>43</v>
      </c>
      <c r="C513" s="2">
        <v>2015</v>
      </c>
      <c r="D513" s="2">
        <v>2</v>
      </c>
      <c r="E513" s="1" t="s">
        <v>37</v>
      </c>
    </row>
    <row r="514" spans="1:5">
      <c r="A514" s="2" t="s">
        <v>17</v>
      </c>
      <c r="B514" s="2" t="s">
        <v>43</v>
      </c>
      <c r="C514" s="2">
        <v>2015</v>
      </c>
      <c r="D514" s="2">
        <v>2</v>
      </c>
      <c r="E514" s="1" t="s">
        <v>38</v>
      </c>
    </row>
    <row r="515" spans="1:6">
      <c r="A515" s="2" t="s">
        <v>17</v>
      </c>
      <c r="B515" s="2" t="s">
        <v>43</v>
      </c>
      <c r="C515" s="2">
        <v>2015</v>
      </c>
      <c r="D515" s="2">
        <v>2</v>
      </c>
      <c r="E515" s="1" t="s">
        <v>39</v>
      </c>
      <c r="F515">
        <f ca="1">(F512-F440)/F440</f>
        <v>-0.00874131820728601</v>
      </c>
    </row>
    <row r="516" spans="1:5">
      <c r="A516" s="2" t="s">
        <v>17</v>
      </c>
      <c r="B516" s="2" t="s">
        <v>43</v>
      </c>
      <c r="C516" s="2">
        <v>2015</v>
      </c>
      <c r="D516" s="2">
        <v>2</v>
      </c>
      <c r="E516" s="1" t="s">
        <v>40</v>
      </c>
    </row>
    <row r="517" spans="1:5">
      <c r="A517" s="2" t="s">
        <v>17</v>
      </c>
      <c r="B517" s="2" t="s">
        <v>43</v>
      </c>
      <c r="C517" s="2">
        <v>2015</v>
      </c>
      <c r="D517" s="2">
        <v>2</v>
      </c>
      <c r="E517" s="1" t="s">
        <v>41</v>
      </c>
    </row>
    <row r="518" spans="1:6">
      <c r="A518" s="2" t="s">
        <v>17</v>
      </c>
      <c r="B518" s="2" t="s">
        <v>43</v>
      </c>
      <c r="C518" s="2">
        <v>2015</v>
      </c>
      <c r="D518" s="2">
        <v>3</v>
      </c>
      <c r="E518" s="1" t="s">
        <v>36</v>
      </c>
      <c r="F518">
        <f ca="1">RANDBETWEEN(110000000,150000000)</f>
        <v>110178887</v>
      </c>
    </row>
    <row r="519" spans="1:5">
      <c r="A519" s="2" t="s">
        <v>17</v>
      </c>
      <c r="B519" s="2" t="s">
        <v>43</v>
      </c>
      <c r="C519" s="2">
        <v>2015</v>
      </c>
      <c r="D519" s="2">
        <v>3</v>
      </c>
      <c r="E519" s="1" t="s">
        <v>37</v>
      </c>
    </row>
    <row r="520" spans="1:5">
      <c r="A520" s="2" t="s">
        <v>17</v>
      </c>
      <c r="B520" s="2" t="s">
        <v>43</v>
      </c>
      <c r="C520" s="2">
        <v>2015</v>
      </c>
      <c r="D520" s="2">
        <v>3</v>
      </c>
      <c r="E520" s="1" t="s">
        <v>38</v>
      </c>
    </row>
    <row r="521" spans="1:6">
      <c r="A521" s="2" t="s">
        <v>17</v>
      </c>
      <c r="B521" s="2" t="s">
        <v>43</v>
      </c>
      <c r="C521" s="2">
        <v>2015</v>
      </c>
      <c r="D521" s="2">
        <v>3</v>
      </c>
      <c r="E521" s="1" t="s">
        <v>39</v>
      </c>
      <c r="F521">
        <f ca="1">(F518-F446)/F446</f>
        <v>-0.0354409435923615</v>
      </c>
    </row>
    <row r="522" spans="1:5">
      <c r="A522" s="2" t="s">
        <v>17</v>
      </c>
      <c r="B522" s="2" t="s">
        <v>43</v>
      </c>
      <c r="C522" s="2">
        <v>2015</v>
      </c>
      <c r="D522" s="2">
        <v>3</v>
      </c>
      <c r="E522" s="1" t="s">
        <v>40</v>
      </c>
    </row>
    <row r="523" spans="1:5">
      <c r="A523" s="2" t="s">
        <v>17</v>
      </c>
      <c r="B523" s="2" t="s">
        <v>43</v>
      </c>
      <c r="C523" s="2">
        <v>2015</v>
      </c>
      <c r="D523" s="2">
        <v>3</v>
      </c>
      <c r="E523" s="1" t="s">
        <v>41</v>
      </c>
    </row>
    <row r="524" spans="1:6">
      <c r="A524" s="2" t="s">
        <v>17</v>
      </c>
      <c r="B524" s="2" t="s">
        <v>43</v>
      </c>
      <c r="C524" s="2">
        <v>2015</v>
      </c>
      <c r="D524" s="2">
        <v>4</v>
      </c>
      <c r="E524" s="1" t="s">
        <v>36</v>
      </c>
      <c r="F524">
        <f ca="1">RANDBETWEEN(110000000,150000000)</f>
        <v>147289630</v>
      </c>
    </row>
    <row r="525" spans="1:5">
      <c r="A525" s="2" t="s">
        <v>17</v>
      </c>
      <c r="B525" s="2" t="s">
        <v>43</v>
      </c>
      <c r="C525" s="2">
        <v>2015</v>
      </c>
      <c r="D525" s="2">
        <v>4</v>
      </c>
      <c r="E525" s="1" t="s">
        <v>37</v>
      </c>
    </row>
    <row r="526" spans="1:5">
      <c r="A526" s="2" t="s">
        <v>17</v>
      </c>
      <c r="B526" s="2" t="s">
        <v>43</v>
      </c>
      <c r="C526" s="2">
        <v>2015</v>
      </c>
      <c r="D526" s="2">
        <v>4</v>
      </c>
      <c r="E526" s="1" t="s">
        <v>38</v>
      </c>
    </row>
    <row r="527" spans="1:6">
      <c r="A527" s="2" t="s">
        <v>17</v>
      </c>
      <c r="B527" s="2" t="s">
        <v>43</v>
      </c>
      <c r="C527" s="2">
        <v>2015</v>
      </c>
      <c r="D527" s="2">
        <v>4</v>
      </c>
      <c r="E527" s="1" t="s">
        <v>39</v>
      </c>
      <c r="F527">
        <f ca="1">(F524-F452)/F452</f>
        <v>0.365815580012166</v>
      </c>
    </row>
    <row r="528" spans="1:5">
      <c r="A528" s="2" t="s">
        <v>17</v>
      </c>
      <c r="B528" s="2" t="s">
        <v>43</v>
      </c>
      <c r="C528" s="2">
        <v>2015</v>
      </c>
      <c r="D528" s="2">
        <v>4</v>
      </c>
      <c r="E528" s="1" t="s">
        <v>40</v>
      </c>
    </row>
    <row r="529" spans="1:5">
      <c r="A529" s="2" t="s">
        <v>17</v>
      </c>
      <c r="B529" s="2" t="s">
        <v>43</v>
      </c>
      <c r="C529" s="2">
        <v>2015</v>
      </c>
      <c r="D529" s="2">
        <v>4</v>
      </c>
      <c r="E529" s="1" t="s">
        <v>41</v>
      </c>
    </row>
    <row r="530" spans="1:6">
      <c r="A530" s="2" t="s">
        <v>17</v>
      </c>
      <c r="B530" s="2" t="s">
        <v>43</v>
      </c>
      <c r="C530" s="2">
        <v>2015</v>
      </c>
      <c r="D530" s="2">
        <v>5</v>
      </c>
      <c r="E530" s="1" t="s">
        <v>36</v>
      </c>
      <c r="F530">
        <f ca="1">RANDBETWEEN(110000000,150000000)</f>
        <v>127849711</v>
      </c>
    </row>
    <row r="531" spans="1:5">
      <c r="A531" s="2" t="s">
        <v>17</v>
      </c>
      <c r="B531" s="2" t="s">
        <v>43</v>
      </c>
      <c r="C531" s="2">
        <v>2015</v>
      </c>
      <c r="D531" s="2">
        <v>5</v>
      </c>
      <c r="E531" s="1" t="s">
        <v>37</v>
      </c>
    </row>
    <row r="532" spans="1:5">
      <c r="A532" s="2" t="s">
        <v>17</v>
      </c>
      <c r="B532" s="2" t="s">
        <v>43</v>
      </c>
      <c r="C532" s="2">
        <v>2015</v>
      </c>
      <c r="D532" s="2">
        <v>5</v>
      </c>
      <c r="E532" s="1" t="s">
        <v>38</v>
      </c>
    </row>
    <row r="533" spans="1:6">
      <c r="A533" s="2" t="s">
        <v>17</v>
      </c>
      <c r="B533" s="2" t="s">
        <v>43</v>
      </c>
      <c r="C533" s="2">
        <v>2015</v>
      </c>
      <c r="D533" s="2">
        <v>5</v>
      </c>
      <c r="E533" s="1" t="s">
        <v>39</v>
      </c>
      <c r="F533">
        <f ca="1">(F530-F458)/F458</f>
        <v>0.243333995830382</v>
      </c>
    </row>
    <row r="534" spans="1:5">
      <c r="A534" s="2" t="s">
        <v>17</v>
      </c>
      <c r="B534" s="2" t="s">
        <v>43</v>
      </c>
      <c r="C534" s="2">
        <v>2015</v>
      </c>
      <c r="D534" s="2">
        <v>5</v>
      </c>
      <c r="E534" s="1" t="s">
        <v>40</v>
      </c>
    </row>
    <row r="535" spans="1:5">
      <c r="A535" s="2" t="s">
        <v>17</v>
      </c>
      <c r="B535" s="2" t="s">
        <v>43</v>
      </c>
      <c r="C535" s="2">
        <v>2015</v>
      </c>
      <c r="D535" s="2">
        <v>5</v>
      </c>
      <c r="E535" s="1" t="s">
        <v>41</v>
      </c>
    </row>
    <row r="536" spans="1:6">
      <c r="A536" s="2" t="s">
        <v>17</v>
      </c>
      <c r="B536" s="2" t="s">
        <v>43</v>
      </c>
      <c r="C536" s="2">
        <v>2015</v>
      </c>
      <c r="D536" s="2">
        <v>6</v>
      </c>
      <c r="E536" s="1" t="s">
        <v>36</v>
      </c>
      <c r="F536">
        <f ca="1">RANDBETWEEN(110000000,150000000)</f>
        <v>127841389</v>
      </c>
    </row>
    <row r="537" spans="1:5">
      <c r="A537" s="2" t="s">
        <v>17</v>
      </c>
      <c r="B537" s="2" t="s">
        <v>43</v>
      </c>
      <c r="C537" s="2">
        <v>2015</v>
      </c>
      <c r="D537" s="2">
        <v>6</v>
      </c>
      <c r="E537" s="1" t="s">
        <v>37</v>
      </c>
    </row>
    <row r="538" spans="1:5">
      <c r="A538" s="2" t="s">
        <v>17</v>
      </c>
      <c r="B538" s="2" t="s">
        <v>43</v>
      </c>
      <c r="C538" s="2">
        <v>2015</v>
      </c>
      <c r="D538" s="2">
        <v>6</v>
      </c>
      <c r="E538" s="1" t="s">
        <v>38</v>
      </c>
    </row>
    <row r="539" spans="1:6">
      <c r="A539" s="2" t="s">
        <v>17</v>
      </c>
      <c r="B539" s="2" t="s">
        <v>43</v>
      </c>
      <c r="C539" s="2">
        <v>2015</v>
      </c>
      <c r="D539" s="2">
        <v>6</v>
      </c>
      <c r="E539" s="1" t="s">
        <v>39</v>
      </c>
      <c r="F539">
        <f ca="1">(F536-F464)/F464</f>
        <v>0.254057411387985</v>
      </c>
    </row>
    <row r="540" spans="1:5">
      <c r="A540" s="2" t="s">
        <v>17</v>
      </c>
      <c r="B540" s="2" t="s">
        <v>43</v>
      </c>
      <c r="C540" s="2">
        <v>2015</v>
      </c>
      <c r="D540" s="2">
        <v>6</v>
      </c>
      <c r="E540" s="1" t="s">
        <v>40</v>
      </c>
    </row>
    <row r="541" spans="1:5">
      <c r="A541" s="2" t="s">
        <v>17</v>
      </c>
      <c r="B541" s="2" t="s">
        <v>43</v>
      </c>
      <c r="C541" s="2">
        <v>2015</v>
      </c>
      <c r="D541" s="2">
        <v>6</v>
      </c>
      <c r="E541" s="1" t="s">
        <v>41</v>
      </c>
    </row>
    <row r="542" spans="1:6">
      <c r="A542" s="2" t="s">
        <v>17</v>
      </c>
      <c r="B542" s="2" t="s">
        <v>43</v>
      </c>
      <c r="C542" s="2">
        <v>2015</v>
      </c>
      <c r="D542" s="2">
        <v>7</v>
      </c>
      <c r="E542" s="1" t="s">
        <v>36</v>
      </c>
      <c r="F542">
        <f ca="1">RANDBETWEEN(110000000,150000000)</f>
        <v>122520040</v>
      </c>
    </row>
    <row r="543" spans="1:5">
      <c r="A543" s="2" t="s">
        <v>17</v>
      </c>
      <c r="B543" s="2" t="s">
        <v>43</v>
      </c>
      <c r="C543" s="2">
        <v>2015</v>
      </c>
      <c r="D543" s="2">
        <v>7</v>
      </c>
      <c r="E543" s="1" t="s">
        <v>37</v>
      </c>
    </row>
    <row r="544" spans="1:5">
      <c r="A544" s="2" t="s">
        <v>17</v>
      </c>
      <c r="B544" s="2" t="s">
        <v>43</v>
      </c>
      <c r="C544" s="2">
        <v>2015</v>
      </c>
      <c r="D544" s="2">
        <v>7</v>
      </c>
      <c r="E544" s="1" t="s">
        <v>38</v>
      </c>
    </row>
    <row r="545" spans="1:6">
      <c r="A545" s="2" t="s">
        <v>17</v>
      </c>
      <c r="B545" s="2" t="s">
        <v>43</v>
      </c>
      <c r="C545" s="2">
        <v>2015</v>
      </c>
      <c r="D545" s="2">
        <v>7</v>
      </c>
      <c r="E545" s="1" t="s">
        <v>39</v>
      </c>
      <c r="F545">
        <f ca="1">(F542-F470)/F470</f>
        <v>0.0204296920423817</v>
      </c>
    </row>
    <row r="546" spans="1:5">
      <c r="A546" s="2" t="s">
        <v>17</v>
      </c>
      <c r="B546" s="2" t="s">
        <v>43</v>
      </c>
      <c r="C546" s="2">
        <v>2015</v>
      </c>
      <c r="D546" s="2">
        <v>7</v>
      </c>
      <c r="E546" s="1" t="s">
        <v>40</v>
      </c>
    </row>
    <row r="547" spans="1:5">
      <c r="A547" s="2" t="s">
        <v>17</v>
      </c>
      <c r="B547" s="2" t="s">
        <v>43</v>
      </c>
      <c r="C547" s="2">
        <v>2015</v>
      </c>
      <c r="D547" s="2">
        <v>7</v>
      </c>
      <c r="E547" s="1" t="s">
        <v>41</v>
      </c>
    </row>
    <row r="548" spans="1:6">
      <c r="A548" s="2" t="s">
        <v>17</v>
      </c>
      <c r="B548" s="2" t="s">
        <v>43</v>
      </c>
      <c r="C548" s="2">
        <v>2015</v>
      </c>
      <c r="D548" s="2">
        <v>8</v>
      </c>
      <c r="E548" s="1" t="s">
        <v>36</v>
      </c>
      <c r="F548">
        <f ca="1">RANDBETWEEN(110000000,150000000)</f>
        <v>132292546</v>
      </c>
    </row>
    <row r="549" spans="1:5">
      <c r="A549" s="2" t="s">
        <v>17</v>
      </c>
      <c r="B549" s="2" t="s">
        <v>43</v>
      </c>
      <c r="C549" s="2">
        <v>2015</v>
      </c>
      <c r="D549" s="2">
        <v>8</v>
      </c>
      <c r="E549" s="1" t="s">
        <v>37</v>
      </c>
    </row>
    <row r="550" spans="1:5">
      <c r="A550" s="2" t="s">
        <v>17</v>
      </c>
      <c r="B550" s="2" t="s">
        <v>43</v>
      </c>
      <c r="C550" s="2">
        <v>2015</v>
      </c>
      <c r="D550" s="2">
        <v>8</v>
      </c>
      <c r="E550" s="1" t="s">
        <v>38</v>
      </c>
    </row>
    <row r="551" spans="1:6">
      <c r="A551" s="2" t="s">
        <v>17</v>
      </c>
      <c r="B551" s="2" t="s">
        <v>43</v>
      </c>
      <c r="C551" s="2">
        <v>2015</v>
      </c>
      <c r="D551" s="2">
        <v>8</v>
      </c>
      <c r="E551" s="1" t="s">
        <v>39</v>
      </c>
      <c r="F551">
        <f ca="1">(F548-F476)/F476</f>
        <v>0.254492635817622</v>
      </c>
    </row>
    <row r="552" spans="1:5">
      <c r="A552" s="2" t="s">
        <v>17</v>
      </c>
      <c r="B552" s="2" t="s">
        <v>43</v>
      </c>
      <c r="C552" s="2">
        <v>2015</v>
      </c>
      <c r="D552" s="2">
        <v>8</v>
      </c>
      <c r="E552" s="1" t="s">
        <v>40</v>
      </c>
    </row>
    <row r="553" spans="1:5">
      <c r="A553" s="2" t="s">
        <v>17</v>
      </c>
      <c r="B553" s="2" t="s">
        <v>43</v>
      </c>
      <c r="C553" s="2">
        <v>2015</v>
      </c>
      <c r="D553" s="2">
        <v>8</v>
      </c>
      <c r="E553" s="1" t="s">
        <v>41</v>
      </c>
    </row>
    <row r="554" spans="1:6">
      <c r="A554" s="2" t="s">
        <v>17</v>
      </c>
      <c r="B554" s="2" t="s">
        <v>43</v>
      </c>
      <c r="C554" s="2">
        <v>2015</v>
      </c>
      <c r="D554" s="2">
        <v>9</v>
      </c>
      <c r="E554" s="1" t="s">
        <v>36</v>
      </c>
      <c r="F554">
        <f ca="1">RANDBETWEEN(110000000,150000000)</f>
        <v>114988682</v>
      </c>
    </row>
    <row r="555" spans="1:5">
      <c r="A555" s="2" t="s">
        <v>17</v>
      </c>
      <c r="B555" s="2" t="s">
        <v>43</v>
      </c>
      <c r="C555" s="2">
        <v>2015</v>
      </c>
      <c r="D555" s="2">
        <v>9</v>
      </c>
      <c r="E555" s="1" t="s">
        <v>37</v>
      </c>
    </row>
    <row r="556" spans="1:5">
      <c r="A556" s="2" t="s">
        <v>17</v>
      </c>
      <c r="B556" s="2" t="s">
        <v>43</v>
      </c>
      <c r="C556" s="2">
        <v>2015</v>
      </c>
      <c r="D556" s="2">
        <v>9</v>
      </c>
      <c r="E556" s="1" t="s">
        <v>38</v>
      </c>
    </row>
    <row r="557" spans="1:6">
      <c r="A557" s="2" t="s">
        <v>17</v>
      </c>
      <c r="B557" s="2" t="s">
        <v>43</v>
      </c>
      <c r="C557" s="2">
        <v>2015</v>
      </c>
      <c r="D557" s="2">
        <v>9</v>
      </c>
      <c r="E557" s="1" t="s">
        <v>39</v>
      </c>
      <c r="F557">
        <f ca="1">(F554-F482)/F482</f>
        <v>-0.0761700832871259</v>
      </c>
    </row>
    <row r="558" spans="1:5">
      <c r="A558" s="2" t="s">
        <v>17</v>
      </c>
      <c r="B558" s="2" t="s">
        <v>43</v>
      </c>
      <c r="C558" s="2">
        <v>2015</v>
      </c>
      <c r="D558" s="2">
        <v>9</v>
      </c>
      <c r="E558" s="1" t="s">
        <v>40</v>
      </c>
    </row>
    <row r="559" spans="1:5">
      <c r="A559" s="2" t="s">
        <v>17</v>
      </c>
      <c r="B559" s="2" t="s">
        <v>43</v>
      </c>
      <c r="C559" s="2">
        <v>2015</v>
      </c>
      <c r="D559" s="2">
        <v>9</v>
      </c>
      <c r="E559" s="1" t="s">
        <v>41</v>
      </c>
    </row>
    <row r="560" spans="1:6">
      <c r="A560" s="2" t="s">
        <v>17</v>
      </c>
      <c r="B560" s="2" t="s">
        <v>43</v>
      </c>
      <c r="C560" s="2">
        <v>2015</v>
      </c>
      <c r="D560" s="2">
        <v>10</v>
      </c>
      <c r="E560" s="1" t="s">
        <v>36</v>
      </c>
      <c r="F560">
        <f ca="1">RANDBETWEEN(110000000,150000000)</f>
        <v>116012682</v>
      </c>
    </row>
    <row r="561" spans="1:5">
      <c r="A561" s="2" t="s">
        <v>17</v>
      </c>
      <c r="B561" s="2" t="s">
        <v>43</v>
      </c>
      <c r="C561" s="2">
        <v>2015</v>
      </c>
      <c r="D561" s="2">
        <v>10</v>
      </c>
      <c r="E561" s="1" t="s">
        <v>37</v>
      </c>
    </row>
    <row r="562" spans="1:5">
      <c r="A562" s="2" t="s">
        <v>17</v>
      </c>
      <c r="B562" s="2" t="s">
        <v>43</v>
      </c>
      <c r="C562" s="2">
        <v>2015</v>
      </c>
      <c r="D562" s="2">
        <v>10</v>
      </c>
      <c r="E562" s="1" t="s">
        <v>38</v>
      </c>
    </row>
    <row r="563" spans="1:6">
      <c r="A563" s="2" t="s">
        <v>17</v>
      </c>
      <c r="B563" s="2" t="s">
        <v>43</v>
      </c>
      <c r="C563" s="2">
        <v>2015</v>
      </c>
      <c r="D563" s="2">
        <v>10</v>
      </c>
      <c r="E563" s="1" t="s">
        <v>39</v>
      </c>
      <c r="F563">
        <f ca="1">(F560-F488)/F488</f>
        <v>0.0679137197579529</v>
      </c>
    </row>
    <row r="564" spans="1:5">
      <c r="A564" s="2" t="s">
        <v>17</v>
      </c>
      <c r="B564" s="2" t="s">
        <v>43</v>
      </c>
      <c r="C564" s="2">
        <v>2015</v>
      </c>
      <c r="D564" s="2">
        <v>10</v>
      </c>
      <c r="E564" s="1" t="s">
        <v>40</v>
      </c>
    </row>
    <row r="565" spans="1:5">
      <c r="A565" s="2" t="s">
        <v>17</v>
      </c>
      <c r="B565" s="2" t="s">
        <v>43</v>
      </c>
      <c r="C565" s="2">
        <v>2015</v>
      </c>
      <c r="D565" s="2">
        <v>10</v>
      </c>
      <c r="E565" s="1" t="s">
        <v>41</v>
      </c>
    </row>
    <row r="566" spans="1:6">
      <c r="A566" s="2" t="s">
        <v>17</v>
      </c>
      <c r="B566" s="2" t="s">
        <v>43</v>
      </c>
      <c r="C566" s="2">
        <v>2015</v>
      </c>
      <c r="D566" s="2">
        <v>11</v>
      </c>
      <c r="E566" s="1" t="s">
        <v>36</v>
      </c>
      <c r="F566">
        <f ca="1">RANDBETWEEN(110000000,150000000)</f>
        <v>130262023</v>
      </c>
    </row>
    <row r="567" spans="1:5">
      <c r="A567" s="2" t="s">
        <v>17</v>
      </c>
      <c r="B567" s="2" t="s">
        <v>43</v>
      </c>
      <c r="C567" s="2">
        <v>2015</v>
      </c>
      <c r="D567" s="2">
        <v>11</v>
      </c>
      <c r="E567" s="1" t="s">
        <v>37</v>
      </c>
    </row>
    <row r="568" spans="1:5">
      <c r="A568" s="2" t="s">
        <v>17</v>
      </c>
      <c r="B568" s="2" t="s">
        <v>43</v>
      </c>
      <c r="C568" s="2">
        <v>2015</v>
      </c>
      <c r="D568" s="2">
        <v>11</v>
      </c>
      <c r="E568" s="1" t="s">
        <v>38</v>
      </c>
    </row>
    <row r="569" spans="1:6">
      <c r="A569" s="2" t="s">
        <v>17</v>
      </c>
      <c r="B569" s="2" t="s">
        <v>43</v>
      </c>
      <c r="C569" s="2">
        <v>2015</v>
      </c>
      <c r="D569" s="2">
        <v>11</v>
      </c>
      <c r="E569" s="1" t="s">
        <v>39</v>
      </c>
      <c r="F569">
        <f ca="1">(F566-F494)/F494</f>
        <v>0.18451001230049</v>
      </c>
    </row>
    <row r="570" spans="1:5">
      <c r="A570" s="2" t="s">
        <v>17</v>
      </c>
      <c r="B570" s="2" t="s">
        <v>43</v>
      </c>
      <c r="C570" s="2">
        <v>2015</v>
      </c>
      <c r="D570" s="2">
        <v>11</v>
      </c>
      <c r="E570" s="1" t="s">
        <v>40</v>
      </c>
    </row>
    <row r="571" spans="1:5">
      <c r="A571" s="2" t="s">
        <v>17</v>
      </c>
      <c r="B571" s="2" t="s">
        <v>43</v>
      </c>
      <c r="C571" s="2">
        <v>2015</v>
      </c>
      <c r="D571" s="2">
        <v>11</v>
      </c>
      <c r="E571" s="1" t="s">
        <v>41</v>
      </c>
    </row>
    <row r="572" spans="1:6">
      <c r="A572" s="2" t="s">
        <v>17</v>
      </c>
      <c r="B572" s="2" t="s">
        <v>43</v>
      </c>
      <c r="C572" s="2">
        <v>2015</v>
      </c>
      <c r="D572" s="2">
        <v>12</v>
      </c>
      <c r="E572" s="1" t="s">
        <v>36</v>
      </c>
      <c r="F572">
        <f ca="1">RANDBETWEEN(110000000,150000000)</f>
        <v>135388803</v>
      </c>
    </row>
    <row r="573" spans="1:5">
      <c r="A573" s="2" t="s">
        <v>17</v>
      </c>
      <c r="B573" s="2" t="s">
        <v>43</v>
      </c>
      <c r="C573" s="2">
        <v>2015</v>
      </c>
      <c r="D573" s="2">
        <v>12</v>
      </c>
      <c r="E573" s="1" t="s">
        <v>37</v>
      </c>
    </row>
    <row r="574" spans="1:5">
      <c r="A574" s="2" t="s">
        <v>17</v>
      </c>
      <c r="B574" s="2" t="s">
        <v>43</v>
      </c>
      <c r="C574" s="2">
        <v>2015</v>
      </c>
      <c r="D574" s="2">
        <v>12</v>
      </c>
      <c r="E574" s="1" t="s">
        <v>38</v>
      </c>
    </row>
    <row r="575" spans="1:6">
      <c r="A575" s="2" t="s">
        <v>17</v>
      </c>
      <c r="B575" s="2" t="s">
        <v>43</v>
      </c>
      <c r="C575" s="2">
        <v>2015</v>
      </c>
      <c r="D575" s="2">
        <v>12</v>
      </c>
      <c r="E575" s="1" t="s">
        <v>39</v>
      </c>
      <c r="F575">
        <f ca="1">(F572-F500)/F500</f>
        <v>0.300509514335658</v>
      </c>
    </row>
    <row r="576" spans="1:5">
      <c r="A576" s="2" t="s">
        <v>17</v>
      </c>
      <c r="B576" s="2" t="s">
        <v>43</v>
      </c>
      <c r="C576" s="2">
        <v>2015</v>
      </c>
      <c r="D576" s="2">
        <v>12</v>
      </c>
      <c r="E576" s="1" t="s">
        <v>40</v>
      </c>
    </row>
    <row r="577" spans="1:5">
      <c r="A577" s="2" t="s">
        <v>17</v>
      </c>
      <c r="B577" s="2" t="s">
        <v>43</v>
      </c>
      <c r="C577" s="2">
        <v>2015</v>
      </c>
      <c r="D577" s="2">
        <v>12</v>
      </c>
      <c r="E577" s="1" t="s">
        <v>41</v>
      </c>
    </row>
    <row r="578" spans="1:6">
      <c r="A578" s="2" t="s">
        <v>17</v>
      </c>
      <c r="B578" s="2" t="s">
        <v>20</v>
      </c>
      <c r="C578" s="2">
        <v>2014</v>
      </c>
      <c r="D578" s="2">
        <v>1</v>
      </c>
      <c r="E578" s="1" t="s">
        <v>36</v>
      </c>
      <c r="F578">
        <f ca="1">RANDBETWEEN(10000000,30000000)</f>
        <v>27588210</v>
      </c>
    </row>
    <row r="579" spans="1:5">
      <c r="A579" s="2" t="s">
        <v>17</v>
      </c>
      <c r="B579" s="2" t="s">
        <v>20</v>
      </c>
      <c r="C579" s="2">
        <v>2014</v>
      </c>
      <c r="D579" s="2">
        <v>1</v>
      </c>
      <c r="E579" s="1" t="s">
        <v>37</v>
      </c>
    </row>
    <row r="580" spans="1:5">
      <c r="A580" s="2" t="s">
        <v>17</v>
      </c>
      <c r="B580" s="2" t="s">
        <v>20</v>
      </c>
      <c r="C580" s="2">
        <v>2014</v>
      </c>
      <c r="D580" s="2">
        <v>1</v>
      </c>
      <c r="E580" s="1" t="s">
        <v>38</v>
      </c>
    </row>
    <row r="581" spans="1:6">
      <c r="A581" s="2" t="s">
        <v>17</v>
      </c>
      <c r="B581" s="2" t="s">
        <v>20</v>
      </c>
      <c r="C581" s="2">
        <v>2014</v>
      </c>
      <c r="D581" s="2">
        <v>1</v>
      </c>
      <c r="E581" s="1" t="s">
        <v>39</v>
      </c>
      <c r="F581">
        <f ca="1">(F578-F506)/F506</f>
        <v>-0.79316301610441</v>
      </c>
    </row>
    <row r="582" spans="1:5">
      <c r="A582" s="2" t="s">
        <v>17</v>
      </c>
      <c r="B582" s="2" t="s">
        <v>20</v>
      </c>
      <c r="C582" s="2">
        <v>2014</v>
      </c>
      <c r="D582" s="2">
        <v>1</v>
      </c>
      <c r="E582" s="1" t="s">
        <v>40</v>
      </c>
    </row>
    <row r="583" spans="1:5">
      <c r="A583" s="2" t="s">
        <v>17</v>
      </c>
      <c r="B583" s="2" t="s">
        <v>20</v>
      </c>
      <c r="C583" s="2">
        <v>2014</v>
      </c>
      <c r="D583" s="2">
        <v>1</v>
      </c>
      <c r="E583" s="1" t="s">
        <v>41</v>
      </c>
    </row>
    <row r="584" spans="1:6">
      <c r="A584" s="2" t="s">
        <v>17</v>
      </c>
      <c r="B584" s="2" t="s">
        <v>20</v>
      </c>
      <c r="C584" s="2">
        <v>2014</v>
      </c>
      <c r="D584" s="2">
        <v>2</v>
      </c>
      <c r="E584" s="1" t="s">
        <v>36</v>
      </c>
      <c r="F584">
        <f ca="1">RANDBETWEEN(10000000,30000000)</f>
        <v>14533418</v>
      </c>
    </row>
    <row r="585" spans="1:5">
      <c r="A585" s="2" t="s">
        <v>17</v>
      </c>
      <c r="B585" s="2" t="s">
        <v>20</v>
      </c>
      <c r="C585" s="2">
        <v>2014</v>
      </c>
      <c r="D585" s="2">
        <v>2</v>
      </c>
      <c r="E585" s="1" t="s">
        <v>37</v>
      </c>
    </row>
    <row r="586" spans="1:5">
      <c r="A586" s="2" t="s">
        <v>17</v>
      </c>
      <c r="B586" s="2" t="s">
        <v>20</v>
      </c>
      <c r="C586" s="2">
        <v>2014</v>
      </c>
      <c r="D586" s="2">
        <v>2</v>
      </c>
      <c r="E586" s="1" t="s">
        <v>38</v>
      </c>
    </row>
    <row r="587" spans="1:6">
      <c r="A587" s="2" t="s">
        <v>17</v>
      </c>
      <c r="B587" s="2" t="s">
        <v>20</v>
      </c>
      <c r="C587" s="2">
        <v>2014</v>
      </c>
      <c r="D587" s="2">
        <v>2</v>
      </c>
      <c r="E587" s="1" t="s">
        <v>39</v>
      </c>
      <c r="F587">
        <f ca="1">(F584-F512)/F512</f>
        <v>-0.886528489621926</v>
      </c>
    </row>
    <row r="588" spans="1:5">
      <c r="A588" s="2" t="s">
        <v>17</v>
      </c>
      <c r="B588" s="2" t="s">
        <v>20</v>
      </c>
      <c r="C588" s="2">
        <v>2014</v>
      </c>
      <c r="D588" s="2">
        <v>2</v>
      </c>
      <c r="E588" s="1" t="s">
        <v>40</v>
      </c>
    </row>
    <row r="589" spans="1:5">
      <c r="A589" s="2" t="s">
        <v>17</v>
      </c>
      <c r="B589" s="2" t="s">
        <v>20</v>
      </c>
      <c r="C589" s="2">
        <v>2014</v>
      </c>
      <c r="D589" s="2">
        <v>2</v>
      </c>
      <c r="E589" s="1" t="s">
        <v>41</v>
      </c>
    </row>
    <row r="590" spans="1:6">
      <c r="A590" s="2" t="s">
        <v>17</v>
      </c>
      <c r="B590" s="2" t="s">
        <v>20</v>
      </c>
      <c r="C590" s="2">
        <v>2014</v>
      </c>
      <c r="D590" s="2">
        <v>3</v>
      </c>
      <c r="E590" s="1" t="s">
        <v>36</v>
      </c>
      <c r="F590">
        <f ca="1">RANDBETWEEN(10000000,30000000)</f>
        <v>13769995</v>
      </c>
    </row>
    <row r="591" spans="1:5">
      <c r="A591" s="2" t="s">
        <v>17</v>
      </c>
      <c r="B591" s="2" t="s">
        <v>20</v>
      </c>
      <c r="C591" s="2">
        <v>2014</v>
      </c>
      <c r="D591" s="2">
        <v>3</v>
      </c>
      <c r="E591" s="1" t="s">
        <v>37</v>
      </c>
    </row>
    <row r="592" spans="1:5">
      <c r="A592" s="2" t="s">
        <v>17</v>
      </c>
      <c r="B592" s="2" t="s">
        <v>20</v>
      </c>
      <c r="C592" s="2">
        <v>2014</v>
      </c>
      <c r="D592" s="2">
        <v>3</v>
      </c>
      <c r="E592" s="1" t="s">
        <v>38</v>
      </c>
    </row>
    <row r="593" spans="1:6">
      <c r="A593" s="2" t="s">
        <v>17</v>
      </c>
      <c r="B593" s="2" t="s">
        <v>20</v>
      </c>
      <c r="C593" s="2">
        <v>2014</v>
      </c>
      <c r="D593" s="2">
        <v>3</v>
      </c>
      <c r="E593" s="1" t="s">
        <v>39</v>
      </c>
      <c r="F593">
        <f ca="1">(F590-F518)/F518</f>
        <v>-0.875021473034121</v>
      </c>
    </row>
    <row r="594" spans="1:5">
      <c r="A594" s="2" t="s">
        <v>17</v>
      </c>
      <c r="B594" s="2" t="s">
        <v>20</v>
      </c>
      <c r="C594" s="2">
        <v>2014</v>
      </c>
      <c r="D594" s="2">
        <v>3</v>
      </c>
      <c r="E594" s="1" t="s">
        <v>40</v>
      </c>
    </row>
    <row r="595" spans="1:5">
      <c r="A595" s="2" t="s">
        <v>17</v>
      </c>
      <c r="B595" s="2" t="s">
        <v>20</v>
      </c>
      <c r="C595" s="2">
        <v>2014</v>
      </c>
      <c r="D595" s="2">
        <v>3</v>
      </c>
      <c r="E595" s="1" t="s">
        <v>41</v>
      </c>
    </row>
    <row r="596" spans="1:6">
      <c r="A596" s="2" t="s">
        <v>17</v>
      </c>
      <c r="B596" s="2" t="s">
        <v>20</v>
      </c>
      <c r="C596" s="2">
        <v>2014</v>
      </c>
      <c r="D596" s="2">
        <v>4</v>
      </c>
      <c r="E596" s="1" t="s">
        <v>36</v>
      </c>
      <c r="F596">
        <f ca="1">RANDBETWEEN(10000000,30000000)</f>
        <v>19664651</v>
      </c>
    </row>
    <row r="597" spans="1:5">
      <c r="A597" s="2" t="s">
        <v>17</v>
      </c>
      <c r="B597" s="2" t="s">
        <v>20</v>
      </c>
      <c r="C597" s="2">
        <v>2014</v>
      </c>
      <c r="D597" s="2">
        <v>4</v>
      </c>
      <c r="E597" s="1" t="s">
        <v>37</v>
      </c>
    </row>
    <row r="598" spans="1:5">
      <c r="A598" s="2" t="s">
        <v>17</v>
      </c>
      <c r="B598" s="2" t="s">
        <v>20</v>
      </c>
      <c r="C598" s="2">
        <v>2014</v>
      </c>
      <c r="D598" s="2">
        <v>4</v>
      </c>
      <c r="E598" s="1" t="s">
        <v>38</v>
      </c>
    </row>
    <row r="599" spans="1:6">
      <c r="A599" s="2" t="s">
        <v>17</v>
      </c>
      <c r="B599" s="2" t="s">
        <v>20</v>
      </c>
      <c r="C599" s="2">
        <v>2014</v>
      </c>
      <c r="D599" s="2">
        <v>4</v>
      </c>
      <c r="E599" s="1" t="s">
        <v>39</v>
      </c>
      <c r="F599">
        <f ca="1">(F596-F524)/F524</f>
        <v>-0.866489915142023</v>
      </c>
    </row>
    <row r="600" spans="1:5">
      <c r="A600" s="2" t="s">
        <v>17</v>
      </c>
      <c r="B600" s="2" t="s">
        <v>20</v>
      </c>
      <c r="C600" s="2">
        <v>2014</v>
      </c>
      <c r="D600" s="2">
        <v>4</v>
      </c>
      <c r="E600" s="1" t="s">
        <v>40</v>
      </c>
    </row>
    <row r="601" spans="1:5">
      <c r="A601" s="2" t="s">
        <v>17</v>
      </c>
      <c r="B601" s="2" t="s">
        <v>20</v>
      </c>
      <c r="C601" s="2">
        <v>2014</v>
      </c>
      <c r="D601" s="2">
        <v>4</v>
      </c>
      <c r="E601" s="1" t="s">
        <v>41</v>
      </c>
    </row>
    <row r="602" spans="1:6">
      <c r="A602" s="2" t="s">
        <v>17</v>
      </c>
      <c r="B602" s="2" t="s">
        <v>20</v>
      </c>
      <c r="C602" s="2">
        <v>2014</v>
      </c>
      <c r="D602" s="2">
        <v>5</v>
      </c>
      <c r="E602" s="1" t="s">
        <v>36</v>
      </c>
      <c r="F602">
        <f ca="1">RANDBETWEEN(10000000,30000000)</f>
        <v>14282269</v>
      </c>
    </row>
    <row r="603" spans="1:5">
      <c r="A603" s="2" t="s">
        <v>17</v>
      </c>
      <c r="B603" s="2" t="s">
        <v>20</v>
      </c>
      <c r="C603" s="2">
        <v>2014</v>
      </c>
      <c r="D603" s="2">
        <v>5</v>
      </c>
      <c r="E603" s="1" t="s">
        <v>37</v>
      </c>
    </row>
    <row r="604" spans="1:5">
      <c r="A604" s="2" t="s">
        <v>17</v>
      </c>
      <c r="B604" s="2" t="s">
        <v>20</v>
      </c>
      <c r="C604" s="2">
        <v>2014</v>
      </c>
      <c r="D604" s="2">
        <v>5</v>
      </c>
      <c r="E604" s="1" t="s">
        <v>38</v>
      </c>
    </row>
    <row r="605" spans="1:6">
      <c r="A605" s="2" t="s">
        <v>17</v>
      </c>
      <c r="B605" s="2" t="s">
        <v>20</v>
      </c>
      <c r="C605" s="2">
        <v>2014</v>
      </c>
      <c r="D605" s="2">
        <v>5</v>
      </c>
      <c r="E605" s="1" t="s">
        <v>39</v>
      </c>
      <c r="F605">
        <f ca="1">(F602-F530)/F530</f>
        <v>-0.8882886094283</v>
      </c>
    </row>
    <row r="606" spans="1:5">
      <c r="A606" s="2" t="s">
        <v>17</v>
      </c>
      <c r="B606" s="2" t="s">
        <v>20</v>
      </c>
      <c r="C606" s="2">
        <v>2014</v>
      </c>
      <c r="D606" s="2">
        <v>5</v>
      </c>
      <c r="E606" s="1" t="s">
        <v>40</v>
      </c>
    </row>
    <row r="607" spans="1:5">
      <c r="A607" s="2" t="s">
        <v>17</v>
      </c>
      <c r="B607" s="2" t="s">
        <v>20</v>
      </c>
      <c r="C607" s="2">
        <v>2014</v>
      </c>
      <c r="D607" s="2">
        <v>5</v>
      </c>
      <c r="E607" s="1" t="s">
        <v>41</v>
      </c>
    </row>
    <row r="608" spans="1:6">
      <c r="A608" s="2" t="s">
        <v>17</v>
      </c>
      <c r="B608" s="2" t="s">
        <v>20</v>
      </c>
      <c r="C608" s="2">
        <v>2014</v>
      </c>
      <c r="D608" s="2">
        <v>6</v>
      </c>
      <c r="E608" s="1" t="s">
        <v>36</v>
      </c>
      <c r="F608">
        <f ca="1">RANDBETWEEN(10000000,30000000)</f>
        <v>15673858</v>
      </c>
    </row>
    <row r="609" spans="1:5">
      <c r="A609" s="2" t="s">
        <v>17</v>
      </c>
      <c r="B609" s="2" t="s">
        <v>20</v>
      </c>
      <c r="C609" s="2">
        <v>2014</v>
      </c>
      <c r="D609" s="2">
        <v>6</v>
      </c>
      <c r="E609" s="1" t="s">
        <v>37</v>
      </c>
    </row>
    <row r="610" spans="1:5">
      <c r="A610" s="2" t="s">
        <v>17</v>
      </c>
      <c r="B610" s="2" t="s">
        <v>20</v>
      </c>
      <c r="C610" s="2">
        <v>2014</v>
      </c>
      <c r="D610" s="2">
        <v>6</v>
      </c>
      <c r="E610" s="1" t="s">
        <v>38</v>
      </c>
    </row>
    <row r="611" spans="1:6">
      <c r="A611" s="2" t="s">
        <v>17</v>
      </c>
      <c r="B611" s="2" t="s">
        <v>20</v>
      </c>
      <c r="C611" s="2">
        <v>2014</v>
      </c>
      <c r="D611" s="2">
        <v>6</v>
      </c>
      <c r="E611" s="1" t="s">
        <v>39</v>
      </c>
      <c r="F611">
        <f ca="1">(F608-F536)/F536</f>
        <v>-0.877396059894187</v>
      </c>
    </row>
    <row r="612" spans="1:5">
      <c r="A612" s="2" t="s">
        <v>17</v>
      </c>
      <c r="B612" s="2" t="s">
        <v>20</v>
      </c>
      <c r="C612" s="2">
        <v>2014</v>
      </c>
      <c r="D612" s="2">
        <v>6</v>
      </c>
      <c r="E612" s="1" t="s">
        <v>40</v>
      </c>
    </row>
    <row r="613" spans="1:5">
      <c r="A613" s="2" t="s">
        <v>17</v>
      </c>
      <c r="B613" s="2" t="s">
        <v>20</v>
      </c>
      <c r="C613" s="2">
        <v>2014</v>
      </c>
      <c r="D613" s="2">
        <v>6</v>
      </c>
      <c r="E613" s="1" t="s">
        <v>41</v>
      </c>
    </row>
    <row r="614" spans="1:6">
      <c r="A614" s="2" t="s">
        <v>17</v>
      </c>
      <c r="B614" s="2" t="s">
        <v>20</v>
      </c>
      <c r="C614" s="2">
        <v>2014</v>
      </c>
      <c r="D614" s="2">
        <v>7</v>
      </c>
      <c r="E614" s="1" t="s">
        <v>36</v>
      </c>
      <c r="F614">
        <f ca="1">RANDBETWEEN(10000000,30000000)</f>
        <v>12484794</v>
      </c>
    </row>
    <row r="615" spans="1:5">
      <c r="A615" s="2" t="s">
        <v>17</v>
      </c>
      <c r="B615" s="2" t="s">
        <v>20</v>
      </c>
      <c r="C615" s="2">
        <v>2014</v>
      </c>
      <c r="D615" s="2">
        <v>7</v>
      </c>
      <c r="E615" s="1" t="s">
        <v>37</v>
      </c>
    </row>
    <row r="616" spans="1:5">
      <c r="A616" s="2" t="s">
        <v>17</v>
      </c>
      <c r="B616" s="2" t="s">
        <v>20</v>
      </c>
      <c r="C616" s="2">
        <v>2014</v>
      </c>
      <c r="D616" s="2">
        <v>7</v>
      </c>
      <c r="E616" s="1" t="s">
        <v>38</v>
      </c>
    </row>
    <row r="617" spans="1:6">
      <c r="A617" s="2" t="s">
        <v>17</v>
      </c>
      <c r="B617" s="2" t="s">
        <v>20</v>
      </c>
      <c r="C617" s="2">
        <v>2014</v>
      </c>
      <c r="D617" s="2">
        <v>7</v>
      </c>
      <c r="E617" s="1" t="s">
        <v>39</v>
      </c>
      <c r="F617">
        <f ca="1">(F614-F542)/F542</f>
        <v>-0.898099984296447</v>
      </c>
    </row>
    <row r="618" spans="1:5">
      <c r="A618" s="2" t="s">
        <v>17</v>
      </c>
      <c r="B618" s="2" t="s">
        <v>20</v>
      </c>
      <c r="C618" s="2">
        <v>2014</v>
      </c>
      <c r="D618" s="2">
        <v>7</v>
      </c>
      <c r="E618" s="1" t="s">
        <v>40</v>
      </c>
    </row>
    <row r="619" spans="1:5">
      <c r="A619" s="2" t="s">
        <v>17</v>
      </c>
      <c r="B619" s="2" t="s">
        <v>20</v>
      </c>
      <c r="C619" s="2">
        <v>2014</v>
      </c>
      <c r="D619" s="2">
        <v>7</v>
      </c>
      <c r="E619" s="1" t="s">
        <v>41</v>
      </c>
    </row>
    <row r="620" spans="1:6">
      <c r="A620" s="2" t="s">
        <v>17</v>
      </c>
      <c r="B620" s="2" t="s">
        <v>20</v>
      </c>
      <c r="C620" s="2">
        <v>2014</v>
      </c>
      <c r="D620" s="2">
        <v>8</v>
      </c>
      <c r="E620" s="1" t="s">
        <v>36</v>
      </c>
      <c r="F620">
        <f ca="1">RANDBETWEEN(10000000,30000000)</f>
        <v>15360635</v>
      </c>
    </row>
    <row r="621" spans="1:5">
      <c r="A621" s="2" t="s">
        <v>17</v>
      </c>
      <c r="B621" s="2" t="s">
        <v>20</v>
      </c>
      <c r="C621" s="2">
        <v>2014</v>
      </c>
      <c r="D621" s="2">
        <v>8</v>
      </c>
      <c r="E621" s="1" t="s">
        <v>37</v>
      </c>
    </row>
    <row r="622" spans="1:5">
      <c r="A622" s="2" t="s">
        <v>17</v>
      </c>
      <c r="B622" s="2" t="s">
        <v>20</v>
      </c>
      <c r="C622" s="2">
        <v>2014</v>
      </c>
      <c r="D622" s="2">
        <v>8</v>
      </c>
      <c r="E622" s="1" t="s">
        <v>38</v>
      </c>
    </row>
    <row r="623" spans="1:6">
      <c r="A623" s="2" t="s">
        <v>17</v>
      </c>
      <c r="B623" s="2" t="s">
        <v>20</v>
      </c>
      <c r="C623" s="2">
        <v>2014</v>
      </c>
      <c r="D623" s="2">
        <v>8</v>
      </c>
      <c r="E623" s="1" t="s">
        <v>39</v>
      </c>
      <c r="F623">
        <f ca="1">(F620-F548)/F548</f>
        <v>-0.883888885168179</v>
      </c>
    </row>
    <row r="624" spans="1:5">
      <c r="A624" s="2" t="s">
        <v>17</v>
      </c>
      <c r="B624" s="2" t="s">
        <v>20</v>
      </c>
      <c r="C624" s="2">
        <v>2014</v>
      </c>
      <c r="D624" s="2">
        <v>8</v>
      </c>
      <c r="E624" s="1" t="s">
        <v>40</v>
      </c>
    </row>
    <row r="625" spans="1:5">
      <c r="A625" s="2" t="s">
        <v>17</v>
      </c>
      <c r="B625" s="2" t="s">
        <v>20</v>
      </c>
      <c r="C625" s="2">
        <v>2014</v>
      </c>
      <c r="D625" s="2">
        <v>8</v>
      </c>
      <c r="E625" s="1" t="s">
        <v>41</v>
      </c>
    </row>
    <row r="626" spans="1:6">
      <c r="A626" s="2" t="s">
        <v>17</v>
      </c>
      <c r="B626" s="2" t="s">
        <v>20</v>
      </c>
      <c r="C626" s="2">
        <v>2014</v>
      </c>
      <c r="D626" s="2">
        <v>9</v>
      </c>
      <c r="E626" s="1" t="s">
        <v>36</v>
      </c>
      <c r="F626">
        <f ca="1">RANDBETWEEN(10000000,30000000)</f>
        <v>23333929</v>
      </c>
    </row>
    <row r="627" spans="1:5">
      <c r="A627" s="2" t="s">
        <v>17</v>
      </c>
      <c r="B627" s="2" t="s">
        <v>20</v>
      </c>
      <c r="C627" s="2">
        <v>2014</v>
      </c>
      <c r="D627" s="2">
        <v>9</v>
      </c>
      <c r="E627" s="1" t="s">
        <v>37</v>
      </c>
    </row>
    <row r="628" spans="1:5">
      <c r="A628" s="2" t="s">
        <v>17</v>
      </c>
      <c r="B628" s="2" t="s">
        <v>20</v>
      </c>
      <c r="C628" s="2">
        <v>2014</v>
      </c>
      <c r="D628" s="2">
        <v>9</v>
      </c>
      <c r="E628" s="1" t="s">
        <v>38</v>
      </c>
    </row>
    <row r="629" spans="1:6">
      <c r="A629" s="2" t="s">
        <v>17</v>
      </c>
      <c r="B629" s="2" t="s">
        <v>20</v>
      </c>
      <c r="C629" s="2">
        <v>2014</v>
      </c>
      <c r="D629" s="2">
        <v>9</v>
      </c>
      <c r="E629" s="1" t="s">
        <v>39</v>
      </c>
      <c r="F629">
        <f ca="1">(F626-F554)/F554</f>
        <v>-0.797076298343867</v>
      </c>
    </row>
    <row r="630" spans="1:5">
      <c r="A630" s="2" t="s">
        <v>17</v>
      </c>
      <c r="B630" s="2" t="s">
        <v>20</v>
      </c>
      <c r="C630" s="2">
        <v>2014</v>
      </c>
      <c r="D630" s="2">
        <v>9</v>
      </c>
      <c r="E630" s="1" t="s">
        <v>40</v>
      </c>
    </row>
    <row r="631" spans="1:5">
      <c r="A631" s="2" t="s">
        <v>17</v>
      </c>
      <c r="B631" s="2" t="s">
        <v>20</v>
      </c>
      <c r="C631" s="2">
        <v>2014</v>
      </c>
      <c r="D631" s="2">
        <v>9</v>
      </c>
      <c r="E631" s="1" t="s">
        <v>41</v>
      </c>
    </row>
    <row r="632" spans="1:6">
      <c r="A632" s="2" t="s">
        <v>17</v>
      </c>
      <c r="B632" s="2" t="s">
        <v>20</v>
      </c>
      <c r="C632" s="2">
        <v>2014</v>
      </c>
      <c r="D632" s="2">
        <v>10</v>
      </c>
      <c r="E632" s="1" t="s">
        <v>36</v>
      </c>
      <c r="F632">
        <f ca="1">RANDBETWEEN(10000000,30000000)</f>
        <v>23487175</v>
      </c>
    </row>
    <row r="633" spans="1:5">
      <c r="A633" s="2" t="s">
        <v>17</v>
      </c>
      <c r="B633" s="2" t="s">
        <v>20</v>
      </c>
      <c r="C633" s="2">
        <v>2014</v>
      </c>
      <c r="D633" s="2">
        <v>10</v>
      </c>
      <c r="E633" s="1" t="s">
        <v>37</v>
      </c>
    </row>
    <row r="634" spans="1:5">
      <c r="A634" s="2" t="s">
        <v>17</v>
      </c>
      <c r="B634" s="2" t="s">
        <v>20</v>
      </c>
      <c r="C634" s="2">
        <v>2014</v>
      </c>
      <c r="D634" s="2">
        <v>10</v>
      </c>
      <c r="E634" s="1" t="s">
        <v>38</v>
      </c>
    </row>
    <row r="635" spans="1:6">
      <c r="A635" s="2" t="s">
        <v>17</v>
      </c>
      <c r="B635" s="2" t="s">
        <v>20</v>
      </c>
      <c r="C635" s="2">
        <v>2014</v>
      </c>
      <c r="D635" s="2">
        <v>10</v>
      </c>
      <c r="E635" s="1" t="s">
        <v>39</v>
      </c>
      <c r="F635">
        <f ca="1">(F632-F560)/F560</f>
        <v>-0.797546487202149</v>
      </c>
    </row>
    <row r="636" spans="1:5">
      <c r="A636" s="2" t="s">
        <v>17</v>
      </c>
      <c r="B636" s="2" t="s">
        <v>20</v>
      </c>
      <c r="C636" s="2">
        <v>2014</v>
      </c>
      <c r="D636" s="2">
        <v>10</v>
      </c>
      <c r="E636" s="1" t="s">
        <v>40</v>
      </c>
    </row>
    <row r="637" spans="1:5">
      <c r="A637" s="2" t="s">
        <v>17</v>
      </c>
      <c r="B637" s="2" t="s">
        <v>20</v>
      </c>
      <c r="C637" s="2">
        <v>2014</v>
      </c>
      <c r="D637" s="2">
        <v>10</v>
      </c>
      <c r="E637" s="1" t="s">
        <v>41</v>
      </c>
    </row>
    <row r="638" spans="1:6">
      <c r="A638" s="2" t="s">
        <v>17</v>
      </c>
      <c r="B638" s="2" t="s">
        <v>20</v>
      </c>
      <c r="C638" s="2">
        <v>2014</v>
      </c>
      <c r="D638" s="2">
        <v>11</v>
      </c>
      <c r="E638" s="1" t="s">
        <v>36</v>
      </c>
      <c r="F638">
        <f ca="1">RANDBETWEEN(10000000,30000000)</f>
        <v>23800411</v>
      </c>
    </row>
    <row r="639" spans="1:5">
      <c r="A639" s="2" t="s">
        <v>17</v>
      </c>
      <c r="B639" s="2" t="s">
        <v>20</v>
      </c>
      <c r="C639" s="2">
        <v>2014</v>
      </c>
      <c r="D639" s="2">
        <v>11</v>
      </c>
      <c r="E639" s="1" t="s">
        <v>37</v>
      </c>
    </row>
    <row r="640" spans="1:5">
      <c r="A640" s="2" t="s">
        <v>17</v>
      </c>
      <c r="B640" s="2" t="s">
        <v>20</v>
      </c>
      <c r="C640" s="2">
        <v>2014</v>
      </c>
      <c r="D640" s="2">
        <v>11</v>
      </c>
      <c r="E640" s="1" t="s">
        <v>38</v>
      </c>
    </row>
    <row r="641" spans="1:6">
      <c r="A641" s="2" t="s">
        <v>17</v>
      </c>
      <c r="B641" s="2" t="s">
        <v>20</v>
      </c>
      <c r="C641" s="2">
        <v>2014</v>
      </c>
      <c r="D641" s="2">
        <v>11</v>
      </c>
      <c r="E641" s="1" t="s">
        <v>39</v>
      </c>
      <c r="F641">
        <f ca="1">(F638-F566)/F566</f>
        <v>-0.817288182297</v>
      </c>
    </row>
    <row r="642" spans="1:5">
      <c r="A642" s="2" t="s">
        <v>17</v>
      </c>
      <c r="B642" s="2" t="s">
        <v>20</v>
      </c>
      <c r="C642" s="2">
        <v>2014</v>
      </c>
      <c r="D642" s="2">
        <v>11</v>
      </c>
      <c r="E642" s="1" t="s">
        <v>40</v>
      </c>
    </row>
    <row r="643" spans="1:5">
      <c r="A643" s="2" t="s">
        <v>17</v>
      </c>
      <c r="B643" s="2" t="s">
        <v>20</v>
      </c>
      <c r="C643" s="2">
        <v>2014</v>
      </c>
      <c r="D643" s="2">
        <v>11</v>
      </c>
      <c r="E643" s="1" t="s">
        <v>41</v>
      </c>
    </row>
    <row r="644" spans="1:6">
      <c r="A644" s="2" t="s">
        <v>17</v>
      </c>
      <c r="B644" s="2" t="s">
        <v>20</v>
      </c>
      <c r="C644" s="2">
        <v>2014</v>
      </c>
      <c r="D644" s="2">
        <v>12</v>
      </c>
      <c r="E644" s="1" t="s">
        <v>36</v>
      </c>
      <c r="F644">
        <f ca="1">RANDBETWEEN(10000000,30000000)</f>
        <v>11859923</v>
      </c>
    </row>
    <row r="645" spans="1:5">
      <c r="A645" s="2" t="s">
        <v>17</v>
      </c>
      <c r="B645" s="2" t="s">
        <v>20</v>
      </c>
      <c r="C645" s="2">
        <v>2014</v>
      </c>
      <c r="D645" s="2">
        <v>12</v>
      </c>
      <c r="E645" s="1" t="s">
        <v>37</v>
      </c>
    </row>
    <row r="646" spans="1:5">
      <c r="A646" s="2" t="s">
        <v>17</v>
      </c>
      <c r="B646" s="2" t="s">
        <v>20</v>
      </c>
      <c r="C646" s="2">
        <v>2014</v>
      </c>
      <c r="D646" s="2">
        <v>12</v>
      </c>
      <c r="E646" s="1" t="s">
        <v>38</v>
      </c>
    </row>
    <row r="647" spans="1:6">
      <c r="A647" s="2" t="s">
        <v>17</v>
      </c>
      <c r="B647" s="2" t="s">
        <v>20</v>
      </c>
      <c r="C647" s="2">
        <v>2014</v>
      </c>
      <c r="D647" s="2">
        <v>12</v>
      </c>
      <c r="E647" s="1" t="s">
        <v>39</v>
      </c>
      <c r="F647">
        <f ca="1">(F644-F572)/F572</f>
        <v>-0.912401005569124</v>
      </c>
    </row>
    <row r="648" spans="1:5">
      <c r="A648" s="2" t="s">
        <v>17</v>
      </c>
      <c r="B648" s="2" t="s">
        <v>20</v>
      </c>
      <c r="C648" s="2">
        <v>2014</v>
      </c>
      <c r="D648" s="2">
        <v>12</v>
      </c>
      <c r="E648" s="1" t="s">
        <v>40</v>
      </c>
    </row>
    <row r="649" spans="1:5">
      <c r="A649" s="2" t="s">
        <v>17</v>
      </c>
      <c r="B649" s="2" t="s">
        <v>20</v>
      </c>
      <c r="C649" s="2">
        <v>2014</v>
      </c>
      <c r="D649" s="2">
        <v>12</v>
      </c>
      <c r="E649" s="1" t="s">
        <v>41</v>
      </c>
    </row>
    <row r="650" spans="1:6">
      <c r="A650" s="2" t="s">
        <v>17</v>
      </c>
      <c r="B650" s="2" t="s">
        <v>20</v>
      </c>
      <c r="C650" s="2">
        <v>2015</v>
      </c>
      <c r="D650" s="2">
        <v>1</v>
      </c>
      <c r="E650" s="1" t="s">
        <v>36</v>
      </c>
      <c r="F650">
        <f ca="1">RANDBETWEEN(12000000,33000000)</f>
        <v>22188631</v>
      </c>
    </row>
    <row r="651" spans="1:5">
      <c r="A651" s="2" t="s">
        <v>17</v>
      </c>
      <c r="B651" s="2" t="s">
        <v>20</v>
      </c>
      <c r="C651" s="2">
        <v>2015</v>
      </c>
      <c r="D651" s="2">
        <v>1</v>
      </c>
      <c r="E651" s="1" t="s">
        <v>37</v>
      </c>
    </row>
    <row r="652" spans="1:5">
      <c r="A652" s="2" t="s">
        <v>17</v>
      </c>
      <c r="B652" s="2" t="s">
        <v>20</v>
      </c>
      <c r="C652" s="2">
        <v>2015</v>
      </c>
      <c r="D652" s="2">
        <v>1</v>
      </c>
      <c r="E652" s="1" t="s">
        <v>38</v>
      </c>
    </row>
    <row r="653" spans="1:6">
      <c r="A653" s="2" t="s">
        <v>17</v>
      </c>
      <c r="B653" s="2" t="s">
        <v>20</v>
      </c>
      <c r="C653" s="2">
        <v>2015</v>
      </c>
      <c r="D653" s="2">
        <v>1</v>
      </c>
      <c r="E653" s="1" t="s">
        <v>39</v>
      </c>
      <c r="F653">
        <f ca="1">(F650-F578)/F578</f>
        <v>-0.195720526993234</v>
      </c>
    </row>
    <row r="654" spans="1:5">
      <c r="A654" s="2" t="s">
        <v>17</v>
      </c>
      <c r="B654" s="2" t="s">
        <v>20</v>
      </c>
      <c r="C654" s="2">
        <v>2015</v>
      </c>
      <c r="D654" s="2">
        <v>1</v>
      </c>
      <c r="E654" s="1" t="s">
        <v>40</v>
      </c>
    </row>
    <row r="655" spans="1:5">
      <c r="A655" s="2" t="s">
        <v>17</v>
      </c>
      <c r="B655" s="2" t="s">
        <v>20</v>
      </c>
      <c r="C655" s="2">
        <v>2015</v>
      </c>
      <c r="D655" s="2">
        <v>1</v>
      </c>
      <c r="E655" s="1" t="s">
        <v>41</v>
      </c>
    </row>
    <row r="656" spans="1:6">
      <c r="A656" s="2" t="s">
        <v>17</v>
      </c>
      <c r="B656" s="2" t="s">
        <v>20</v>
      </c>
      <c r="C656" s="2">
        <v>2015</v>
      </c>
      <c r="D656" s="2">
        <v>2</v>
      </c>
      <c r="E656" s="1" t="s">
        <v>36</v>
      </c>
      <c r="F656">
        <f ca="1">RANDBETWEEN(12000000,33000000)</f>
        <v>12118595</v>
      </c>
    </row>
    <row r="657" spans="1:5">
      <c r="A657" s="2" t="s">
        <v>17</v>
      </c>
      <c r="B657" s="2" t="s">
        <v>20</v>
      </c>
      <c r="C657" s="2">
        <v>2015</v>
      </c>
      <c r="D657" s="2">
        <v>2</v>
      </c>
      <c r="E657" s="1" t="s">
        <v>37</v>
      </c>
    </row>
    <row r="658" spans="1:5">
      <c r="A658" s="2" t="s">
        <v>17</v>
      </c>
      <c r="B658" s="2" t="s">
        <v>20</v>
      </c>
      <c r="C658" s="2">
        <v>2015</v>
      </c>
      <c r="D658" s="2">
        <v>2</v>
      </c>
      <c r="E658" s="1" t="s">
        <v>38</v>
      </c>
    </row>
    <row r="659" spans="1:6">
      <c r="A659" s="2" t="s">
        <v>17</v>
      </c>
      <c r="B659" s="2" t="s">
        <v>20</v>
      </c>
      <c r="C659" s="2">
        <v>2015</v>
      </c>
      <c r="D659" s="2">
        <v>2</v>
      </c>
      <c r="E659" s="1" t="s">
        <v>39</v>
      </c>
      <c r="F659">
        <f ca="1">(F656-F584)/F584</f>
        <v>-0.166156577895165</v>
      </c>
    </row>
    <row r="660" spans="1:5">
      <c r="A660" s="2" t="s">
        <v>17</v>
      </c>
      <c r="B660" s="2" t="s">
        <v>20</v>
      </c>
      <c r="C660" s="2">
        <v>2015</v>
      </c>
      <c r="D660" s="2">
        <v>2</v>
      </c>
      <c r="E660" s="1" t="s">
        <v>40</v>
      </c>
    </row>
    <row r="661" spans="1:5">
      <c r="A661" s="2" t="s">
        <v>17</v>
      </c>
      <c r="B661" s="2" t="s">
        <v>20</v>
      </c>
      <c r="C661" s="2">
        <v>2015</v>
      </c>
      <c r="D661" s="2">
        <v>2</v>
      </c>
      <c r="E661" s="1" t="s">
        <v>41</v>
      </c>
    </row>
    <row r="662" spans="1:6">
      <c r="A662" s="2" t="s">
        <v>17</v>
      </c>
      <c r="B662" s="2" t="s">
        <v>20</v>
      </c>
      <c r="C662" s="2">
        <v>2015</v>
      </c>
      <c r="D662" s="2">
        <v>3</v>
      </c>
      <c r="E662" s="1" t="s">
        <v>36</v>
      </c>
      <c r="F662">
        <f ca="1">RANDBETWEEN(12000000,33000000)</f>
        <v>13353282</v>
      </c>
    </row>
    <row r="663" spans="1:5">
      <c r="A663" s="2" t="s">
        <v>17</v>
      </c>
      <c r="B663" s="2" t="s">
        <v>20</v>
      </c>
      <c r="C663" s="2">
        <v>2015</v>
      </c>
      <c r="D663" s="2">
        <v>3</v>
      </c>
      <c r="E663" s="1" t="s">
        <v>37</v>
      </c>
    </row>
    <row r="664" spans="1:5">
      <c r="A664" s="2" t="s">
        <v>17</v>
      </c>
      <c r="B664" s="2" t="s">
        <v>20</v>
      </c>
      <c r="C664" s="2">
        <v>2015</v>
      </c>
      <c r="D664" s="2">
        <v>3</v>
      </c>
      <c r="E664" s="1" t="s">
        <v>38</v>
      </c>
    </row>
    <row r="665" spans="1:6">
      <c r="A665" s="2" t="s">
        <v>17</v>
      </c>
      <c r="B665" s="2" t="s">
        <v>20</v>
      </c>
      <c r="C665" s="2">
        <v>2015</v>
      </c>
      <c r="D665" s="2">
        <v>3</v>
      </c>
      <c r="E665" s="1" t="s">
        <v>39</v>
      </c>
      <c r="F665">
        <f ca="1">(F662-F590)/F590</f>
        <v>-0.0302623929783562</v>
      </c>
    </row>
    <row r="666" spans="1:5">
      <c r="A666" s="2" t="s">
        <v>17</v>
      </c>
      <c r="B666" s="2" t="s">
        <v>20</v>
      </c>
      <c r="C666" s="2">
        <v>2015</v>
      </c>
      <c r="D666" s="2">
        <v>3</v>
      </c>
      <c r="E666" s="1" t="s">
        <v>40</v>
      </c>
    </row>
    <row r="667" spans="1:5">
      <c r="A667" s="2" t="s">
        <v>17</v>
      </c>
      <c r="B667" s="2" t="s">
        <v>20</v>
      </c>
      <c r="C667" s="2">
        <v>2015</v>
      </c>
      <c r="D667" s="2">
        <v>3</v>
      </c>
      <c r="E667" s="1" t="s">
        <v>41</v>
      </c>
    </row>
    <row r="668" spans="1:6">
      <c r="A668" s="2" t="s">
        <v>17</v>
      </c>
      <c r="B668" s="2" t="s">
        <v>20</v>
      </c>
      <c r="C668" s="2">
        <v>2015</v>
      </c>
      <c r="D668" s="2">
        <v>4</v>
      </c>
      <c r="E668" s="1" t="s">
        <v>36</v>
      </c>
      <c r="F668">
        <f ca="1">RANDBETWEEN(12000000,33000000)</f>
        <v>28526736</v>
      </c>
    </row>
    <row r="669" spans="1:5">
      <c r="A669" s="2" t="s">
        <v>17</v>
      </c>
      <c r="B669" s="2" t="s">
        <v>20</v>
      </c>
      <c r="C669" s="2">
        <v>2015</v>
      </c>
      <c r="D669" s="2">
        <v>4</v>
      </c>
      <c r="E669" s="1" t="s">
        <v>37</v>
      </c>
    </row>
    <row r="670" spans="1:5">
      <c r="A670" s="2" t="s">
        <v>17</v>
      </c>
      <c r="B670" s="2" t="s">
        <v>20</v>
      </c>
      <c r="C670" s="2">
        <v>2015</v>
      </c>
      <c r="D670" s="2">
        <v>4</v>
      </c>
      <c r="E670" s="1" t="s">
        <v>38</v>
      </c>
    </row>
    <row r="671" spans="1:6">
      <c r="A671" s="2" t="s">
        <v>17</v>
      </c>
      <c r="B671" s="2" t="s">
        <v>20</v>
      </c>
      <c r="C671" s="2">
        <v>2015</v>
      </c>
      <c r="D671" s="2">
        <v>4</v>
      </c>
      <c r="E671" s="1" t="s">
        <v>39</v>
      </c>
      <c r="F671">
        <f ca="1">(F668-F596)/F596</f>
        <v>0.450660680426009</v>
      </c>
    </row>
    <row r="672" spans="1:5">
      <c r="A672" s="2" t="s">
        <v>17</v>
      </c>
      <c r="B672" s="2" t="s">
        <v>20</v>
      </c>
      <c r="C672" s="2">
        <v>2015</v>
      </c>
      <c r="D672" s="2">
        <v>4</v>
      </c>
      <c r="E672" s="1" t="s">
        <v>40</v>
      </c>
    </row>
    <row r="673" spans="1:5">
      <c r="A673" s="2" t="s">
        <v>17</v>
      </c>
      <c r="B673" s="2" t="s">
        <v>20</v>
      </c>
      <c r="C673" s="2">
        <v>2015</v>
      </c>
      <c r="D673" s="2">
        <v>4</v>
      </c>
      <c r="E673" s="1" t="s">
        <v>41</v>
      </c>
    </row>
    <row r="674" spans="1:6">
      <c r="A674" s="2" t="s">
        <v>17</v>
      </c>
      <c r="B674" s="2" t="s">
        <v>20</v>
      </c>
      <c r="C674" s="2">
        <v>2015</v>
      </c>
      <c r="D674" s="2">
        <v>5</v>
      </c>
      <c r="E674" s="1" t="s">
        <v>36</v>
      </c>
      <c r="F674">
        <f ca="1">RANDBETWEEN(12000000,33000000)</f>
        <v>13966463</v>
      </c>
    </row>
    <row r="675" spans="1:5">
      <c r="A675" s="2" t="s">
        <v>17</v>
      </c>
      <c r="B675" s="2" t="s">
        <v>20</v>
      </c>
      <c r="C675" s="2">
        <v>2015</v>
      </c>
      <c r="D675" s="2">
        <v>5</v>
      </c>
      <c r="E675" s="1" t="s">
        <v>37</v>
      </c>
    </row>
    <row r="676" spans="1:5">
      <c r="A676" s="2" t="s">
        <v>17</v>
      </c>
      <c r="B676" s="2" t="s">
        <v>20</v>
      </c>
      <c r="C676" s="2">
        <v>2015</v>
      </c>
      <c r="D676" s="2">
        <v>5</v>
      </c>
      <c r="E676" s="1" t="s">
        <v>38</v>
      </c>
    </row>
    <row r="677" spans="1:6">
      <c r="A677" s="2" t="s">
        <v>17</v>
      </c>
      <c r="B677" s="2" t="s">
        <v>20</v>
      </c>
      <c r="C677" s="2">
        <v>2015</v>
      </c>
      <c r="D677" s="2">
        <v>5</v>
      </c>
      <c r="E677" s="1" t="s">
        <v>39</v>
      </c>
      <c r="F677">
        <f ca="1">(F674-F602)/F602</f>
        <v>-0.0221117526913966</v>
      </c>
    </row>
    <row r="678" spans="1:5">
      <c r="A678" s="2" t="s">
        <v>17</v>
      </c>
      <c r="B678" s="2" t="s">
        <v>20</v>
      </c>
      <c r="C678" s="2">
        <v>2015</v>
      </c>
      <c r="D678" s="2">
        <v>5</v>
      </c>
      <c r="E678" s="1" t="s">
        <v>40</v>
      </c>
    </row>
    <row r="679" spans="1:5">
      <c r="A679" s="2" t="s">
        <v>17</v>
      </c>
      <c r="B679" s="2" t="s">
        <v>20</v>
      </c>
      <c r="C679" s="2">
        <v>2015</v>
      </c>
      <c r="D679" s="2">
        <v>5</v>
      </c>
      <c r="E679" s="1" t="s">
        <v>41</v>
      </c>
    </row>
    <row r="680" spans="1:6">
      <c r="A680" s="2" t="s">
        <v>17</v>
      </c>
      <c r="B680" s="2" t="s">
        <v>20</v>
      </c>
      <c r="C680" s="2">
        <v>2015</v>
      </c>
      <c r="D680" s="2">
        <v>6</v>
      </c>
      <c r="E680" s="1" t="s">
        <v>36</v>
      </c>
      <c r="F680">
        <f ca="1">RANDBETWEEN(12000000,33000000)</f>
        <v>18773600</v>
      </c>
    </row>
    <row r="681" spans="1:5">
      <c r="A681" s="2" t="s">
        <v>17</v>
      </c>
      <c r="B681" s="2" t="s">
        <v>20</v>
      </c>
      <c r="C681" s="2">
        <v>2015</v>
      </c>
      <c r="D681" s="2">
        <v>6</v>
      </c>
      <c r="E681" s="1" t="s">
        <v>37</v>
      </c>
    </row>
    <row r="682" spans="1:5">
      <c r="A682" s="2" t="s">
        <v>17</v>
      </c>
      <c r="B682" s="2" t="s">
        <v>20</v>
      </c>
      <c r="C682" s="2">
        <v>2015</v>
      </c>
      <c r="D682" s="2">
        <v>6</v>
      </c>
      <c r="E682" s="1" t="s">
        <v>38</v>
      </c>
    </row>
    <row r="683" spans="1:6">
      <c r="A683" s="2" t="s">
        <v>17</v>
      </c>
      <c r="B683" s="2" t="s">
        <v>20</v>
      </c>
      <c r="C683" s="2">
        <v>2015</v>
      </c>
      <c r="D683" s="2">
        <v>6</v>
      </c>
      <c r="E683" s="1" t="s">
        <v>39</v>
      </c>
      <c r="F683">
        <f ca="1">(F680-F608)/F608</f>
        <v>0.197765093954532</v>
      </c>
    </row>
    <row r="684" spans="1:5">
      <c r="A684" s="2" t="s">
        <v>17</v>
      </c>
      <c r="B684" s="2" t="s">
        <v>20</v>
      </c>
      <c r="C684" s="2">
        <v>2015</v>
      </c>
      <c r="D684" s="2">
        <v>6</v>
      </c>
      <c r="E684" s="1" t="s">
        <v>40</v>
      </c>
    </row>
    <row r="685" spans="1:5">
      <c r="A685" s="2" t="s">
        <v>17</v>
      </c>
      <c r="B685" s="2" t="s">
        <v>20</v>
      </c>
      <c r="C685" s="2">
        <v>2015</v>
      </c>
      <c r="D685" s="2">
        <v>6</v>
      </c>
      <c r="E685" s="1" t="s">
        <v>41</v>
      </c>
    </row>
    <row r="686" spans="1:6">
      <c r="A686" s="2" t="s">
        <v>17</v>
      </c>
      <c r="B686" s="2" t="s">
        <v>20</v>
      </c>
      <c r="C686" s="2">
        <v>2015</v>
      </c>
      <c r="D686" s="2">
        <v>7</v>
      </c>
      <c r="E686" s="1" t="s">
        <v>36</v>
      </c>
      <c r="F686">
        <f ca="1">RANDBETWEEN(12000000,33000000)</f>
        <v>24617781</v>
      </c>
    </row>
    <row r="687" spans="1:5">
      <c r="A687" s="2" t="s">
        <v>17</v>
      </c>
      <c r="B687" s="2" t="s">
        <v>20</v>
      </c>
      <c r="C687" s="2">
        <v>2015</v>
      </c>
      <c r="D687" s="2">
        <v>7</v>
      </c>
      <c r="E687" s="1" t="s">
        <v>37</v>
      </c>
    </row>
    <row r="688" spans="1:5">
      <c r="A688" s="2" t="s">
        <v>17</v>
      </c>
      <c r="B688" s="2" t="s">
        <v>20</v>
      </c>
      <c r="C688" s="2">
        <v>2015</v>
      </c>
      <c r="D688" s="2">
        <v>7</v>
      </c>
      <c r="E688" s="1" t="s">
        <v>38</v>
      </c>
    </row>
    <row r="689" spans="1:6">
      <c r="A689" s="2" t="s">
        <v>17</v>
      </c>
      <c r="B689" s="2" t="s">
        <v>20</v>
      </c>
      <c r="C689" s="2">
        <v>2015</v>
      </c>
      <c r="D689" s="2">
        <v>7</v>
      </c>
      <c r="E689" s="1" t="s">
        <v>39</v>
      </c>
      <c r="F689">
        <f ca="1">(F686-F614)/F614</f>
        <v>0.971821161005941</v>
      </c>
    </row>
    <row r="690" spans="1:5">
      <c r="A690" s="2" t="s">
        <v>17</v>
      </c>
      <c r="B690" s="2" t="s">
        <v>20</v>
      </c>
      <c r="C690" s="2">
        <v>2015</v>
      </c>
      <c r="D690" s="2">
        <v>7</v>
      </c>
      <c r="E690" s="1" t="s">
        <v>40</v>
      </c>
    </row>
    <row r="691" spans="1:5">
      <c r="A691" s="2" t="s">
        <v>17</v>
      </c>
      <c r="B691" s="2" t="s">
        <v>20</v>
      </c>
      <c r="C691" s="2">
        <v>2015</v>
      </c>
      <c r="D691" s="2">
        <v>7</v>
      </c>
      <c r="E691" s="1" t="s">
        <v>41</v>
      </c>
    </row>
    <row r="692" spans="1:6">
      <c r="A692" s="2" t="s">
        <v>17</v>
      </c>
      <c r="B692" s="2" t="s">
        <v>20</v>
      </c>
      <c r="C692" s="2">
        <v>2015</v>
      </c>
      <c r="D692" s="2">
        <v>8</v>
      </c>
      <c r="E692" s="1" t="s">
        <v>36</v>
      </c>
      <c r="F692">
        <f ca="1">RANDBETWEEN(12000000,33000000)</f>
        <v>29650287</v>
      </c>
    </row>
    <row r="693" spans="1:5">
      <c r="A693" s="2" t="s">
        <v>17</v>
      </c>
      <c r="B693" s="2" t="s">
        <v>20</v>
      </c>
      <c r="C693" s="2">
        <v>2015</v>
      </c>
      <c r="D693" s="2">
        <v>8</v>
      </c>
      <c r="E693" s="1" t="s">
        <v>37</v>
      </c>
    </row>
    <row r="694" spans="1:5">
      <c r="A694" s="2" t="s">
        <v>17</v>
      </c>
      <c r="B694" s="2" t="s">
        <v>20</v>
      </c>
      <c r="C694" s="2">
        <v>2015</v>
      </c>
      <c r="D694" s="2">
        <v>8</v>
      </c>
      <c r="E694" s="1" t="s">
        <v>38</v>
      </c>
    </row>
    <row r="695" spans="1:6">
      <c r="A695" s="2" t="s">
        <v>17</v>
      </c>
      <c r="B695" s="2" t="s">
        <v>20</v>
      </c>
      <c r="C695" s="2">
        <v>2015</v>
      </c>
      <c r="D695" s="2">
        <v>8</v>
      </c>
      <c r="E695" s="1" t="s">
        <v>39</v>
      </c>
      <c r="F695">
        <f ca="1">(F692-F620)/F620</f>
        <v>0.930277426681905</v>
      </c>
    </row>
    <row r="696" spans="1:5">
      <c r="A696" s="2" t="s">
        <v>17</v>
      </c>
      <c r="B696" s="2" t="s">
        <v>20</v>
      </c>
      <c r="C696" s="2">
        <v>2015</v>
      </c>
      <c r="D696" s="2">
        <v>8</v>
      </c>
      <c r="E696" s="1" t="s">
        <v>40</v>
      </c>
    </row>
    <row r="697" spans="1:5">
      <c r="A697" s="2" t="s">
        <v>17</v>
      </c>
      <c r="B697" s="2" t="s">
        <v>20</v>
      </c>
      <c r="C697" s="2">
        <v>2015</v>
      </c>
      <c r="D697" s="2">
        <v>8</v>
      </c>
      <c r="E697" s="1" t="s">
        <v>41</v>
      </c>
    </row>
    <row r="698" spans="1:6">
      <c r="A698" s="2" t="s">
        <v>17</v>
      </c>
      <c r="B698" s="2" t="s">
        <v>20</v>
      </c>
      <c r="C698" s="2">
        <v>2015</v>
      </c>
      <c r="D698" s="2">
        <v>9</v>
      </c>
      <c r="E698" s="1" t="s">
        <v>36</v>
      </c>
      <c r="F698">
        <f ca="1">RANDBETWEEN(12000000,33000000)</f>
        <v>25025373</v>
      </c>
    </row>
    <row r="699" spans="1:5">
      <c r="A699" s="2" t="s">
        <v>17</v>
      </c>
      <c r="B699" s="2" t="s">
        <v>20</v>
      </c>
      <c r="C699" s="2">
        <v>2015</v>
      </c>
      <c r="D699" s="2">
        <v>9</v>
      </c>
      <c r="E699" s="1" t="s">
        <v>37</v>
      </c>
    </row>
    <row r="700" spans="1:5">
      <c r="A700" s="2" t="s">
        <v>17</v>
      </c>
      <c r="B700" s="2" t="s">
        <v>20</v>
      </c>
      <c r="C700" s="2">
        <v>2015</v>
      </c>
      <c r="D700" s="2">
        <v>9</v>
      </c>
      <c r="E700" s="1" t="s">
        <v>38</v>
      </c>
    </row>
    <row r="701" spans="1:6">
      <c r="A701" s="2" t="s">
        <v>17</v>
      </c>
      <c r="B701" s="2" t="s">
        <v>20</v>
      </c>
      <c r="C701" s="2">
        <v>2015</v>
      </c>
      <c r="D701" s="2">
        <v>9</v>
      </c>
      <c r="E701" s="1" t="s">
        <v>39</v>
      </c>
      <c r="F701">
        <f ca="1">(F698-F626)/F626</f>
        <v>0.0724886066122855</v>
      </c>
    </row>
    <row r="702" spans="1:5">
      <c r="A702" s="2" t="s">
        <v>17</v>
      </c>
      <c r="B702" s="2" t="s">
        <v>20</v>
      </c>
      <c r="C702" s="2">
        <v>2015</v>
      </c>
      <c r="D702" s="2">
        <v>9</v>
      </c>
      <c r="E702" s="1" t="s">
        <v>40</v>
      </c>
    </row>
    <row r="703" spans="1:5">
      <c r="A703" s="2" t="s">
        <v>17</v>
      </c>
      <c r="B703" s="2" t="s">
        <v>20</v>
      </c>
      <c r="C703" s="2">
        <v>2015</v>
      </c>
      <c r="D703" s="2">
        <v>9</v>
      </c>
      <c r="E703" s="1" t="s">
        <v>41</v>
      </c>
    </row>
    <row r="704" spans="1:6">
      <c r="A704" s="2" t="s">
        <v>17</v>
      </c>
      <c r="B704" s="2" t="s">
        <v>20</v>
      </c>
      <c r="C704" s="2">
        <v>2015</v>
      </c>
      <c r="D704" s="2">
        <v>10</v>
      </c>
      <c r="E704" s="1" t="s">
        <v>36</v>
      </c>
      <c r="F704">
        <f ca="1">RANDBETWEEN(12000000,33000000)</f>
        <v>13932198</v>
      </c>
    </row>
    <row r="705" spans="1:5">
      <c r="A705" s="2" t="s">
        <v>17</v>
      </c>
      <c r="B705" s="2" t="s">
        <v>20</v>
      </c>
      <c r="C705" s="2">
        <v>2015</v>
      </c>
      <c r="D705" s="2">
        <v>10</v>
      </c>
      <c r="E705" s="1" t="s">
        <v>37</v>
      </c>
    </row>
    <row r="706" spans="1:5">
      <c r="A706" s="2" t="s">
        <v>17</v>
      </c>
      <c r="B706" s="2" t="s">
        <v>20</v>
      </c>
      <c r="C706" s="2">
        <v>2015</v>
      </c>
      <c r="D706" s="2">
        <v>10</v>
      </c>
      <c r="E706" s="1" t="s">
        <v>38</v>
      </c>
    </row>
    <row r="707" spans="1:6">
      <c r="A707" s="2" t="s">
        <v>17</v>
      </c>
      <c r="B707" s="2" t="s">
        <v>20</v>
      </c>
      <c r="C707" s="2">
        <v>2015</v>
      </c>
      <c r="D707" s="2">
        <v>10</v>
      </c>
      <c r="E707" s="1" t="s">
        <v>39</v>
      </c>
      <c r="F707">
        <f ca="1">(F704-F632)/F632</f>
        <v>-0.406816784053425</v>
      </c>
    </row>
    <row r="708" spans="1:5">
      <c r="A708" s="2" t="s">
        <v>17</v>
      </c>
      <c r="B708" s="2" t="s">
        <v>20</v>
      </c>
      <c r="C708" s="2">
        <v>2015</v>
      </c>
      <c r="D708" s="2">
        <v>10</v>
      </c>
      <c r="E708" s="1" t="s">
        <v>40</v>
      </c>
    </row>
    <row r="709" spans="1:5">
      <c r="A709" s="2" t="s">
        <v>17</v>
      </c>
      <c r="B709" s="2" t="s">
        <v>20</v>
      </c>
      <c r="C709" s="2">
        <v>2015</v>
      </c>
      <c r="D709" s="2">
        <v>10</v>
      </c>
      <c r="E709" s="1" t="s">
        <v>41</v>
      </c>
    </row>
    <row r="710" spans="1:6">
      <c r="A710" s="2" t="s">
        <v>17</v>
      </c>
      <c r="B710" s="2" t="s">
        <v>20</v>
      </c>
      <c r="C710" s="2">
        <v>2015</v>
      </c>
      <c r="D710" s="2">
        <v>11</v>
      </c>
      <c r="E710" s="1" t="s">
        <v>36</v>
      </c>
      <c r="F710">
        <f ca="1">RANDBETWEEN(12000000,33000000)</f>
        <v>29175165</v>
      </c>
    </row>
    <row r="711" spans="1:5">
      <c r="A711" s="2" t="s">
        <v>17</v>
      </c>
      <c r="B711" s="2" t="s">
        <v>20</v>
      </c>
      <c r="C711" s="2">
        <v>2015</v>
      </c>
      <c r="D711" s="2">
        <v>11</v>
      </c>
      <c r="E711" s="1" t="s">
        <v>37</v>
      </c>
    </row>
    <row r="712" spans="1:5">
      <c r="A712" s="2" t="s">
        <v>17</v>
      </c>
      <c r="B712" s="2" t="s">
        <v>20</v>
      </c>
      <c r="C712" s="2">
        <v>2015</v>
      </c>
      <c r="D712" s="2">
        <v>11</v>
      </c>
      <c r="E712" s="1" t="s">
        <v>38</v>
      </c>
    </row>
    <row r="713" spans="1:6">
      <c r="A713" s="2" t="s">
        <v>17</v>
      </c>
      <c r="B713" s="2" t="s">
        <v>20</v>
      </c>
      <c r="C713" s="2">
        <v>2015</v>
      </c>
      <c r="D713" s="2">
        <v>11</v>
      </c>
      <c r="E713" s="1" t="s">
        <v>39</v>
      </c>
      <c r="F713">
        <f ca="1">(F710-F638)/F638</f>
        <v>0.22582610022995</v>
      </c>
    </row>
    <row r="714" spans="1:5">
      <c r="A714" s="2" t="s">
        <v>17</v>
      </c>
      <c r="B714" s="2" t="s">
        <v>20</v>
      </c>
      <c r="C714" s="2">
        <v>2015</v>
      </c>
      <c r="D714" s="2">
        <v>11</v>
      </c>
      <c r="E714" s="1" t="s">
        <v>40</v>
      </c>
    </row>
    <row r="715" spans="1:5">
      <c r="A715" s="2" t="s">
        <v>17</v>
      </c>
      <c r="B715" s="2" t="s">
        <v>20</v>
      </c>
      <c r="C715" s="2">
        <v>2015</v>
      </c>
      <c r="D715" s="2">
        <v>11</v>
      </c>
      <c r="E715" s="1" t="s">
        <v>41</v>
      </c>
    </row>
    <row r="716" spans="1:6">
      <c r="A716" s="2" t="s">
        <v>17</v>
      </c>
      <c r="B716" s="2" t="s">
        <v>20</v>
      </c>
      <c r="C716" s="2">
        <v>2015</v>
      </c>
      <c r="D716" s="2">
        <v>12</v>
      </c>
      <c r="E716" s="1" t="s">
        <v>36</v>
      </c>
      <c r="F716">
        <f ca="1">RANDBETWEEN(12000000,33000000)</f>
        <v>32389370</v>
      </c>
    </row>
    <row r="717" spans="1:5">
      <c r="A717" s="2" t="s">
        <v>17</v>
      </c>
      <c r="B717" s="2" t="s">
        <v>20</v>
      </c>
      <c r="C717" s="2">
        <v>2015</v>
      </c>
      <c r="D717" s="2">
        <v>12</v>
      </c>
      <c r="E717" s="1" t="s">
        <v>37</v>
      </c>
    </row>
    <row r="718" spans="1:5">
      <c r="A718" s="2" t="s">
        <v>17</v>
      </c>
      <c r="B718" s="2" t="s">
        <v>20</v>
      </c>
      <c r="C718" s="2">
        <v>2015</v>
      </c>
      <c r="D718" s="2">
        <v>12</v>
      </c>
      <c r="E718" s="1" t="s">
        <v>38</v>
      </c>
    </row>
    <row r="719" spans="1:6">
      <c r="A719" s="2" t="s">
        <v>17</v>
      </c>
      <c r="B719" s="2" t="s">
        <v>20</v>
      </c>
      <c r="C719" s="2">
        <v>2015</v>
      </c>
      <c r="D719" s="2">
        <v>12</v>
      </c>
      <c r="E719" s="1" t="s">
        <v>39</v>
      </c>
      <c r="F719">
        <f ca="1">(F716-F644)/F644</f>
        <v>1.73099327879279</v>
      </c>
    </row>
    <row r="720" spans="1:5">
      <c r="A720" s="2" t="s">
        <v>17</v>
      </c>
      <c r="B720" s="2" t="s">
        <v>20</v>
      </c>
      <c r="C720" s="2">
        <v>2015</v>
      </c>
      <c r="D720" s="2">
        <v>12</v>
      </c>
      <c r="E720" s="1" t="s">
        <v>40</v>
      </c>
    </row>
    <row r="721" spans="1:5">
      <c r="A721" s="2" t="s">
        <v>17</v>
      </c>
      <c r="B721" s="2" t="s">
        <v>20</v>
      </c>
      <c r="C721" s="2">
        <v>2015</v>
      </c>
      <c r="D721" s="2">
        <v>12</v>
      </c>
      <c r="E721" s="1" t="s">
        <v>41</v>
      </c>
    </row>
    <row r="722" spans="1:6">
      <c r="A722" s="3" t="s">
        <v>26</v>
      </c>
      <c r="B722" s="3" t="s">
        <v>27</v>
      </c>
      <c r="C722" s="2">
        <v>2014</v>
      </c>
      <c r="D722" s="2">
        <v>1</v>
      </c>
      <c r="E722" s="1" t="s">
        <v>36</v>
      </c>
      <c r="F722">
        <f ca="1">RANDBETWEEN(100000000,300000000)</f>
        <v>210498505</v>
      </c>
    </row>
    <row r="723" spans="1:5">
      <c r="A723" s="3" t="s">
        <v>26</v>
      </c>
      <c r="B723" s="3" t="s">
        <v>27</v>
      </c>
      <c r="C723" s="2">
        <v>2014</v>
      </c>
      <c r="D723" s="2">
        <v>1</v>
      </c>
      <c r="E723" s="1" t="s">
        <v>37</v>
      </c>
    </row>
    <row r="724" spans="1:5">
      <c r="A724" s="3" t="s">
        <v>26</v>
      </c>
      <c r="B724" s="3" t="s">
        <v>27</v>
      </c>
      <c r="C724" s="2">
        <v>2014</v>
      </c>
      <c r="D724" s="2">
        <v>1</v>
      </c>
      <c r="E724" s="1" t="s">
        <v>38</v>
      </c>
    </row>
    <row r="725" spans="1:6">
      <c r="A725" s="3" t="s">
        <v>26</v>
      </c>
      <c r="B725" s="3" t="s">
        <v>27</v>
      </c>
      <c r="C725" s="2">
        <v>2014</v>
      </c>
      <c r="D725" s="2">
        <v>1</v>
      </c>
      <c r="E725" s="1" t="s">
        <v>39</v>
      </c>
      <c r="F725">
        <f ca="1">(F722-F650)/F650</f>
        <v>8.48677297846812</v>
      </c>
    </row>
    <row r="726" spans="1:5">
      <c r="A726" s="3" t="s">
        <v>26</v>
      </c>
      <c r="B726" s="3" t="s">
        <v>27</v>
      </c>
      <c r="C726" s="2">
        <v>2014</v>
      </c>
      <c r="D726" s="2">
        <v>1</v>
      </c>
      <c r="E726" s="1" t="s">
        <v>40</v>
      </c>
    </row>
    <row r="727" spans="1:5">
      <c r="A727" s="3" t="s">
        <v>26</v>
      </c>
      <c r="B727" s="3" t="s">
        <v>27</v>
      </c>
      <c r="C727" s="2">
        <v>2014</v>
      </c>
      <c r="D727" s="2">
        <v>1</v>
      </c>
      <c r="E727" s="1" t="s">
        <v>41</v>
      </c>
    </row>
    <row r="728" spans="1:6">
      <c r="A728" s="3" t="s">
        <v>26</v>
      </c>
      <c r="B728" s="3" t="s">
        <v>27</v>
      </c>
      <c r="C728" s="2">
        <v>2014</v>
      </c>
      <c r="D728" s="2">
        <v>2</v>
      </c>
      <c r="E728" s="1" t="s">
        <v>36</v>
      </c>
      <c r="F728">
        <f ca="1">RANDBETWEEN(100000000,300000000)</f>
        <v>222273069</v>
      </c>
    </row>
    <row r="729" spans="1:5">
      <c r="A729" s="3" t="s">
        <v>26</v>
      </c>
      <c r="B729" s="3" t="s">
        <v>27</v>
      </c>
      <c r="C729" s="2">
        <v>2014</v>
      </c>
      <c r="D729" s="2">
        <v>2</v>
      </c>
      <c r="E729" s="1" t="s">
        <v>37</v>
      </c>
    </row>
    <row r="730" spans="1:5">
      <c r="A730" s="3" t="s">
        <v>26</v>
      </c>
      <c r="B730" s="3" t="s">
        <v>27</v>
      </c>
      <c r="C730" s="2">
        <v>2014</v>
      </c>
      <c r="D730" s="2">
        <v>2</v>
      </c>
      <c r="E730" s="1" t="s">
        <v>38</v>
      </c>
    </row>
    <row r="731" spans="1:6">
      <c r="A731" s="3" t="s">
        <v>26</v>
      </c>
      <c r="B731" s="3" t="s">
        <v>27</v>
      </c>
      <c r="C731" s="2">
        <v>2014</v>
      </c>
      <c r="D731" s="2">
        <v>2</v>
      </c>
      <c r="E731" s="1" t="s">
        <v>39</v>
      </c>
      <c r="F731">
        <f ca="1">(F728-F656)/F656</f>
        <v>17.3414883491032</v>
      </c>
    </row>
    <row r="732" spans="1:5">
      <c r="A732" s="3" t="s">
        <v>26</v>
      </c>
      <c r="B732" s="3" t="s">
        <v>27</v>
      </c>
      <c r="C732" s="2">
        <v>2014</v>
      </c>
      <c r="D732" s="2">
        <v>2</v>
      </c>
      <c r="E732" s="1" t="s">
        <v>40</v>
      </c>
    </row>
    <row r="733" spans="1:5">
      <c r="A733" s="3" t="s">
        <v>26</v>
      </c>
      <c r="B733" s="3" t="s">
        <v>27</v>
      </c>
      <c r="C733" s="2">
        <v>2014</v>
      </c>
      <c r="D733" s="2">
        <v>2</v>
      </c>
      <c r="E733" s="1" t="s">
        <v>41</v>
      </c>
    </row>
    <row r="734" spans="1:6">
      <c r="A734" s="3" t="s">
        <v>26</v>
      </c>
      <c r="B734" s="3" t="s">
        <v>27</v>
      </c>
      <c r="C734" s="2">
        <v>2014</v>
      </c>
      <c r="D734" s="2">
        <v>3</v>
      </c>
      <c r="E734" s="1" t="s">
        <v>36</v>
      </c>
      <c r="F734">
        <f ca="1">RANDBETWEEN(100000000,300000000)</f>
        <v>284508363</v>
      </c>
    </row>
    <row r="735" spans="1:5">
      <c r="A735" s="3" t="s">
        <v>26</v>
      </c>
      <c r="B735" s="3" t="s">
        <v>27</v>
      </c>
      <c r="C735" s="2">
        <v>2014</v>
      </c>
      <c r="D735" s="2">
        <v>3</v>
      </c>
      <c r="E735" s="1" t="s">
        <v>37</v>
      </c>
    </row>
    <row r="736" spans="1:5">
      <c r="A736" s="3" t="s">
        <v>26</v>
      </c>
      <c r="B736" s="3" t="s">
        <v>27</v>
      </c>
      <c r="C736" s="2">
        <v>2014</v>
      </c>
      <c r="D736" s="2">
        <v>3</v>
      </c>
      <c r="E736" s="1" t="s">
        <v>38</v>
      </c>
    </row>
    <row r="737" spans="1:6">
      <c r="A737" s="3" t="s">
        <v>26</v>
      </c>
      <c r="B737" s="3" t="s">
        <v>27</v>
      </c>
      <c r="C737" s="2">
        <v>2014</v>
      </c>
      <c r="D737" s="2">
        <v>3</v>
      </c>
      <c r="E737" s="1" t="s">
        <v>39</v>
      </c>
      <c r="F737">
        <f ca="1">(F734-F662)/F662</f>
        <v>20.3062498792432</v>
      </c>
    </row>
    <row r="738" spans="1:5">
      <c r="A738" s="3" t="s">
        <v>26</v>
      </c>
      <c r="B738" s="3" t="s">
        <v>27</v>
      </c>
      <c r="C738" s="2">
        <v>2014</v>
      </c>
      <c r="D738" s="2">
        <v>3</v>
      </c>
      <c r="E738" s="1" t="s">
        <v>40</v>
      </c>
    </row>
    <row r="739" spans="1:5">
      <c r="A739" s="3" t="s">
        <v>26</v>
      </c>
      <c r="B739" s="3" t="s">
        <v>27</v>
      </c>
      <c r="C739" s="2">
        <v>2014</v>
      </c>
      <c r="D739" s="2">
        <v>3</v>
      </c>
      <c r="E739" s="1" t="s">
        <v>41</v>
      </c>
    </row>
    <row r="740" spans="1:6">
      <c r="A740" s="3" t="s">
        <v>26</v>
      </c>
      <c r="B740" s="3" t="s">
        <v>27</v>
      </c>
      <c r="C740" s="2">
        <v>2014</v>
      </c>
      <c r="D740" s="2">
        <v>4</v>
      </c>
      <c r="E740" s="1" t="s">
        <v>36</v>
      </c>
      <c r="F740">
        <f ca="1">RANDBETWEEN(100000000,300000000)</f>
        <v>260404193</v>
      </c>
    </row>
    <row r="741" spans="1:5">
      <c r="A741" s="3" t="s">
        <v>26</v>
      </c>
      <c r="B741" s="3" t="s">
        <v>27</v>
      </c>
      <c r="C741" s="2">
        <v>2014</v>
      </c>
      <c r="D741" s="2">
        <v>4</v>
      </c>
      <c r="E741" s="1" t="s">
        <v>37</v>
      </c>
    </row>
    <row r="742" spans="1:5">
      <c r="A742" s="3" t="s">
        <v>26</v>
      </c>
      <c r="B742" s="3" t="s">
        <v>27</v>
      </c>
      <c r="C742" s="2">
        <v>2014</v>
      </c>
      <c r="D742" s="2">
        <v>4</v>
      </c>
      <c r="E742" s="1" t="s">
        <v>38</v>
      </c>
    </row>
    <row r="743" spans="1:6">
      <c r="A743" s="3" t="s">
        <v>26</v>
      </c>
      <c r="B743" s="3" t="s">
        <v>27</v>
      </c>
      <c r="C743" s="2">
        <v>2014</v>
      </c>
      <c r="D743" s="2">
        <v>4</v>
      </c>
      <c r="E743" s="1" t="s">
        <v>39</v>
      </c>
      <c r="F743">
        <f ca="1">(F740-F668)/F668</f>
        <v>8.1284258037793</v>
      </c>
    </row>
    <row r="744" spans="1:5">
      <c r="A744" s="3" t="s">
        <v>26</v>
      </c>
      <c r="B744" s="3" t="s">
        <v>27</v>
      </c>
      <c r="C744" s="2">
        <v>2014</v>
      </c>
      <c r="D744" s="2">
        <v>4</v>
      </c>
      <c r="E744" s="1" t="s">
        <v>40</v>
      </c>
    </row>
    <row r="745" spans="1:5">
      <c r="A745" s="3" t="s">
        <v>26</v>
      </c>
      <c r="B745" s="3" t="s">
        <v>27</v>
      </c>
      <c r="C745" s="2">
        <v>2014</v>
      </c>
      <c r="D745" s="2">
        <v>4</v>
      </c>
      <c r="E745" s="1" t="s">
        <v>41</v>
      </c>
    </row>
    <row r="746" spans="1:6">
      <c r="A746" s="3" t="s">
        <v>26</v>
      </c>
      <c r="B746" s="3" t="s">
        <v>27</v>
      </c>
      <c r="C746" s="2">
        <v>2014</v>
      </c>
      <c r="D746" s="2">
        <v>5</v>
      </c>
      <c r="E746" s="1" t="s">
        <v>36</v>
      </c>
      <c r="F746">
        <f ca="1">RANDBETWEEN(100000000,300000000)</f>
        <v>274649831</v>
      </c>
    </row>
    <row r="747" spans="1:5">
      <c r="A747" s="3" t="s">
        <v>26</v>
      </c>
      <c r="B747" s="3" t="s">
        <v>27</v>
      </c>
      <c r="C747" s="2">
        <v>2014</v>
      </c>
      <c r="D747" s="2">
        <v>5</v>
      </c>
      <c r="E747" s="1" t="s">
        <v>37</v>
      </c>
    </row>
    <row r="748" spans="1:5">
      <c r="A748" s="3" t="s">
        <v>26</v>
      </c>
      <c r="B748" s="3" t="s">
        <v>27</v>
      </c>
      <c r="C748" s="2">
        <v>2014</v>
      </c>
      <c r="D748" s="2">
        <v>5</v>
      </c>
      <c r="E748" s="1" t="s">
        <v>38</v>
      </c>
    </row>
    <row r="749" spans="1:6">
      <c r="A749" s="3" t="s">
        <v>26</v>
      </c>
      <c r="B749" s="3" t="s">
        <v>27</v>
      </c>
      <c r="C749" s="2">
        <v>2014</v>
      </c>
      <c r="D749" s="2">
        <v>5</v>
      </c>
      <c r="E749" s="1" t="s">
        <v>39</v>
      </c>
      <c r="F749">
        <f ca="1">(F746-F674)/F674</f>
        <v>18.6649524650586</v>
      </c>
    </row>
    <row r="750" spans="1:5">
      <c r="A750" s="3" t="s">
        <v>26</v>
      </c>
      <c r="B750" s="3" t="s">
        <v>27</v>
      </c>
      <c r="C750" s="2">
        <v>2014</v>
      </c>
      <c r="D750" s="2">
        <v>5</v>
      </c>
      <c r="E750" s="1" t="s">
        <v>40</v>
      </c>
    </row>
    <row r="751" spans="1:5">
      <c r="A751" s="3" t="s">
        <v>26</v>
      </c>
      <c r="B751" s="3" t="s">
        <v>27</v>
      </c>
      <c r="C751" s="2">
        <v>2014</v>
      </c>
      <c r="D751" s="2">
        <v>5</v>
      </c>
      <c r="E751" s="1" t="s">
        <v>41</v>
      </c>
    </row>
    <row r="752" spans="1:6">
      <c r="A752" s="3" t="s">
        <v>26</v>
      </c>
      <c r="B752" s="3" t="s">
        <v>27</v>
      </c>
      <c r="C752" s="2">
        <v>2014</v>
      </c>
      <c r="D752" s="2">
        <v>6</v>
      </c>
      <c r="E752" s="1" t="s">
        <v>36</v>
      </c>
      <c r="F752">
        <f ca="1">RANDBETWEEN(100000000,300000000)</f>
        <v>170375756</v>
      </c>
    </row>
    <row r="753" spans="1:5">
      <c r="A753" s="3" t="s">
        <v>26</v>
      </c>
      <c r="B753" s="3" t="s">
        <v>27</v>
      </c>
      <c r="C753" s="2">
        <v>2014</v>
      </c>
      <c r="D753" s="2">
        <v>6</v>
      </c>
      <c r="E753" s="1" t="s">
        <v>37</v>
      </c>
    </row>
    <row r="754" spans="1:5">
      <c r="A754" s="3" t="s">
        <v>26</v>
      </c>
      <c r="B754" s="3" t="s">
        <v>27</v>
      </c>
      <c r="C754" s="2">
        <v>2014</v>
      </c>
      <c r="D754" s="2">
        <v>6</v>
      </c>
      <c r="E754" s="1" t="s">
        <v>38</v>
      </c>
    </row>
    <row r="755" spans="1:6">
      <c r="A755" s="3" t="s">
        <v>26</v>
      </c>
      <c r="B755" s="3" t="s">
        <v>27</v>
      </c>
      <c r="C755" s="2">
        <v>2014</v>
      </c>
      <c r="D755" s="2">
        <v>6</v>
      </c>
      <c r="E755" s="1" t="s">
        <v>39</v>
      </c>
      <c r="F755">
        <f ca="1">(F752-F680)/F680</f>
        <v>8.0752842289172</v>
      </c>
    </row>
    <row r="756" spans="1:5">
      <c r="A756" s="3" t="s">
        <v>26</v>
      </c>
      <c r="B756" s="3" t="s">
        <v>27</v>
      </c>
      <c r="C756" s="2">
        <v>2014</v>
      </c>
      <c r="D756" s="2">
        <v>6</v>
      </c>
      <c r="E756" s="1" t="s">
        <v>40</v>
      </c>
    </row>
    <row r="757" spans="1:5">
      <c r="A757" s="3" t="s">
        <v>26</v>
      </c>
      <c r="B757" s="3" t="s">
        <v>27</v>
      </c>
      <c r="C757" s="2">
        <v>2014</v>
      </c>
      <c r="D757" s="2">
        <v>6</v>
      </c>
      <c r="E757" s="1" t="s">
        <v>41</v>
      </c>
    </row>
    <row r="758" spans="1:6">
      <c r="A758" s="3" t="s">
        <v>26</v>
      </c>
      <c r="B758" s="3" t="s">
        <v>27</v>
      </c>
      <c r="C758" s="2">
        <v>2014</v>
      </c>
      <c r="D758" s="2">
        <v>7</v>
      </c>
      <c r="E758" s="1" t="s">
        <v>36</v>
      </c>
      <c r="F758">
        <f ca="1">RANDBETWEEN(100000000,300000000)</f>
        <v>189820596</v>
      </c>
    </row>
    <row r="759" spans="1:5">
      <c r="A759" s="3" t="s">
        <v>26</v>
      </c>
      <c r="B759" s="3" t="s">
        <v>27</v>
      </c>
      <c r="C759" s="2">
        <v>2014</v>
      </c>
      <c r="D759" s="2">
        <v>7</v>
      </c>
      <c r="E759" s="1" t="s">
        <v>37</v>
      </c>
    </row>
    <row r="760" spans="1:5">
      <c r="A760" s="3" t="s">
        <v>26</v>
      </c>
      <c r="B760" s="3" t="s">
        <v>27</v>
      </c>
      <c r="C760" s="2">
        <v>2014</v>
      </c>
      <c r="D760" s="2">
        <v>7</v>
      </c>
      <c r="E760" s="1" t="s">
        <v>38</v>
      </c>
    </row>
    <row r="761" spans="1:6">
      <c r="A761" s="3" t="s">
        <v>26</v>
      </c>
      <c r="B761" s="3" t="s">
        <v>27</v>
      </c>
      <c r="C761" s="2">
        <v>2014</v>
      </c>
      <c r="D761" s="2">
        <v>7</v>
      </c>
      <c r="E761" s="1" t="s">
        <v>39</v>
      </c>
      <c r="F761">
        <f ca="1">(F758-F686)/F686</f>
        <v>6.71071105068324</v>
      </c>
    </row>
    <row r="762" spans="1:5">
      <c r="A762" s="3" t="s">
        <v>26</v>
      </c>
      <c r="B762" s="3" t="s">
        <v>27</v>
      </c>
      <c r="C762" s="2">
        <v>2014</v>
      </c>
      <c r="D762" s="2">
        <v>7</v>
      </c>
      <c r="E762" s="1" t="s">
        <v>40</v>
      </c>
    </row>
    <row r="763" spans="1:5">
      <c r="A763" s="3" t="s">
        <v>26</v>
      </c>
      <c r="B763" s="3" t="s">
        <v>27</v>
      </c>
      <c r="C763" s="2">
        <v>2014</v>
      </c>
      <c r="D763" s="2">
        <v>7</v>
      </c>
      <c r="E763" s="1" t="s">
        <v>41</v>
      </c>
    </row>
    <row r="764" spans="1:6">
      <c r="A764" s="3" t="s">
        <v>26</v>
      </c>
      <c r="B764" s="3" t="s">
        <v>27</v>
      </c>
      <c r="C764" s="2">
        <v>2014</v>
      </c>
      <c r="D764" s="2">
        <v>8</v>
      </c>
      <c r="E764" s="1" t="s">
        <v>36</v>
      </c>
      <c r="F764">
        <f ca="1">RANDBETWEEN(100000000,300000000)</f>
        <v>111075323</v>
      </c>
    </row>
    <row r="765" spans="1:5">
      <c r="A765" s="3" t="s">
        <v>26</v>
      </c>
      <c r="B765" s="3" t="s">
        <v>27</v>
      </c>
      <c r="C765" s="2">
        <v>2014</v>
      </c>
      <c r="D765" s="2">
        <v>8</v>
      </c>
      <c r="E765" s="1" t="s">
        <v>37</v>
      </c>
    </row>
    <row r="766" spans="1:5">
      <c r="A766" s="3" t="s">
        <v>26</v>
      </c>
      <c r="B766" s="3" t="s">
        <v>27</v>
      </c>
      <c r="C766" s="2">
        <v>2014</v>
      </c>
      <c r="D766" s="2">
        <v>8</v>
      </c>
      <c r="E766" s="1" t="s">
        <v>38</v>
      </c>
    </row>
    <row r="767" spans="1:6">
      <c r="A767" s="3" t="s">
        <v>26</v>
      </c>
      <c r="B767" s="3" t="s">
        <v>27</v>
      </c>
      <c r="C767" s="2">
        <v>2014</v>
      </c>
      <c r="D767" s="2">
        <v>8</v>
      </c>
      <c r="E767" s="1" t="s">
        <v>39</v>
      </c>
      <c r="F767">
        <f ca="1">(F764-F692)/F692</f>
        <v>2.74618036580894</v>
      </c>
    </row>
    <row r="768" spans="1:5">
      <c r="A768" s="3" t="s">
        <v>26</v>
      </c>
      <c r="B768" s="3" t="s">
        <v>27</v>
      </c>
      <c r="C768" s="2">
        <v>2014</v>
      </c>
      <c r="D768" s="2">
        <v>8</v>
      </c>
      <c r="E768" s="1" t="s">
        <v>40</v>
      </c>
    </row>
    <row r="769" spans="1:5">
      <c r="A769" s="3" t="s">
        <v>26</v>
      </c>
      <c r="B769" s="3" t="s">
        <v>27</v>
      </c>
      <c r="C769" s="2">
        <v>2014</v>
      </c>
      <c r="D769" s="2">
        <v>8</v>
      </c>
      <c r="E769" s="1" t="s">
        <v>41</v>
      </c>
    </row>
    <row r="770" spans="1:6">
      <c r="A770" s="3" t="s">
        <v>26</v>
      </c>
      <c r="B770" s="3" t="s">
        <v>27</v>
      </c>
      <c r="C770" s="2">
        <v>2014</v>
      </c>
      <c r="D770" s="2">
        <v>9</v>
      </c>
      <c r="E770" s="1" t="s">
        <v>36</v>
      </c>
      <c r="F770">
        <f ca="1">RANDBETWEEN(100000000,300000000)</f>
        <v>279162737</v>
      </c>
    </row>
    <row r="771" spans="1:5">
      <c r="A771" s="3" t="s">
        <v>26</v>
      </c>
      <c r="B771" s="3" t="s">
        <v>27</v>
      </c>
      <c r="C771" s="2">
        <v>2014</v>
      </c>
      <c r="D771" s="2">
        <v>9</v>
      </c>
      <c r="E771" s="1" t="s">
        <v>37</v>
      </c>
    </row>
    <row r="772" spans="1:5">
      <c r="A772" s="3" t="s">
        <v>26</v>
      </c>
      <c r="B772" s="3" t="s">
        <v>27</v>
      </c>
      <c r="C772" s="2">
        <v>2014</v>
      </c>
      <c r="D772" s="2">
        <v>9</v>
      </c>
      <c r="E772" s="1" t="s">
        <v>38</v>
      </c>
    </row>
    <row r="773" spans="1:6">
      <c r="A773" s="3" t="s">
        <v>26</v>
      </c>
      <c r="B773" s="3" t="s">
        <v>27</v>
      </c>
      <c r="C773" s="2">
        <v>2014</v>
      </c>
      <c r="D773" s="2">
        <v>9</v>
      </c>
      <c r="E773" s="1" t="s">
        <v>39</v>
      </c>
      <c r="F773">
        <f ca="1">(F770-F698)/F698</f>
        <v>10.1551878567404</v>
      </c>
    </row>
    <row r="774" spans="1:5">
      <c r="A774" s="3" t="s">
        <v>26</v>
      </c>
      <c r="B774" s="3" t="s">
        <v>27</v>
      </c>
      <c r="C774" s="2">
        <v>2014</v>
      </c>
      <c r="D774" s="2">
        <v>9</v>
      </c>
      <c r="E774" s="1" t="s">
        <v>40</v>
      </c>
    </row>
    <row r="775" spans="1:5">
      <c r="A775" s="3" t="s">
        <v>26</v>
      </c>
      <c r="B775" s="3" t="s">
        <v>27</v>
      </c>
      <c r="C775" s="2">
        <v>2014</v>
      </c>
      <c r="D775" s="2">
        <v>9</v>
      </c>
      <c r="E775" s="1" t="s">
        <v>41</v>
      </c>
    </row>
    <row r="776" spans="1:6">
      <c r="A776" s="3" t="s">
        <v>26</v>
      </c>
      <c r="B776" s="3" t="s">
        <v>27</v>
      </c>
      <c r="C776" s="2">
        <v>2014</v>
      </c>
      <c r="D776" s="2">
        <v>10</v>
      </c>
      <c r="E776" s="1" t="s">
        <v>36</v>
      </c>
      <c r="F776">
        <f ca="1">RANDBETWEEN(100000000,300000000)</f>
        <v>107454661</v>
      </c>
    </row>
    <row r="777" spans="1:5">
      <c r="A777" s="3" t="s">
        <v>26</v>
      </c>
      <c r="B777" s="3" t="s">
        <v>27</v>
      </c>
      <c r="C777" s="2">
        <v>2014</v>
      </c>
      <c r="D777" s="2">
        <v>10</v>
      </c>
      <c r="E777" s="1" t="s">
        <v>37</v>
      </c>
    </row>
    <row r="778" spans="1:5">
      <c r="A778" s="3" t="s">
        <v>26</v>
      </c>
      <c r="B778" s="3" t="s">
        <v>27</v>
      </c>
      <c r="C778" s="2">
        <v>2014</v>
      </c>
      <c r="D778" s="2">
        <v>10</v>
      </c>
      <c r="E778" s="1" t="s">
        <v>38</v>
      </c>
    </row>
    <row r="779" spans="1:6">
      <c r="A779" s="3" t="s">
        <v>26</v>
      </c>
      <c r="B779" s="3" t="s">
        <v>27</v>
      </c>
      <c r="C779" s="2">
        <v>2014</v>
      </c>
      <c r="D779" s="2">
        <v>10</v>
      </c>
      <c r="E779" s="1" t="s">
        <v>39</v>
      </c>
      <c r="F779">
        <f ca="1">(F776-F704)/F704</f>
        <v>6.71268546427491</v>
      </c>
    </row>
    <row r="780" spans="1:5">
      <c r="A780" s="3" t="s">
        <v>26</v>
      </c>
      <c r="B780" s="3" t="s">
        <v>27</v>
      </c>
      <c r="C780" s="2">
        <v>2014</v>
      </c>
      <c r="D780" s="2">
        <v>10</v>
      </c>
      <c r="E780" s="1" t="s">
        <v>40</v>
      </c>
    </row>
    <row r="781" spans="1:5">
      <c r="A781" s="3" t="s">
        <v>26</v>
      </c>
      <c r="B781" s="3" t="s">
        <v>27</v>
      </c>
      <c r="C781" s="2">
        <v>2014</v>
      </c>
      <c r="D781" s="2">
        <v>10</v>
      </c>
      <c r="E781" s="1" t="s">
        <v>41</v>
      </c>
    </row>
    <row r="782" spans="1:6">
      <c r="A782" s="3" t="s">
        <v>26</v>
      </c>
      <c r="B782" s="3" t="s">
        <v>27</v>
      </c>
      <c r="C782" s="2">
        <v>2014</v>
      </c>
      <c r="D782" s="2">
        <v>11</v>
      </c>
      <c r="E782" s="1" t="s">
        <v>36</v>
      </c>
      <c r="F782">
        <f ca="1">RANDBETWEEN(100000000,300000000)</f>
        <v>233933796</v>
      </c>
    </row>
    <row r="783" spans="1:5">
      <c r="A783" s="3" t="s">
        <v>26</v>
      </c>
      <c r="B783" s="3" t="s">
        <v>27</v>
      </c>
      <c r="C783" s="2">
        <v>2014</v>
      </c>
      <c r="D783" s="2">
        <v>11</v>
      </c>
      <c r="E783" s="1" t="s">
        <v>37</v>
      </c>
    </row>
    <row r="784" spans="1:5">
      <c r="A784" s="3" t="s">
        <v>26</v>
      </c>
      <c r="B784" s="3" t="s">
        <v>27</v>
      </c>
      <c r="C784" s="2">
        <v>2014</v>
      </c>
      <c r="D784" s="2">
        <v>11</v>
      </c>
      <c r="E784" s="1" t="s">
        <v>38</v>
      </c>
    </row>
    <row r="785" spans="1:6">
      <c r="A785" s="3" t="s">
        <v>26</v>
      </c>
      <c r="B785" s="3" t="s">
        <v>27</v>
      </c>
      <c r="C785" s="2">
        <v>2014</v>
      </c>
      <c r="D785" s="2">
        <v>11</v>
      </c>
      <c r="E785" s="1" t="s">
        <v>39</v>
      </c>
      <c r="F785">
        <f ca="1">(F782-F710)/F710</f>
        <v>7.01825100217942</v>
      </c>
    </row>
    <row r="786" spans="1:5">
      <c r="A786" s="3" t="s">
        <v>26</v>
      </c>
      <c r="B786" s="3" t="s">
        <v>27</v>
      </c>
      <c r="C786" s="2">
        <v>2014</v>
      </c>
      <c r="D786" s="2">
        <v>11</v>
      </c>
      <c r="E786" s="1" t="s">
        <v>40</v>
      </c>
    </row>
    <row r="787" spans="1:5">
      <c r="A787" s="3" t="s">
        <v>26</v>
      </c>
      <c r="B787" s="3" t="s">
        <v>27</v>
      </c>
      <c r="C787" s="2">
        <v>2014</v>
      </c>
      <c r="D787" s="2">
        <v>11</v>
      </c>
      <c r="E787" s="1" t="s">
        <v>41</v>
      </c>
    </row>
    <row r="788" spans="1:6">
      <c r="A788" s="3" t="s">
        <v>26</v>
      </c>
      <c r="B788" s="3" t="s">
        <v>27</v>
      </c>
      <c r="C788" s="2">
        <v>2014</v>
      </c>
      <c r="D788" s="2">
        <v>12</v>
      </c>
      <c r="E788" s="1" t="s">
        <v>36</v>
      </c>
      <c r="F788">
        <f ca="1">RANDBETWEEN(100000000,300000000)</f>
        <v>277859605</v>
      </c>
    </row>
    <row r="789" spans="1:5">
      <c r="A789" s="3" t="s">
        <v>26</v>
      </c>
      <c r="B789" s="3" t="s">
        <v>27</v>
      </c>
      <c r="C789" s="2">
        <v>2014</v>
      </c>
      <c r="D789" s="2">
        <v>12</v>
      </c>
      <c r="E789" s="1" t="s">
        <v>37</v>
      </c>
    </row>
    <row r="790" spans="1:5">
      <c r="A790" s="3" t="s">
        <v>26</v>
      </c>
      <c r="B790" s="3" t="s">
        <v>27</v>
      </c>
      <c r="C790" s="2">
        <v>2014</v>
      </c>
      <c r="D790" s="2">
        <v>12</v>
      </c>
      <c r="E790" s="1" t="s">
        <v>38</v>
      </c>
    </row>
    <row r="791" spans="1:6">
      <c r="A791" s="3" t="s">
        <v>26</v>
      </c>
      <c r="B791" s="3" t="s">
        <v>27</v>
      </c>
      <c r="C791" s="2">
        <v>2014</v>
      </c>
      <c r="D791" s="2">
        <v>12</v>
      </c>
      <c r="E791" s="1" t="s">
        <v>39</v>
      </c>
      <c r="F791">
        <f ca="1">(F788-F716)/F716</f>
        <v>7.5787282988215</v>
      </c>
    </row>
    <row r="792" spans="1:5">
      <c r="A792" s="3" t="s">
        <v>26</v>
      </c>
      <c r="B792" s="3" t="s">
        <v>27</v>
      </c>
      <c r="C792" s="2">
        <v>2014</v>
      </c>
      <c r="D792" s="2">
        <v>12</v>
      </c>
      <c r="E792" s="1" t="s">
        <v>40</v>
      </c>
    </row>
    <row r="793" spans="1:5">
      <c r="A793" s="3" t="s">
        <v>26</v>
      </c>
      <c r="B793" s="3" t="s">
        <v>27</v>
      </c>
      <c r="C793" s="2">
        <v>2014</v>
      </c>
      <c r="D793" s="2">
        <v>12</v>
      </c>
      <c r="E793" s="1" t="s">
        <v>41</v>
      </c>
    </row>
    <row r="794" spans="1:6">
      <c r="A794" s="3" t="s">
        <v>26</v>
      </c>
      <c r="B794" s="3" t="s">
        <v>27</v>
      </c>
      <c r="C794" s="2">
        <v>2015</v>
      </c>
      <c r="D794" s="2">
        <v>1</v>
      </c>
      <c r="E794" s="1" t="s">
        <v>36</v>
      </c>
      <c r="F794">
        <f ca="1">RANDBETWEEN(110000000,320000000)</f>
        <v>136539505</v>
      </c>
    </row>
    <row r="795" spans="1:5">
      <c r="A795" s="3" t="s">
        <v>26</v>
      </c>
      <c r="B795" s="3" t="s">
        <v>27</v>
      </c>
      <c r="C795" s="2">
        <v>2015</v>
      </c>
      <c r="D795" s="2">
        <v>1</v>
      </c>
      <c r="E795" s="1" t="s">
        <v>37</v>
      </c>
    </row>
    <row r="796" spans="1:5">
      <c r="A796" s="3" t="s">
        <v>26</v>
      </c>
      <c r="B796" s="3" t="s">
        <v>27</v>
      </c>
      <c r="C796" s="2">
        <v>2015</v>
      </c>
      <c r="D796" s="2">
        <v>1</v>
      </c>
      <c r="E796" s="1" t="s">
        <v>38</v>
      </c>
    </row>
    <row r="797" spans="1:6">
      <c r="A797" s="3" t="s">
        <v>26</v>
      </c>
      <c r="B797" s="3" t="s">
        <v>27</v>
      </c>
      <c r="C797" s="2">
        <v>2015</v>
      </c>
      <c r="D797" s="2">
        <v>1</v>
      </c>
      <c r="E797" s="1" t="s">
        <v>39</v>
      </c>
      <c r="F797">
        <f ca="1">(F794-F722)/F722</f>
        <v>-0.351351663994003</v>
      </c>
    </row>
    <row r="798" spans="1:5">
      <c r="A798" s="3" t="s">
        <v>26</v>
      </c>
      <c r="B798" s="3" t="s">
        <v>27</v>
      </c>
      <c r="C798" s="2">
        <v>2015</v>
      </c>
      <c r="D798" s="2">
        <v>1</v>
      </c>
      <c r="E798" s="1" t="s">
        <v>40</v>
      </c>
    </row>
    <row r="799" spans="1:5">
      <c r="A799" s="3" t="s">
        <v>26</v>
      </c>
      <c r="B799" s="3" t="s">
        <v>27</v>
      </c>
      <c r="C799" s="2">
        <v>2015</v>
      </c>
      <c r="D799" s="2">
        <v>1</v>
      </c>
      <c r="E799" s="1" t="s">
        <v>41</v>
      </c>
    </row>
    <row r="800" spans="1:6">
      <c r="A800" s="3" t="s">
        <v>26</v>
      </c>
      <c r="B800" s="3" t="s">
        <v>27</v>
      </c>
      <c r="C800" s="2">
        <v>2015</v>
      </c>
      <c r="D800" s="2">
        <v>2</v>
      </c>
      <c r="E800" s="1" t="s">
        <v>36</v>
      </c>
      <c r="F800">
        <f ca="1">RANDBETWEEN(110000000,320000000)</f>
        <v>297003430</v>
      </c>
    </row>
    <row r="801" spans="1:5">
      <c r="A801" s="3" t="s">
        <v>26</v>
      </c>
      <c r="B801" s="3" t="s">
        <v>27</v>
      </c>
      <c r="C801" s="2">
        <v>2015</v>
      </c>
      <c r="D801" s="2">
        <v>2</v>
      </c>
      <c r="E801" s="1" t="s">
        <v>37</v>
      </c>
    </row>
    <row r="802" spans="1:5">
      <c r="A802" s="3" t="s">
        <v>26</v>
      </c>
      <c r="B802" s="3" t="s">
        <v>27</v>
      </c>
      <c r="C802" s="2">
        <v>2015</v>
      </c>
      <c r="D802" s="2">
        <v>2</v>
      </c>
      <c r="E802" s="1" t="s">
        <v>38</v>
      </c>
    </row>
    <row r="803" spans="1:6">
      <c r="A803" s="3" t="s">
        <v>26</v>
      </c>
      <c r="B803" s="3" t="s">
        <v>27</v>
      </c>
      <c r="C803" s="2">
        <v>2015</v>
      </c>
      <c r="D803" s="2">
        <v>2</v>
      </c>
      <c r="E803" s="1" t="s">
        <v>39</v>
      </c>
      <c r="F803">
        <f ca="1">(F800-F728)/F728</f>
        <v>0.33620969619131</v>
      </c>
    </row>
    <row r="804" spans="1:5">
      <c r="A804" s="3" t="s">
        <v>26</v>
      </c>
      <c r="B804" s="3" t="s">
        <v>27</v>
      </c>
      <c r="C804" s="2">
        <v>2015</v>
      </c>
      <c r="D804" s="2">
        <v>2</v>
      </c>
      <c r="E804" s="1" t="s">
        <v>40</v>
      </c>
    </row>
    <row r="805" spans="1:5">
      <c r="A805" s="3" t="s">
        <v>26</v>
      </c>
      <c r="B805" s="3" t="s">
        <v>27</v>
      </c>
      <c r="C805" s="2">
        <v>2015</v>
      </c>
      <c r="D805" s="2">
        <v>2</v>
      </c>
      <c r="E805" s="1" t="s">
        <v>41</v>
      </c>
    </row>
    <row r="806" spans="1:6">
      <c r="A806" s="3" t="s">
        <v>26</v>
      </c>
      <c r="B806" s="3" t="s">
        <v>27</v>
      </c>
      <c r="C806" s="2">
        <v>2015</v>
      </c>
      <c r="D806" s="2">
        <v>3</v>
      </c>
      <c r="E806" s="1" t="s">
        <v>36</v>
      </c>
      <c r="F806">
        <f ca="1">RANDBETWEEN(110000000,320000000)</f>
        <v>210258309</v>
      </c>
    </row>
    <row r="807" spans="1:5">
      <c r="A807" s="3" t="s">
        <v>26</v>
      </c>
      <c r="B807" s="3" t="s">
        <v>27</v>
      </c>
      <c r="C807" s="2">
        <v>2015</v>
      </c>
      <c r="D807" s="2">
        <v>3</v>
      </c>
      <c r="E807" s="1" t="s">
        <v>37</v>
      </c>
    </row>
    <row r="808" spans="1:5">
      <c r="A808" s="3" t="s">
        <v>26</v>
      </c>
      <c r="B808" s="3" t="s">
        <v>27</v>
      </c>
      <c r="C808" s="2">
        <v>2015</v>
      </c>
      <c r="D808" s="2">
        <v>3</v>
      </c>
      <c r="E808" s="1" t="s">
        <v>38</v>
      </c>
    </row>
    <row r="809" spans="1:6">
      <c r="A809" s="3" t="s">
        <v>26</v>
      </c>
      <c r="B809" s="3" t="s">
        <v>27</v>
      </c>
      <c r="C809" s="2">
        <v>2015</v>
      </c>
      <c r="D809" s="2">
        <v>3</v>
      </c>
      <c r="E809" s="1" t="s">
        <v>39</v>
      </c>
      <c r="F809">
        <f ca="1">(F806-F734)/F734</f>
        <v>-0.260976701060981</v>
      </c>
    </row>
    <row r="810" spans="1:5">
      <c r="A810" s="3" t="s">
        <v>26</v>
      </c>
      <c r="B810" s="3" t="s">
        <v>27</v>
      </c>
      <c r="C810" s="2">
        <v>2015</v>
      </c>
      <c r="D810" s="2">
        <v>3</v>
      </c>
      <c r="E810" s="1" t="s">
        <v>40</v>
      </c>
    </row>
    <row r="811" spans="1:5">
      <c r="A811" s="3" t="s">
        <v>26</v>
      </c>
      <c r="B811" s="3" t="s">
        <v>27</v>
      </c>
      <c r="C811" s="2">
        <v>2015</v>
      </c>
      <c r="D811" s="2">
        <v>3</v>
      </c>
      <c r="E811" s="1" t="s">
        <v>41</v>
      </c>
    </row>
    <row r="812" spans="1:6">
      <c r="A812" s="3" t="s">
        <v>26</v>
      </c>
      <c r="B812" s="3" t="s">
        <v>27</v>
      </c>
      <c r="C812" s="2">
        <v>2015</v>
      </c>
      <c r="D812" s="2">
        <v>4</v>
      </c>
      <c r="E812" s="1" t="s">
        <v>36</v>
      </c>
      <c r="F812">
        <f ca="1">RANDBETWEEN(110000000,320000000)</f>
        <v>288024104</v>
      </c>
    </row>
    <row r="813" spans="1:5">
      <c r="A813" s="3" t="s">
        <v>26</v>
      </c>
      <c r="B813" s="3" t="s">
        <v>27</v>
      </c>
      <c r="C813" s="2">
        <v>2015</v>
      </c>
      <c r="D813" s="2">
        <v>4</v>
      </c>
      <c r="E813" s="1" t="s">
        <v>37</v>
      </c>
    </row>
    <row r="814" spans="1:5">
      <c r="A814" s="3" t="s">
        <v>26</v>
      </c>
      <c r="B814" s="3" t="s">
        <v>27</v>
      </c>
      <c r="C814" s="2">
        <v>2015</v>
      </c>
      <c r="D814" s="2">
        <v>4</v>
      </c>
      <c r="E814" s="1" t="s">
        <v>38</v>
      </c>
    </row>
    <row r="815" spans="1:6">
      <c r="A815" s="3" t="s">
        <v>26</v>
      </c>
      <c r="B815" s="3" t="s">
        <v>27</v>
      </c>
      <c r="C815" s="2">
        <v>2015</v>
      </c>
      <c r="D815" s="2">
        <v>4</v>
      </c>
      <c r="E815" s="1" t="s">
        <v>39</v>
      </c>
      <c r="F815">
        <f ca="1">(F812-F740)/F740</f>
        <v>0.106065538660508</v>
      </c>
    </row>
    <row r="816" spans="1:5">
      <c r="A816" s="3" t="s">
        <v>26</v>
      </c>
      <c r="B816" s="3" t="s">
        <v>27</v>
      </c>
      <c r="C816" s="2">
        <v>2015</v>
      </c>
      <c r="D816" s="2">
        <v>4</v>
      </c>
      <c r="E816" s="1" t="s">
        <v>40</v>
      </c>
    </row>
    <row r="817" spans="1:5">
      <c r="A817" s="3" t="s">
        <v>26</v>
      </c>
      <c r="B817" s="3" t="s">
        <v>27</v>
      </c>
      <c r="C817" s="2">
        <v>2015</v>
      </c>
      <c r="D817" s="2">
        <v>4</v>
      </c>
      <c r="E817" s="1" t="s">
        <v>41</v>
      </c>
    </row>
    <row r="818" spans="1:6">
      <c r="A818" s="3" t="s">
        <v>26</v>
      </c>
      <c r="B818" s="3" t="s">
        <v>27</v>
      </c>
      <c r="C818" s="2">
        <v>2015</v>
      </c>
      <c r="D818" s="2">
        <v>5</v>
      </c>
      <c r="E818" s="1" t="s">
        <v>36</v>
      </c>
      <c r="F818">
        <f ca="1">RANDBETWEEN(110000000,320000000)</f>
        <v>249508725</v>
      </c>
    </row>
    <row r="819" spans="1:5">
      <c r="A819" s="3" t="s">
        <v>26</v>
      </c>
      <c r="B819" s="3" t="s">
        <v>27</v>
      </c>
      <c r="C819" s="2">
        <v>2015</v>
      </c>
      <c r="D819" s="2">
        <v>5</v>
      </c>
      <c r="E819" s="1" t="s">
        <v>37</v>
      </c>
    </row>
    <row r="820" spans="1:5">
      <c r="A820" s="3" t="s">
        <v>26</v>
      </c>
      <c r="B820" s="3" t="s">
        <v>27</v>
      </c>
      <c r="C820" s="2">
        <v>2015</v>
      </c>
      <c r="D820" s="2">
        <v>5</v>
      </c>
      <c r="E820" s="1" t="s">
        <v>38</v>
      </c>
    </row>
    <row r="821" spans="1:6">
      <c r="A821" s="3" t="s">
        <v>26</v>
      </c>
      <c r="B821" s="3" t="s">
        <v>27</v>
      </c>
      <c r="C821" s="2">
        <v>2015</v>
      </c>
      <c r="D821" s="2">
        <v>5</v>
      </c>
      <c r="E821" s="1" t="s">
        <v>39</v>
      </c>
      <c r="F821">
        <f ca="1">(F818-F746)/F746</f>
        <v>-0.0915387637722595</v>
      </c>
    </row>
    <row r="822" spans="1:5">
      <c r="A822" s="3" t="s">
        <v>26</v>
      </c>
      <c r="B822" s="3" t="s">
        <v>27</v>
      </c>
      <c r="C822" s="2">
        <v>2015</v>
      </c>
      <c r="D822" s="2">
        <v>5</v>
      </c>
      <c r="E822" s="1" t="s">
        <v>40</v>
      </c>
    </row>
    <row r="823" spans="1:5">
      <c r="A823" s="3" t="s">
        <v>26</v>
      </c>
      <c r="B823" s="3" t="s">
        <v>27</v>
      </c>
      <c r="C823" s="2">
        <v>2015</v>
      </c>
      <c r="D823" s="2">
        <v>5</v>
      </c>
      <c r="E823" s="1" t="s">
        <v>41</v>
      </c>
    </row>
    <row r="824" spans="1:6">
      <c r="A824" s="3" t="s">
        <v>26</v>
      </c>
      <c r="B824" s="3" t="s">
        <v>27</v>
      </c>
      <c r="C824" s="2">
        <v>2015</v>
      </c>
      <c r="D824" s="2">
        <v>6</v>
      </c>
      <c r="E824" s="1" t="s">
        <v>36</v>
      </c>
      <c r="F824">
        <f ca="1">RANDBETWEEN(110000000,320000000)</f>
        <v>301440765</v>
      </c>
    </row>
    <row r="825" spans="1:5">
      <c r="A825" s="3" t="s">
        <v>26</v>
      </c>
      <c r="B825" s="3" t="s">
        <v>27</v>
      </c>
      <c r="C825" s="2">
        <v>2015</v>
      </c>
      <c r="D825" s="2">
        <v>6</v>
      </c>
      <c r="E825" s="1" t="s">
        <v>37</v>
      </c>
    </row>
    <row r="826" spans="1:5">
      <c r="A826" s="3" t="s">
        <v>26</v>
      </c>
      <c r="B826" s="3" t="s">
        <v>27</v>
      </c>
      <c r="C826" s="2">
        <v>2015</v>
      </c>
      <c r="D826" s="2">
        <v>6</v>
      </c>
      <c r="E826" s="1" t="s">
        <v>38</v>
      </c>
    </row>
    <row r="827" spans="1:6">
      <c r="A827" s="3" t="s">
        <v>26</v>
      </c>
      <c r="B827" s="3" t="s">
        <v>27</v>
      </c>
      <c r="C827" s="2">
        <v>2015</v>
      </c>
      <c r="D827" s="2">
        <v>6</v>
      </c>
      <c r="E827" s="1" t="s">
        <v>39</v>
      </c>
      <c r="F827">
        <f ca="1">(F824-F752)/F752</f>
        <v>0.769270300405886</v>
      </c>
    </row>
    <row r="828" spans="1:5">
      <c r="A828" s="3" t="s">
        <v>26</v>
      </c>
      <c r="B828" s="3" t="s">
        <v>27</v>
      </c>
      <c r="C828" s="2">
        <v>2015</v>
      </c>
      <c r="D828" s="2">
        <v>6</v>
      </c>
      <c r="E828" s="1" t="s">
        <v>40</v>
      </c>
    </row>
    <row r="829" spans="1:5">
      <c r="A829" s="3" t="s">
        <v>26</v>
      </c>
      <c r="B829" s="3" t="s">
        <v>27</v>
      </c>
      <c r="C829" s="2">
        <v>2015</v>
      </c>
      <c r="D829" s="2">
        <v>6</v>
      </c>
      <c r="E829" s="1" t="s">
        <v>41</v>
      </c>
    </row>
    <row r="830" spans="1:6">
      <c r="A830" s="3" t="s">
        <v>26</v>
      </c>
      <c r="B830" s="3" t="s">
        <v>27</v>
      </c>
      <c r="C830" s="2">
        <v>2015</v>
      </c>
      <c r="D830" s="2">
        <v>7</v>
      </c>
      <c r="E830" s="1" t="s">
        <v>36</v>
      </c>
      <c r="F830">
        <f ca="1">RANDBETWEEN(110000000,320000000)</f>
        <v>258257501</v>
      </c>
    </row>
    <row r="831" spans="1:5">
      <c r="A831" s="3" t="s">
        <v>26</v>
      </c>
      <c r="B831" s="3" t="s">
        <v>27</v>
      </c>
      <c r="C831" s="2">
        <v>2015</v>
      </c>
      <c r="D831" s="2">
        <v>7</v>
      </c>
      <c r="E831" s="1" t="s">
        <v>37</v>
      </c>
    </row>
    <row r="832" spans="1:5">
      <c r="A832" s="3" t="s">
        <v>26</v>
      </c>
      <c r="B832" s="3" t="s">
        <v>27</v>
      </c>
      <c r="C832" s="2">
        <v>2015</v>
      </c>
      <c r="D832" s="2">
        <v>7</v>
      </c>
      <c r="E832" s="1" t="s">
        <v>38</v>
      </c>
    </row>
    <row r="833" spans="1:6">
      <c r="A833" s="3" t="s">
        <v>26</v>
      </c>
      <c r="B833" s="3" t="s">
        <v>27</v>
      </c>
      <c r="C833" s="2">
        <v>2015</v>
      </c>
      <c r="D833" s="2">
        <v>7</v>
      </c>
      <c r="E833" s="1" t="s">
        <v>39</v>
      </c>
      <c r="F833">
        <f ca="1">(F830-F758)/F758</f>
        <v>0.360534665058158</v>
      </c>
    </row>
    <row r="834" spans="1:5">
      <c r="A834" s="3" t="s">
        <v>26</v>
      </c>
      <c r="B834" s="3" t="s">
        <v>27</v>
      </c>
      <c r="C834" s="2">
        <v>2015</v>
      </c>
      <c r="D834" s="2">
        <v>7</v>
      </c>
      <c r="E834" s="1" t="s">
        <v>40</v>
      </c>
    </row>
    <row r="835" spans="1:5">
      <c r="A835" s="3" t="s">
        <v>26</v>
      </c>
      <c r="B835" s="3" t="s">
        <v>27</v>
      </c>
      <c r="C835" s="2">
        <v>2015</v>
      </c>
      <c r="D835" s="2">
        <v>7</v>
      </c>
      <c r="E835" s="1" t="s">
        <v>41</v>
      </c>
    </row>
    <row r="836" spans="1:6">
      <c r="A836" s="3" t="s">
        <v>26</v>
      </c>
      <c r="B836" s="3" t="s">
        <v>27</v>
      </c>
      <c r="C836" s="2">
        <v>2015</v>
      </c>
      <c r="D836" s="2">
        <v>8</v>
      </c>
      <c r="E836" s="1" t="s">
        <v>36</v>
      </c>
      <c r="F836">
        <f ca="1">RANDBETWEEN(110000000,320000000)</f>
        <v>120931352</v>
      </c>
    </row>
    <row r="837" spans="1:5">
      <c r="A837" s="3" t="s">
        <v>26</v>
      </c>
      <c r="B837" s="3" t="s">
        <v>27</v>
      </c>
      <c r="C837" s="2">
        <v>2015</v>
      </c>
      <c r="D837" s="2">
        <v>8</v>
      </c>
      <c r="E837" s="1" t="s">
        <v>37</v>
      </c>
    </row>
    <row r="838" spans="1:5">
      <c r="A838" s="3" t="s">
        <v>26</v>
      </c>
      <c r="B838" s="3" t="s">
        <v>27</v>
      </c>
      <c r="C838" s="2">
        <v>2015</v>
      </c>
      <c r="D838" s="2">
        <v>8</v>
      </c>
      <c r="E838" s="1" t="s">
        <v>38</v>
      </c>
    </row>
    <row r="839" spans="1:6">
      <c r="A839" s="3" t="s">
        <v>26</v>
      </c>
      <c r="B839" s="3" t="s">
        <v>27</v>
      </c>
      <c r="C839" s="2">
        <v>2015</v>
      </c>
      <c r="D839" s="2">
        <v>8</v>
      </c>
      <c r="E839" s="1" t="s">
        <v>39</v>
      </c>
      <c r="F839">
        <f ca="1">(F836-F764)/F764</f>
        <v>0.0887328412270293</v>
      </c>
    </row>
    <row r="840" spans="1:5">
      <c r="A840" s="3" t="s">
        <v>26</v>
      </c>
      <c r="B840" s="3" t="s">
        <v>27</v>
      </c>
      <c r="C840" s="2">
        <v>2015</v>
      </c>
      <c r="D840" s="2">
        <v>8</v>
      </c>
      <c r="E840" s="1" t="s">
        <v>40</v>
      </c>
    </row>
    <row r="841" spans="1:5">
      <c r="A841" s="3" t="s">
        <v>26</v>
      </c>
      <c r="B841" s="3" t="s">
        <v>27</v>
      </c>
      <c r="C841" s="2">
        <v>2015</v>
      </c>
      <c r="D841" s="2">
        <v>8</v>
      </c>
      <c r="E841" s="1" t="s">
        <v>41</v>
      </c>
    </row>
    <row r="842" spans="1:6">
      <c r="A842" s="3" t="s">
        <v>26</v>
      </c>
      <c r="B842" s="3" t="s">
        <v>27</v>
      </c>
      <c r="C842" s="2">
        <v>2015</v>
      </c>
      <c r="D842" s="2">
        <v>9</v>
      </c>
      <c r="E842" s="1" t="s">
        <v>36</v>
      </c>
      <c r="F842">
        <f ca="1">RANDBETWEEN(110000000,320000000)</f>
        <v>312396305</v>
      </c>
    </row>
    <row r="843" spans="1:5">
      <c r="A843" s="3" t="s">
        <v>26</v>
      </c>
      <c r="B843" s="3" t="s">
        <v>27</v>
      </c>
      <c r="C843" s="2">
        <v>2015</v>
      </c>
      <c r="D843" s="2">
        <v>9</v>
      </c>
      <c r="E843" s="1" t="s">
        <v>37</v>
      </c>
    </row>
    <row r="844" spans="1:5">
      <c r="A844" s="3" t="s">
        <v>26</v>
      </c>
      <c r="B844" s="3" t="s">
        <v>27</v>
      </c>
      <c r="C844" s="2">
        <v>2015</v>
      </c>
      <c r="D844" s="2">
        <v>9</v>
      </c>
      <c r="E844" s="1" t="s">
        <v>38</v>
      </c>
    </row>
    <row r="845" spans="1:6">
      <c r="A845" s="3" t="s">
        <v>26</v>
      </c>
      <c r="B845" s="3" t="s">
        <v>27</v>
      </c>
      <c r="C845" s="2">
        <v>2015</v>
      </c>
      <c r="D845" s="2">
        <v>9</v>
      </c>
      <c r="E845" s="1" t="s">
        <v>39</v>
      </c>
      <c r="F845">
        <f ca="1">(F842-F770)/F770</f>
        <v>0.119047292475858</v>
      </c>
    </row>
    <row r="846" spans="1:5">
      <c r="A846" s="3" t="s">
        <v>26</v>
      </c>
      <c r="B846" s="3" t="s">
        <v>27</v>
      </c>
      <c r="C846" s="2">
        <v>2015</v>
      </c>
      <c r="D846" s="2">
        <v>9</v>
      </c>
      <c r="E846" s="1" t="s">
        <v>40</v>
      </c>
    </row>
    <row r="847" spans="1:5">
      <c r="A847" s="3" t="s">
        <v>26</v>
      </c>
      <c r="B847" s="3" t="s">
        <v>27</v>
      </c>
      <c r="C847" s="2">
        <v>2015</v>
      </c>
      <c r="D847" s="2">
        <v>9</v>
      </c>
      <c r="E847" s="1" t="s">
        <v>41</v>
      </c>
    </row>
    <row r="848" spans="1:6">
      <c r="A848" s="3" t="s">
        <v>26</v>
      </c>
      <c r="B848" s="3" t="s">
        <v>27</v>
      </c>
      <c r="C848" s="2">
        <v>2015</v>
      </c>
      <c r="D848" s="2">
        <v>10</v>
      </c>
      <c r="E848" s="1" t="s">
        <v>36</v>
      </c>
      <c r="F848">
        <f ca="1">RANDBETWEEN(110000000,320000000)</f>
        <v>120163936</v>
      </c>
    </row>
    <row r="849" spans="1:5">
      <c r="A849" s="3" t="s">
        <v>26</v>
      </c>
      <c r="B849" s="3" t="s">
        <v>27</v>
      </c>
      <c r="C849" s="2">
        <v>2015</v>
      </c>
      <c r="D849" s="2">
        <v>10</v>
      </c>
      <c r="E849" s="1" t="s">
        <v>37</v>
      </c>
    </row>
    <row r="850" spans="1:5">
      <c r="A850" s="3" t="s">
        <v>26</v>
      </c>
      <c r="B850" s="3" t="s">
        <v>27</v>
      </c>
      <c r="C850" s="2">
        <v>2015</v>
      </c>
      <c r="D850" s="2">
        <v>10</v>
      </c>
      <c r="E850" s="1" t="s">
        <v>38</v>
      </c>
    </row>
    <row r="851" spans="1:6">
      <c r="A851" s="3" t="s">
        <v>26</v>
      </c>
      <c r="B851" s="3" t="s">
        <v>27</v>
      </c>
      <c r="C851" s="2">
        <v>2015</v>
      </c>
      <c r="D851" s="2">
        <v>10</v>
      </c>
      <c r="E851" s="1" t="s">
        <v>39</v>
      </c>
      <c r="F851">
        <f ca="1">(F848-F776)/F776</f>
        <v>0.118275697691699</v>
      </c>
    </row>
    <row r="852" spans="1:5">
      <c r="A852" s="3" t="s">
        <v>26</v>
      </c>
      <c r="B852" s="3" t="s">
        <v>27</v>
      </c>
      <c r="C852" s="2">
        <v>2015</v>
      </c>
      <c r="D852" s="2">
        <v>10</v>
      </c>
      <c r="E852" s="1" t="s">
        <v>40</v>
      </c>
    </row>
    <row r="853" spans="1:5">
      <c r="A853" s="3" t="s">
        <v>26</v>
      </c>
      <c r="B853" s="3" t="s">
        <v>27</v>
      </c>
      <c r="C853" s="2">
        <v>2015</v>
      </c>
      <c r="D853" s="2">
        <v>10</v>
      </c>
      <c r="E853" s="1" t="s">
        <v>41</v>
      </c>
    </row>
    <row r="854" spans="1:6">
      <c r="A854" s="3" t="s">
        <v>26</v>
      </c>
      <c r="B854" s="3" t="s">
        <v>27</v>
      </c>
      <c r="C854" s="2">
        <v>2015</v>
      </c>
      <c r="D854" s="2">
        <v>11</v>
      </c>
      <c r="E854" s="1" t="s">
        <v>36</v>
      </c>
      <c r="F854">
        <f ca="1">RANDBETWEEN(110000000,320000000)</f>
        <v>319048204</v>
      </c>
    </row>
    <row r="855" spans="1:5">
      <c r="A855" s="3" t="s">
        <v>26</v>
      </c>
      <c r="B855" s="3" t="s">
        <v>27</v>
      </c>
      <c r="C855" s="2">
        <v>2015</v>
      </c>
      <c r="D855" s="2">
        <v>11</v>
      </c>
      <c r="E855" s="1" t="s">
        <v>37</v>
      </c>
    </row>
    <row r="856" spans="1:5">
      <c r="A856" s="3" t="s">
        <v>26</v>
      </c>
      <c r="B856" s="3" t="s">
        <v>27</v>
      </c>
      <c r="C856" s="2">
        <v>2015</v>
      </c>
      <c r="D856" s="2">
        <v>11</v>
      </c>
      <c r="E856" s="1" t="s">
        <v>38</v>
      </c>
    </row>
    <row r="857" spans="1:6">
      <c r="A857" s="3" t="s">
        <v>26</v>
      </c>
      <c r="B857" s="3" t="s">
        <v>27</v>
      </c>
      <c r="C857" s="2">
        <v>2015</v>
      </c>
      <c r="D857" s="2">
        <v>11</v>
      </c>
      <c r="E857" s="1" t="s">
        <v>39</v>
      </c>
      <c r="F857">
        <f ca="1">(F854-F782)/F782</f>
        <v>0.363839724979284</v>
      </c>
    </row>
    <row r="858" spans="1:5">
      <c r="A858" s="3" t="s">
        <v>26</v>
      </c>
      <c r="B858" s="3" t="s">
        <v>27</v>
      </c>
      <c r="C858" s="2">
        <v>2015</v>
      </c>
      <c r="D858" s="2">
        <v>11</v>
      </c>
      <c r="E858" s="1" t="s">
        <v>40</v>
      </c>
    </row>
    <row r="859" spans="1:5">
      <c r="A859" s="3" t="s">
        <v>26</v>
      </c>
      <c r="B859" s="3" t="s">
        <v>27</v>
      </c>
      <c r="C859" s="2">
        <v>2015</v>
      </c>
      <c r="D859" s="2">
        <v>11</v>
      </c>
      <c r="E859" s="1" t="s">
        <v>41</v>
      </c>
    </row>
    <row r="860" spans="1:6">
      <c r="A860" s="3" t="s">
        <v>26</v>
      </c>
      <c r="B860" s="3" t="s">
        <v>27</v>
      </c>
      <c r="C860" s="2">
        <v>2015</v>
      </c>
      <c r="D860" s="2">
        <v>12</v>
      </c>
      <c r="E860" s="1" t="s">
        <v>36</v>
      </c>
      <c r="F860">
        <f ca="1">RANDBETWEEN(110000000,320000000)</f>
        <v>152533660</v>
      </c>
    </row>
    <row r="861" spans="1:5">
      <c r="A861" s="3" t="s">
        <v>26</v>
      </c>
      <c r="B861" s="3" t="s">
        <v>27</v>
      </c>
      <c r="C861" s="2">
        <v>2015</v>
      </c>
      <c r="D861" s="2">
        <v>12</v>
      </c>
      <c r="E861" s="1" t="s">
        <v>37</v>
      </c>
    </row>
    <row r="862" spans="1:5">
      <c r="A862" s="3" t="s">
        <v>26</v>
      </c>
      <c r="B862" s="3" t="s">
        <v>27</v>
      </c>
      <c r="C862" s="2">
        <v>2015</v>
      </c>
      <c r="D862" s="2">
        <v>12</v>
      </c>
      <c r="E862" s="1" t="s">
        <v>38</v>
      </c>
    </row>
    <row r="863" spans="1:6">
      <c r="A863" s="3" t="s">
        <v>26</v>
      </c>
      <c r="B863" s="3" t="s">
        <v>27</v>
      </c>
      <c r="C863" s="2">
        <v>2015</v>
      </c>
      <c r="D863" s="2">
        <v>12</v>
      </c>
      <c r="E863" s="1" t="s">
        <v>39</v>
      </c>
      <c r="F863">
        <f ca="1">(F860-F788)/F788</f>
        <v>-0.451040535381169</v>
      </c>
    </row>
    <row r="864" spans="1:5">
      <c r="A864" s="3" t="s">
        <v>26</v>
      </c>
      <c r="B864" s="3" t="s">
        <v>27</v>
      </c>
      <c r="C864" s="2">
        <v>2015</v>
      </c>
      <c r="D864" s="2">
        <v>12</v>
      </c>
      <c r="E864" s="1" t="s">
        <v>40</v>
      </c>
    </row>
    <row r="865" spans="1:5">
      <c r="A865" s="3" t="s">
        <v>26</v>
      </c>
      <c r="B865" s="3" t="s">
        <v>27</v>
      </c>
      <c r="C865" s="2">
        <v>2015</v>
      </c>
      <c r="D865" s="2">
        <v>12</v>
      </c>
      <c r="E865" s="1" t="s">
        <v>41</v>
      </c>
    </row>
    <row r="866" spans="1:6">
      <c r="A866" s="3" t="s">
        <v>28</v>
      </c>
      <c r="B866" s="3" t="s">
        <v>29</v>
      </c>
      <c r="C866" s="2">
        <v>2014</v>
      </c>
      <c r="D866" s="2">
        <v>1</v>
      </c>
      <c r="E866" s="1" t="s">
        <v>36</v>
      </c>
      <c r="F866">
        <f ca="1">RANDBETWEEN(50000000,100000000)</f>
        <v>63579014</v>
      </c>
    </row>
    <row r="867" spans="1:5">
      <c r="A867" s="3" t="s">
        <v>28</v>
      </c>
      <c r="B867" s="3" t="s">
        <v>29</v>
      </c>
      <c r="C867" s="2">
        <v>2014</v>
      </c>
      <c r="D867" s="2">
        <v>1</v>
      </c>
      <c r="E867" s="1" t="s">
        <v>37</v>
      </c>
    </row>
    <row r="868" spans="1:5">
      <c r="A868" s="3" t="s">
        <v>28</v>
      </c>
      <c r="B868" s="3" t="s">
        <v>29</v>
      </c>
      <c r="C868" s="2">
        <v>2014</v>
      </c>
      <c r="D868" s="2">
        <v>1</v>
      </c>
      <c r="E868" s="1" t="s">
        <v>38</v>
      </c>
    </row>
    <row r="869" spans="1:6">
      <c r="A869" s="3" t="s">
        <v>28</v>
      </c>
      <c r="B869" s="3" t="s">
        <v>29</v>
      </c>
      <c r="C869" s="2">
        <v>2014</v>
      </c>
      <c r="D869" s="2">
        <v>1</v>
      </c>
      <c r="E869" s="1" t="s">
        <v>39</v>
      </c>
      <c r="F869">
        <f ca="1">(F866-F794)/F794</f>
        <v>-0.534354441961687</v>
      </c>
    </row>
    <row r="870" spans="1:5">
      <c r="A870" s="3" t="s">
        <v>28</v>
      </c>
      <c r="B870" s="3" t="s">
        <v>29</v>
      </c>
      <c r="C870" s="2">
        <v>2014</v>
      </c>
      <c r="D870" s="2">
        <v>1</v>
      </c>
      <c r="E870" s="1" t="s">
        <v>40</v>
      </c>
    </row>
    <row r="871" spans="1:5">
      <c r="A871" s="3" t="s">
        <v>28</v>
      </c>
      <c r="B871" s="3" t="s">
        <v>29</v>
      </c>
      <c r="C871" s="2">
        <v>2014</v>
      </c>
      <c r="D871" s="2">
        <v>1</v>
      </c>
      <c r="E871" s="1" t="s">
        <v>41</v>
      </c>
    </row>
    <row r="872" spans="1:6">
      <c r="A872" s="3" t="s">
        <v>28</v>
      </c>
      <c r="B872" s="3" t="s">
        <v>29</v>
      </c>
      <c r="C872" s="2">
        <v>2014</v>
      </c>
      <c r="D872" s="2">
        <v>2</v>
      </c>
      <c r="E872" s="1" t="s">
        <v>36</v>
      </c>
      <c r="F872">
        <f ca="1">RANDBETWEEN(50000000,100000000)</f>
        <v>64547934</v>
      </c>
    </row>
    <row r="873" spans="1:5">
      <c r="A873" s="3" t="s">
        <v>28</v>
      </c>
      <c r="B873" s="3" t="s">
        <v>29</v>
      </c>
      <c r="C873" s="2">
        <v>2014</v>
      </c>
      <c r="D873" s="2">
        <v>2</v>
      </c>
      <c r="E873" s="1" t="s">
        <v>37</v>
      </c>
    </row>
    <row r="874" spans="1:5">
      <c r="A874" s="3" t="s">
        <v>28</v>
      </c>
      <c r="B874" s="3" t="s">
        <v>29</v>
      </c>
      <c r="C874" s="2">
        <v>2014</v>
      </c>
      <c r="D874" s="2">
        <v>2</v>
      </c>
      <c r="E874" s="1" t="s">
        <v>38</v>
      </c>
    </row>
    <row r="875" spans="1:6">
      <c r="A875" s="3" t="s">
        <v>28</v>
      </c>
      <c r="B875" s="3" t="s">
        <v>29</v>
      </c>
      <c r="C875" s="2">
        <v>2014</v>
      </c>
      <c r="D875" s="2">
        <v>2</v>
      </c>
      <c r="E875" s="1" t="s">
        <v>39</v>
      </c>
      <c r="F875">
        <f ca="1">(F872-F800)/F800</f>
        <v>-0.782669398801219</v>
      </c>
    </row>
    <row r="876" spans="1:5">
      <c r="A876" s="3" t="s">
        <v>28</v>
      </c>
      <c r="B876" s="3" t="s">
        <v>29</v>
      </c>
      <c r="C876" s="2">
        <v>2014</v>
      </c>
      <c r="D876" s="2">
        <v>2</v>
      </c>
      <c r="E876" s="1" t="s">
        <v>40</v>
      </c>
    </row>
    <row r="877" spans="1:5">
      <c r="A877" s="3" t="s">
        <v>28</v>
      </c>
      <c r="B877" s="3" t="s">
        <v>29</v>
      </c>
      <c r="C877" s="2">
        <v>2014</v>
      </c>
      <c r="D877" s="2">
        <v>2</v>
      </c>
      <c r="E877" s="1" t="s">
        <v>41</v>
      </c>
    </row>
    <row r="878" spans="1:6">
      <c r="A878" s="3" t="s">
        <v>28</v>
      </c>
      <c r="B878" s="3" t="s">
        <v>29</v>
      </c>
      <c r="C878" s="2">
        <v>2014</v>
      </c>
      <c r="D878" s="2">
        <v>3</v>
      </c>
      <c r="E878" s="1" t="s">
        <v>36</v>
      </c>
      <c r="F878">
        <f ca="1">RANDBETWEEN(50000000,100000000)</f>
        <v>50726089</v>
      </c>
    </row>
    <row r="879" spans="1:5">
      <c r="A879" s="3" t="s">
        <v>28</v>
      </c>
      <c r="B879" s="3" t="s">
        <v>29</v>
      </c>
      <c r="C879" s="2">
        <v>2014</v>
      </c>
      <c r="D879" s="2">
        <v>3</v>
      </c>
      <c r="E879" s="1" t="s">
        <v>37</v>
      </c>
    </row>
    <row r="880" spans="1:5">
      <c r="A880" s="3" t="s">
        <v>28</v>
      </c>
      <c r="B880" s="3" t="s">
        <v>29</v>
      </c>
      <c r="C880" s="2">
        <v>2014</v>
      </c>
      <c r="D880" s="2">
        <v>3</v>
      </c>
      <c r="E880" s="1" t="s">
        <v>38</v>
      </c>
    </row>
    <row r="881" spans="1:6">
      <c r="A881" s="3" t="s">
        <v>28</v>
      </c>
      <c r="B881" s="3" t="s">
        <v>29</v>
      </c>
      <c r="C881" s="2">
        <v>2014</v>
      </c>
      <c r="D881" s="2">
        <v>3</v>
      </c>
      <c r="E881" s="1" t="s">
        <v>39</v>
      </c>
      <c r="F881">
        <f ca="1">(F878-F806)/F806</f>
        <v>-0.758743950518502</v>
      </c>
    </row>
    <row r="882" spans="1:5">
      <c r="A882" s="3" t="s">
        <v>28</v>
      </c>
      <c r="B882" s="3" t="s">
        <v>29</v>
      </c>
      <c r="C882" s="2">
        <v>2014</v>
      </c>
      <c r="D882" s="2">
        <v>3</v>
      </c>
      <c r="E882" s="1" t="s">
        <v>40</v>
      </c>
    </row>
    <row r="883" spans="1:5">
      <c r="A883" s="3" t="s">
        <v>28</v>
      </c>
      <c r="B883" s="3" t="s">
        <v>29</v>
      </c>
      <c r="C883" s="2">
        <v>2014</v>
      </c>
      <c r="D883" s="2">
        <v>3</v>
      </c>
      <c r="E883" s="1" t="s">
        <v>41</v>
      </c>
    </row>
    <row r="884" spans="1:6">
      <c r="A884" s="3" t="s">
        <v>28</v>
      </c>
      <c r="B884" s="3" t="s">
        <v>29</v>
      </c>
      <c r="C884" s="2">
        <v>2014</v>
      </c>
      <c r="D884" s="2">
        <v>4</v>
      </c>
      <c r="E884" s="1" t="s">
        <v>36</v>
      </c>
      <c r="F884">
        <f ca="1">RANDBETWEEN(50000000,100000000)</f>
        <v>86228113</v>
      </c>
    </row>
    <row r="885" spans="1:5">
      <c r="A885" s="3" t="s">
        <v>28</v>
      </c>
      <c r="B885" s="3" t="s">
        <v>29</v>
      </c>
      <c r="C885" s="2">
        <v>2014</v>
      </c>
      <c r="D885" s="2">
        <v>4</v>
      </c>
      <c r="E885" s="1" t="s">
        <v>37</v>
      </c>
    </row>
    <row r="886" spans="1:5">
      <c r="A886" s="3" t="s">
        <v>28</v>
      </c>
      <c r="B886" s="3" t="s">
        <v>29</v>
      </c>
      <c r="C886" s="2">
        <v>2014</v>
      </c>
      <c r="D886" s="2">
        <v>4</v>
      </c>
      <c r="E886" s="1" t="s">
        <v>38</v>
      </c>
    </row>
    <row r="887" spans="1:6">
      <c r="A887" s="3" t="s">
        <v>28</v>
      </c>
      <c r="B887" s="3" t="s">
        <v>29</v>
      </c>
      <c r="C887" s="2">
        <v>2014</v>
      </c>
      <c r="D887" s="2">
        <v>4</v>
      </c>
      <c r="E887" s="1" t="s">
        <v>39</v>
      </c>
      <c r="F887">
        <f ca="1">(F884-F812)/F812</f>
        <v>-0.700621886146029</v>
      </c>
    </row>
    <row r="888" spans="1:5">
      <c r="A888" s="3" t="s">
        <v>28</v>
      </c>
      <c r="B888" s="3" t="s">
        <v>29</v>
      </c>
      <c r="C888" s="2">
        <v>2014</v>
      </c>
      <c r="D888" s="2">
        <v>4</v>
      </c>
      <c r="E888" s="1" t="s">
        <v>40</v>
      </c>
    </row>
    <row r="889" spans="1:5">
      <c r="A889" s="3" t="s">
        <v>28</v>
      </c>
      <c r="B889" s="3" t="s">
        <v>29</v>
      </c>
      <c r="C889" s="2">
        <v>2014</v>
      </c>
      <c r="D889" s="2">
        <v>4</v>
      </c>
      <c r="E889" s="1" t="s">
        <v>41</v>
      </c>
    </row>
    <row r="890" spans="1:6">
      <c r="A890" s="3" t="s">
        <v>28</v>
      </c>
      <c r="B890" s="3" t="s">
        <v>29</v>
      </c>
      <c r="C890" s="2">
        <v>2014</v>
      </c>
      <c r="D890" s="2">
        <v>5</v>
      </c>
      <c r="E890" s="1" t="s">
        <v>36</v>
      </c>
      <c r="F890">
        <f ca="1">RANDBETWEEN(50000000,100000000)</f>
        <v>81562664</v>
      </c>
    </row>
    <row r="891" spans="1:5">
      <c r="A891" s="3" t="s">
        <v>28</v>
      </c>
      <c r="B891" s="3" t="s">
        <v>29</v>
      </c>
      <c r="C891" s="2">
        <v>2014</v>
      </c>
      <c r="D891" s="2">
        <v>5</v>
      </c>
      <c r="E891" s="1" t="s">
        <v>37</v>
      </c>
    </row>
    <row r="892" spans="1:5">
      <c r="A892" s="3" t="s">
        <v>28</v>
      </c>
      <c r="B892" s="3" t="s">
        <v>29</v>
      </c>
      <c r="C892" s="2">
        <v>2014</v>
      </c>
      <c r="D892" s="2">
        <v>5</v>
      </c>
      <c r="E892" s="1" t="s">
        <v>38</v>
      </c>
    </row>
    <row r="893" spans="1:6">
      <c r="A893" s="3" t="s">
        <v>28</v>
      </c>
      <c r="B893" s="3" t="s">
        <v>29</v>
      </c>
      <c r="C893" s="2">
        <v>2014</v>
      </c>
      <c r="D893" s="2">
        <v>5</v>
      </c>
      <c r="E893" s="1" t="s">
        <v>39</v>
      </c>
      <c r="F893">
        <f ca="1">(F890-F818)/F818</f>
        <v>-0.673106966499869</v>
      </c>
    </row>
    <row r="894" spans="1:5">
      <c r="A894" s="3" t="s">
        <v>28</v>
      </c>
      <c r="B894" s="3" t="s">
        <v>29</v>
      </c>
      <c r="C894" s="2">
        <v>2014</v>
      </c>
      <c r="D894" s="2">
        <v>5</v>
      </c>
      <c r="E894" s="1" t="s">
        <v>40</v>
      </c>
    </row>
    <row r="895" spans="1:5">
      <c r="A895" s="3" t="s">
        <v>28</v>
      </c>
      <c r="B895" s="3" t="s">
        <v>29</v>
      </c>
      <c r="C895" s="2">
        <v>2014</v>
      </c>
      <c r="D895" s="2">
        <v>5</v>
      </c>
      <c r="E895" s="1" t="s">
        <v>41</v>
      </c>
    </row>
    <row r="896" spans="1:6">
      <c r="A896" s="3" t="s">
        <v>28</v>
      </c>
      <c r="B896" s="3" t="s">
        <v>29</v>
      </c>
      <c r="C896" s="2">
        <v>2014</v>
      </c>
      <c r="D896" s="2">
        <v>6</v>
      </c>
      <c r="E896" s="1" t="s">
        <v>36</v>
      </c>
      <c r="F896">
        <f ca="1">RANDBETWEEN(50000000,100000000)</f>
        <v>89255540</v>
      </c>
    </row>
    <row r="897" spans="1:5">
      <c r="A897" s="3" t="s">
        <v>28</v>
      </c>
      <c r="B897" s="3" t="s">
        <v>29</v>
      </c>
      <c r="C897" s="2">
        <v>2014</v>
      </c>
      <c r="D897" s="2">
        <v>6</v>
      </c>
      <c r="E897" s="1" t="s">
        <v>37</v>
      </c>
    </row>
    <row r="898" spans="1:5">
      <c r="A898" s="3" t="s">
        <v>28</v>
      </c>
      <c r="B898" s="3" t="s">
        <v>29</v>
      </c>
      <c r="C898" s="2">
        <v>2014</v>
      </c>
      <c r="D898" s="2">
        <v>6</v>
      </c>
      <c r="E898" s="1" t="s">
        <v>38</v>
      </c>
    </row>
    <row r="899" spans="1:6">
      <c r="A899" s="3" t="s">
        <v>28</v>
      </c>
      <c r="B899" s="3" t="s">
        <v>29</v>
      </c>
      <c r="C899" s="2">
        <v>2014</v>
      </c>
      <c r="D899" s="2">
        <v>6</v>
      </c>
      <c r="E899" s="1" t="s">
        <v>39</v>
      </c>
      <c r="F899">
        <f ca="1">(F896-F824)/F824</f>
        <v>-0.70390355133288</v>
      </c>
    </row>
    <row r="900" spans="1:5">
      <c r="A900" s="3" t="s">
        <v>28</v>
      </c>
      <c r="B900" s="3" t="s">
        <v>29</v>
      </c>
      <c r="C900" s="2">
        <v>2014</v>
      </c>
      <c r="D900" s="2">
        <v>6</v>
      </c>
      <c r="E900" s="1" t="s">
        <v>40</v>
      </c>
    </row>
    <row r="901" spans="1:5">
      <c r="A901" s="3" t="s">
        <v>28</v>
      </c>
      <c r="B901" s="3" t="s">
        <v>29</v>
      </c>
      <c r="C901" s="2">
        <v>2014</v>
      </c>
      <c r="D901" s="2">
        <v>6</v>
      </c>
      <c r="E901" s="1" t="s">
        <v>41</v>
      </c>
    </row>
    <row r="902" spans="1:6">
      <c r="A902" s="3" t="s">
        <v>28</v>
      </c>
      <c r="B902" s="3" t="s">
        <v>29</v>
      </c>
      <c r="C902" s="2">
        <v>2014</v>
      </c>
      <c r="D902" s="2">
        <v>7</v>
      </c>
      <c r="E902" s="1" t="s">
        <v>36</v>
      </c>
      <c r="F902">
        <f ca="1">RANDBETWEEN(50000000,100000000)</f>
        <v>57094093</v>
      </c>
    </row>
    <row r="903" spans="1:5">
      <c r="A903" s="3" t="s">
        <v>28</v>
      </c>
      <c r="B903" s="3" t="s">
        <v>29</v>
      </c>
      <c r="C903" s="2">
        <v>2014</v>
      </c>
      <c r="D903" s="2">
        <v>7</v>
      </c>
      <c r="E903" s="1" t="s">
        <v>37</v>
      </c>
    </row>
    <row r="904" spans="1:5">
      <c r="A904" s="3" t="s">
        <v>28</v>
      </c>
      <c r="B904" s="3" t="s">
        <v>29</v>
      </c>
      <c r="C904" s="2">
        <v>2014</v>
      </c>
      <c r="D904" s="2">
        <v>7</v>
      </c>
      <c r="E904" s="1" t="s">
        <v>38</v>
      </c>
    </row>
    <row r="905" spans="1:6">
      <c r="A905" s="3" t="s">
        <v>28</v>
      </c>
      <c r="B905" s="3" t="s">
        <v>29</v>
      </c>
      <c r="C905" s="2">
        <v>2014</v>
      </c>
      <c r="D905" s="2">
        <v>7</v>
      </c>
      <c r="E905" s="1" t="s">
        <v>39</v>
      </c>
      <c r="F905">
        <f ca="1">(F902-F830)/F830</f>
        <v>-0.778925712597211</v>
      </c>
    </row>
    <row r="906" spans="1:5">
      <c r="A906" s="3" t="s">
        <v>28</v>
      </c>
      <c r="B906" s="3" t="s">
        <v>29</v>
      </c>
      <c r="C906" s="2">
        <v>2014</v>
      </c>
      <c r="D906" s="2">
        <v>7</v>
      </c>
      <c r="E906" s="1" t="s">
        <v>40</v>
      </c>
    </row>
    <row r="907" spans="1:5">
      <c r="A907" s="3" t="s">
        <v>28</v>
      </c>
      <c r="B907" s="3" t="s">
        <v>29</v>
      </c>
      <c r="C907" s="2">
        <v>2014</v>
      </c>
      <c r="D907" s="2">
        <v>7</v>
      </c>
      <c r="E907" s="1" t="s">
        <v>41</v>
      </c>
    </row>
    <row r="908" spans="1:6">
      <c r="A908" s="3" t="s">
        <v>28</v>
      </c>
      <c r="B908" s="3" t="s">
        <v>29</v>
      </c>
      <c r="C908" s="2">
        <v>2014</v>
      </c>
      <c r="D908" s="2">
        <v>8</v>
      </c>
      <c r="E908" s="1" t="s">
        <v>36</v>
      </c>
      <c r="F908">
        <f ca="1">RANDBETWEEN(50000000,100000000)</f>
        <v>56842850</v>
      </c>
    </row>
    <row r="909" spans="1:5">
      <c r="A909" s="3" t="s">
        <v>28</v>
      </c>
      <c r="B909" s="3" t="s">
        <v>29</v>
      </c>
      <c r="C909" s="2">
        <v>2014</v>
      </c>
      <c r="D909" s="2">
        <v>8</v>
      </c>
      <c r="E909" s="1" t="s">
        <v>37</v>
      </c>
    </row>
    <row r="910" spans="1:5">
      <c r="A910" s="3" t="s">
        <v>28</v>
      </c>
      <c r="B910" s="3" t="s">
        <v>29</v>
      </c>
      <c r="C910" s="2">
        <v>2014</v>
      </c>
      <c r="D910" s="2">
        <v>8</v>
      </c>
      <c r="E910" s="1" t="s">
        <v>38</v>
      </c>
    </row>
    <row r="911" spans="1:6">
      <c r="A911" s="3" t="s">
        <v>28</v>
      </c>
      <c r="B911" s="3" t="s">
        <v>29</v>
      </c>
      <c r="C911" s="2">
        <v>2014</v>
      </c>
      <c r="D911" s="2">
        <v>8</v>
      </c>
      <c r="E911" s="1" t="s">
        <v>39</v>
      </c>
      <c r="F911">
        <f ca="1">(F908-F836)/F836</f>
        <v>-0.529957706914581</v>
      </c>
    </row>
    <row r="912" spans="1:5">
      <c r="A912" s="3" t="s">
        <v>28</v>
      </c>
      <c r="B912" s="3" t="s">
        <v>29</v>
      </c>
      <c r="C912" s="2">
        <v>2014</v>
      </c>
      <c r="D912" s="2">
        <v>8</v>
      </c>
      <c r="E912" s="1" t="s">
        <v>40</v>
      </c>
    </row>
    <row r="913" spans="1:5">
      <c r="A913" s="3" t="s">
        <v>28</v>
      </c>
      <c r="B913" s="3" t="s">
        <v>29</v>
      </c>
      <c r="C913" s="2">
        <v>2014</v>
      </c>
      <c r="D913" s="2">
        <v>8</v>
      </c>
      <c r="E913" s="1" t="s">
        <v>41</v>
      </c>
    </row>
    <row r="914" spans="1:6">
      <c r="A914" s="3" t="s">
        <v>28</v>
      </c>
      <c r="B914" s="3" t="s">
        <v>29</v>
      </c>
      <c r="C914" s="2">
        <v>2014</v>
      </c>
      <c r="D914" s="2">
        <v>9</v>
      </c>
      <c r="E914" s="1" t="s">
        <v>36</v>
      </c>
      <c r="F914">
        <f ca="1">RANDBETWEEN(50000000,100000000)</f>
        <v>50194268</v>
      </c>
    </row>
    <row r="915" spans="1:5">
      <c r="A915" s="3" t="s">
        <v>28</v>
      </c>
      <c r="B915" s="3" t="s">
        <v>29</v>
      </c>
      <c r="C915" s="2">
        <v>2014</v>
      </c>
      <c r="D915" s="2">
        <v>9</v>
      </c>
      <c r="E915" s="1" t="s">
        <v>37</v>
      </c>
    </row>
    <row r="916" spans="1:5">
      <c r="A916" s="3" t="s">
        <v>28</v>
      </c>
      <c r="B916" s="3" t="s">
        <v>29</v>
      </c>
      <c r="C916" s="2">
        <v>2014</v>
      </c>
      <c r="D916" s="2">
        <v>9</v>
      </c>
      <c r="E916" s="1" t="s">
        <v>38</v>
      </c>
    </row>
    <row r="917" spans="1:6">
      <c r="A917" s="3" t="s">
        <v>28</v>
      </c>
      <c r="B917" s="3" t="s">
        <v>29</v>
      </c>
      <c r="C917" s="2">
        <v>2014</v>
      </c>
      <c r="D917" s="2">
        <v>9</v>
      </c>
      <c r="E917" s="1" t="s">
        <v>39</v>
      </c>
      <c r="F917">
        <f ca="1">(F914-F842)/F842</f>
        <v>-0.839325026587622</v>
      </c>
    </row>
    <row r="918" spans="1:5">
      <c r="A918" s="3" t="s">
        <v>28</v>
      </c>
      <c r="B918" s="3" t="s">
        <v>29</v>
      </c>
      <c r="C918" s="2">
        <v>2014</v>
      </c>
      <c r="D918" s="2">
        <v>9</v>
      </c>
      <c r="E918" s="1" t="s">
        <v>40</v>
      </c>
    </row>
    <row r="919" spans="1:5">
      <c r="A919" s="3" t="s">
        <v>28</v>
      </c>
      <c r="B919" s="3" t="s">
        <v>29</v>
      </c>
      <c r="C919" s="2">
        <v>2014</v>
      </c>
      <c r="D919" s="2">
        <v>9</v>
      </c>
      <c r="E919" s="1" t="s">
        <v>41</v>
      </c>
    </row>
    <row r="920" spans="1:6">
      <c r="A920" s="3" t="s">
        <v>28</v>
      </c>
      <c r="B920" s="3" t="s">
        <v>29</v>
      </c>
      <c r="C920" s="2">
        <v>2014</v>
      </c>
      <c r="D920" s="2">
        <v>10</v>
      </c>
      <c r="E920" s="1" t="s">
        <v>36</v>
      </c>
      <c r="F920">
        <f ca="1">RANDBETWEEN(50000000,100000000)</f>
        <v>61389144</v>
      </c>
    </row>
    <row r="921" spans="1:5">
      <c r="A921" s="3" t="s">
        <v>28</v>
      </c>
      <c r="B921" s="3" t="s">
        <v>29</v>
      </c>
      <c r="C921" s="2">
        <v>2014</v>
      </c>
      <c r="D921" s="2">
        <v>10</v>
      </c>
      <c r="E921" s="1" t="s">
        <v>37</v>
      </c>
    </row>
    <row r="922" spans="1:5">
      <c r="A922" s="3" t="s">
        <v>28</v>
      </c>
      <c r="B922" s="3" t="s">
        <v>29</v>
      </c>
      <c r="C922" s="2">
        <v>2014</v>
      </c>
      <c r="D922" s="2">
        <v>10</v>
      </c>
      <c r="E922" s="1" t="s">
        <v>38</v>
      </c>
    </row>
    <row r="923" spans="1:6">
      <c r="A923" s="3" t="s">
        <v>28</v>
      </c>
      <c r="B923" s="3" t="s">
        <v>29</v>
      </c>
      <c r="C923" s="2">
        <v>2014</v>
      </c>
      <c r="D923" s="2">
        <v>10</v>
      </c>
      <c r="E923" s="1" t="s">
        <v>39</v>
      </c>
      <c r="F923">
        <f ca="1">(F920-F848)/F848</f>
        <v>-0.489121727836878</v>
      </c>
    </row>
    <row r="924" spans="1:5">
      <c r="A924" s="3" t="s">
        <v>28</v>
      </c>
      <c r="B924" s="3" t="s">
        <v>29</v>
      </c>
      <c r="C924" s="2">
        <v>2014</v>
      </c>
      <c r="D924" s="2">
        <v>10</v>
      </c>
      <c r="E924" s="1" t="s">
        <v>40</v>
      </c>
    </row>
    <row r="925" spans="1:5">
      <c r="A925" s="3" t="s">
        <v>28</v>
      </c>
      <c r="B925" s="3" t="s">
        <v>29</v>
      </c>
      <c r="C925" s="2">
        <v>2014</v>
      </c>
      <c r="D925" s="2">
        <v>10</v>
      </c>
      <c r="E925" s="1" t="s">
        <v>41</v>
      </c>
    </row>
    <row r="926" spans="1:6">
      <c r="A926" s="3" t="s">
        <v>28</v>
      </c>
      <c r="B926" s="3" t="s">
        <v>29</v>
      </c>
      <c r="C926" s="2">
        <v>2014</v>
      </c>
      <c r="D926" s="2">
        <v>11</v>
      </c>
      <c r="E926" s="1" t="s">
        <v>36</v>
      </c>
      <c r="F926">
        <f ca="1">RANDBETWEEN(50000000,100000000)</f>
        <v>77019798</v>
      </c>
    </row>
    <row r="927" spans="1:5">
      <c r="A927" s="3" t="s">
        <v>28</v>
      </c>
      <c r="B927" s="3" t="s">
        <v>29</v>
      </c>
      <c r="C927" s="2">
        <v>2014</v>
      </c>
      <c r="D927" s="2">
        <v>11</v>
      </c>
      <c r="E927" s="1" t="s">
        <v>37</v>
      </c>
    </row>
    <row r="928" spans="1:5">
      <c r="A928" s="3" t="s">
        <v>28</v>
      </c>
      <c r="B928" s="3" t="s">
        <v>29</v>
      </c>
      <c r="C928" s="2">
        <v>2014</v>
      </c>
      <c r="D928" s="2">
        <v>11</v>
      </c>
      <c r="E928" s="1" t="s">
        <v>38</v>
      </c>
    </row>
    <row r="929" spans="1:6">
      <c r="A929" s="3" t="s">
        <v>28</v>
      </c>
      <c r="B929" s="3" t="s">
        <v>29</v>
      </c>
      <c r="C929" s="2">
        <v>2014</v>
      </c>
      <c r="D929" s="2">
        <v>11</v>
      </c>
      <c r="E929" s="1" t="s">
        <v>39</v>
      </c>
      <c r="F929">
        <f ca="1">(F926-F854)/F854</f>
        <v>-0.758595105584735</v>
      </c>
    </row>
    <row r="930" spans="1:5">
      <c r="A930" s="3" t="s">
        <v>28</v>
      </c>
      <c r="B930" s="3" t="s">
        <v>29</v>
      </c>
      <c r="C930" s="2">
        <v>2014</v>
      </c>
      <c r="D930" s="2">
        <v>11</v>
      </c>
      <c r="E930" s="1" t="s">
        <v>40</v>
      </c>
    </row>
    <row r="931" spans="1:5">
      <c r="A931" s="3" t="s">
        <v>28</v>
      </c>
      <c r="B931" s="3" t="s">
        <v>29</v>
      </c>
      <c r="C931" s="2">
        <v>2014</v>
      </c>
      <c r="D931" s="2">
        <v>11</v>
      </c>
      <c r="E931" s="1" t="s">
        <v>41</v>
      </c>
    </row>
    <row r="932" spans="1:6">
      <c r="A932" s="3" t="s">
        <v>28</v>
      </c>
      <c r="B932" s="3" t="s">
        <v>29</v>
      </c>
      <c r="C932" s="2">
        <v>2014</v>
      </c>
      <c r="D932" s="2">
        <v>12</v>
      </c>
      <c r="E932" s="1" t="s">
        <v>36</v>
      </c>
      <c r="F932">
        <f ca="1">RANDBETWEEN(50000000,100000000)</f>
        <v>77831990</v>
      </c>
    </row>
    <row r="933" spans="1:5">
      <c r="A933" s="3" t="s">
        <v>28</v>
      </c>
      <c r="B933" s="3" t="s">
        <v>29</v>
      </c>
      <c r="C933" s="2">
        <v>2014</v>
      </c>
      <c r="D933" s="2">
        <v>12</v>
      </c>
      <c r="E933" s="1" t="s">
        <v>37</v>
      </c>
    </row>
    <row r="934" spans="1:5">
      <c r="A934" s="3" t="s">
        <v>28</v>
      </c>
      <c r="B934" s="3" t="s">
        <v>29</v>
      </c>
      <c r="C934" s="2">
        <v>2014</v>
      </c>
      <c r="D934" s="2">
        <v>12</v>
      </c>
      <c r="E934" s="1" t="s">
        <v>38</v>
      </c>
    </row>
    <row r="935" spans="1:6">
      <c r="A935" s="3" t="s">
        <v>28</v>
      </c>
      <c r="B935" s="3" t="s">
        <v>29</v>
      </c>
      <c r="C935" s="2">
        <v>2014</v>
      </c>
      <c r="D935" s="2">
        <v>12</v>
      </c>
      <c r="E935" s="1" t="s">
        <v>39</v>
      </c>
      <c r="F935">
        <f ca="1">(F932-F860)/F860</f>
        <v>-0.489738920576612</v>
      </c>
    </row>
    <row r="936" spans="1:5">
      <c r="A936" s="3" t="s">
        <v>28</v>
      </c>
      <c r="B936" s="3" t="s">
        <v>29</v>
      </c>
      <c r="C936" s="2">
        <v>2014</v>
      </c>
      <c r="D936" s="2">
        <v>12</v>
      </c>
      <c r="E936" s="1" t="s">
        <v>40</v>
      </c>
    </row>
    <row r="937" spans="1:5">
      <c r="A937" s="3" t="s">
        <v>28</v>
      </c>
      <c r="B937" s="3" t="s">
        <v>29</v>
      </c>
      <c r="C937" s="2">
        <v>2014</v>
      </c>
      <c r="D937" s="2">
        <v>12</v>
      </c>
      <c r="E937" s="1" t="s">
        <v>41</v>
      </c>
    </row>
    <row r="938" spans="1:6">
      <c r="A938" s="3" t="s">
        <v>28</v>
      </c>
      <c r="B938" s="3" t="s">
        <v>29</v>
      </c>
      <c r="C938" s="2">
        <v>2015</v>
      </c>
      <c r="D938" s="2">
        <v>1</v>
      </c>
      <c r="E938" s="1" t="s">
        <v>36</v>
      </c>
      <c r="F938">
        <f ca="1">RANDBETWEEN(60000000,120000000)</f>
        <v>110706658</v>
      </c>
    </row>
    <row r="939" spans="1:5">
      <c r="A939" s="3" t="s">
        <v>28</v>
      </c>
      <c r="B939" s="3" t="s">
        <v>29</v>
      </c>
      <c r="C939" s="2">
        <v>2015</v>
      </c>
      <c r="D939" s="2">
        <v>1</v>
      </c>
      <c r="E939" s="1" t="s">
        <v>37</v>
      </c>
    </row>
    <row r="940" spans="1:5">
      <c r="A940" s="3" t="s">
        <v>28</v>
      </c>
      <c r="B940" s="3" t="s">
        <v>29</v>
      </c>
      <c r="C940" s="2">
        <v>2015</v>
      </c>
      <c r="D940" s="2">
        <v>1</v>
      </c>
      <c r="E940" s="1" t="s">
        <v>38</v>
      </c>
    </row>
    <row r="941" spans="1:6">
      <c r="A941" s="3" t="s">
        <v>28</v>
      </c>
      <c r="B941" s="3" t="s">
        <v>29</v>
      </c>
      <c r="C941" s="2">
        <v>2015</v>
      </c>
      <c r="D941" s="2">
        <v>1</v>
      </c>
      <c r="E941" s="1" t="s">
        <v>39</v>
      </c>
      <c r="F941">
        <f ca="1">(F938-F866)/F866</f>
        <v>0.74124527945652</v>
      </c>
    </row>
    <row r="942" spans="1:5">
      <c r="A942" s="3" t="s">
        <v>28</v>
      </c>
      <c r="B942" s="3" t="s">
        <v>29</v>
      </c>
      <c r="C942" s="2">
        <v>2015</v>
      </c>
      <c r="D942" s="2">
        <v>1</v>
      </c>
      <c r="E942" s="1" t="s">
        <v>40</v>
      </c>
    </row>
    <row r="943" spans="1:5">
      <c r="A943" s="3" t="s">
        <v>28</v>
      </c>
      <c r="B943" s="3" t="s">
        <v>29</v>
      </c>
      <c r="C943" s="2">
        <v>2015</v>
      </c>
      <c r="D943" s="2">
        <v>1</v>
      </c>
      <c r="E943" s="1" t="s">
        <v>41</v>
      </c>
    </row>
    <row r="944" spans="1:6">
      <c r="A944" s="3" t="s">
        <v>28</v>
      </c>
      <c r="B944" s="3" t="s">
        <v>29</v>
      </c>
      <c r="C944" s="2">
        <v>2015</v>
      </c>
      <c r="D944" s="2">
        <v>2</v>
      </c>
      <c r="E944" s="1" t="s">
        <v>36</v>
      </c>
      <c r="F944">
        <f ca="1">RANDBETWEEN(60000000,120000000)</f>
        <v>76216243</v>
      </c>
    </row>
    <row r="945" spans="1:5">
      <c r="A945" s="3" t="s">
        <v>28</v>
      </c>
      <c r="B945" s="3" t="s">
        <v>29</v>
      </c>
      <c r="C945" s="2">
        <v>2015</v>
      </c>
      <c r="D945" s="2">
        <v>2</v>
      </c>
      <c r="E945" s="1" t="s">
        <v>37</v>
      </c>
    </row>
    <row r="946" spans="1:5">
      <c r="A946" s="3" t="s">
        <v>28</v>
      </c>
      <c r="B946" s="3" t="s">
        <v>29</v>
      </c>
      <c r="C946" s="2">
        <v>2015</v>
      </c>
      <c r="D946" s="2">
        <v>2</v>
      </c>
      <c r="E946" s="1" t="s">
        <v>38</v>
      </c>
    </row>
    <row r="947" spans="1:6">
      <c r="A947" s="3" t="s">
        <v>28</v>
      </c>
      <c r="B947" s="3" t="s">
        <v>29</v>
      </c>
      <c r="C947" s="2">
        <v>2015</v>
      </c>
      <c r="D947" s="2">
        <v>2</v>
      </c>
      <c r="E947" s="1" t="s">
        <v>39</v>
      </c>
      <c r="F947">
        <f ca="1">(F944-F872)/F872</f>
        <v>0.180769674208318</v>
      </c>
    </row>
    <row r="948" spans="1:5">
      <c r="A948" s="3" t="s">
        <v>28</v>
      </c>
      <c r="B948" s="3" t="s">
        <v>29</v>
      </c>
      <c r="C948" s="2">
        <v>2015</v>
      </c>
      <c r="D948" s="2">
        <v>2</v>
      </c>
      <c r="E948" s="1" t="s">
        <v>40</v>
      </c>
    </row>
    <row r="949" spans="1:5">
      <c r="A949" s="3" t="s">
        <v>28</v>
      </c>
      <c r="B949" s="3" t="s">
        <v>29</v>
      </c>
      <c r="C949" s="2">
        <v>2015</v>
      </c>
      <c r="D949" s="2">
        <v>2</v>
      </c>
      <c r="E949" s="1" t="s">
        <v>41</v>
      </c>
    </row>
    <row r="950" spans="1:6">
      <c r="A950" s="3" t="s">
        <v>28</v>
      </c>
      <c r="B950" s="3" t="s">
        <v>29</v>
      </c>
      <c r="C950" s="2">
        <v>2015</v>
      </c>
      <c r="D950" s="2">
        <v>3</v>
      </c>
      <c r="E950" s="1" t="s">
        <v>36</v>
      </c>
      <c r="F950">
        <f ca="1">RANDBETWEEN(60000000,120000000)</f>
        <v>117255607</v>
      </c>
    </row>
    <row r="951" spans="1:5">
      <c r="A951" s="3" t="s">
        <v>28</v>
      </c>
      <c r="B951" s="3" t="s">
        <v>29</v>
      </c>
      <c r="C951" s="2">
        <v>2015</v>
      </c>
      <c r="D951" s="2">
        <v>3</v>
      </c>
      <c r="E951" s="1" t="s">
        <v>37</v>
      </c>
    </row>
    <row r="952" spans="1:5">
      <c r="A952" s="3" t="s">
        <v>28</v>
      </c>
      <c r="B952" s="3" t="s">
        <v>29</v>
      </c>
      <c r="C952" s="2">
        <v>2015</v>
      </c>
      <c r="D952" s="2">
        <v>3</v>
      </c>
      <c r="E952" s="1" t="s">
        <v>38</v>
      </c>
    </row>
    <row r="953" spans="1:6">
      <c r="A953" s="3" t="s">
        <v>28</v>
      </c>
      <c r="B953" s="3" t="s">
        <v>29</v>
      </c>
      <c r="C953" s="2">
        <v>2015</v>
      </c>
      <c r="D953" s="2">
        <v>3</v>
      </c>
      <c r="E953" s="1" t="s">
        <v>39</v>
      </c>
      <c r="F953">
        <f ca="1">(F950-F878)/F878</f>
        <v>1.31154440075205</v>
      </c>
    </row>
    <row r="954" spans="1:5">
      <c r="A954" s="3" t="s">
        <v>28</v>
      </c>
      <c r="B954" s="3" t="s">
        <v>29</v>
      </c>
      <c r="C954" s="2">
        <v>2015</v>
      </c>
      <c r="D954" s="2">
        <v>3</v>
      </c>
      <c r="E954" s="1" t="s">
        <v>40</v>
      </c>
    </row>
    <row r="955" spans="1:5">
      <c r="A955" s="3" t="s">
        <v>28</v>
      </c>
      <c r="B955" s="3" t="s">
        <v>29</v>
      </c>
      <c r="C955" s="2">
        <v>2015</v>
      </c>
      <c r="D955" s="2">
        <v>3</v>
      </c>
      <c r="E955" s="1" t="s">
        <v>41</v>
      </c>
    </row>
    <row r="956" spans="1:6">
      <c r="A956" s="3" t="s">
        <v>28</v>
      </c>
      <c r="B956" s="3" t="s">
        <v>29</v>
      </c>
      <c r="C956" s="2">
        <v>2015</v>
      </c>
      <c r="D956" s="2">
        <v>4</v>
      </c>
      <c r="E956" s="1" t="s">
        <v>36</v>
      </c>
      <c r="F956">
        <f ca="1">RANDBETWEEN(60000000,120000000)</f>
        <v>65932238</v>
      </c>
    </row>
    <row r="957" spans="1:5">
      <c r="A957" s="3" t="s">
        <v>28</v>
      </c>
      <c r="B957" s="3" t="s">
        <v>29</v>
      </c>
      <c r="C957" s="2">
        <v>2015</v>
      </c>
      <c r="D957" s="2">
        <v>4</v>
      </c>
      <c r="E957" s="1" t="s">
        <v>37</v>
      </c>
    </row>
    <row r="958" spans="1:5">
      <c r="A958" s="3" t="s">
        <v>28</v>
      </c>
      <c r="B958" s="3" t="s">
        <v>29</v>
      </c>
      <c r="C958" s="2">
        <v>2015</v>
      </c>
      <c r="D958" s="2">
        <v>4</v>
      </c>
      <c r="E958" s="1" t="s">
        <v>38</v>
      </c>
    </row>
    <row r="959" spans="1:6">
      <c r="A959" s="3" t="s">
        <v>28</v>
      </c>
      <c r="B959" s="3" t="s">
        <v>29</v>
      </c>
      <c r="C959" s="2">
        <v>2015</v>
      </c>
      <c r="D959" s="2">
        <v>4</v>
      </c>
      <c r="E959" s="1" t="s">
        <v>39</v>
      </c>
      <c r="F959">
        <f ca="1">(F956-F884)/F884</f>
        <v>-0.235374221861958</v>
      </c>
    </row>
    <row r="960" spans="1:5">
      <c r="A960" s="3" t="s">
        <v>28</v>
      </c>
      <c r="B960" s="3" t="s">
        <v>29</v>
      </c>
      <c r="C960" s="2">
        <v>2015</v>
      </c>
      <c r="D960" s="2">
        <v>4</v>
      </c>
      <c r="E960" s="1" t="s">
        <v>40</v>
      </c>
    </row>
    <row r="961" spans="1:5">
      <c r="A961" s="3" t="s">
        <v>28</v>
      </c>
      <c r="B961" s="3" t="s">
        <v>29</v>
      </c>
      <c r="C961" s="2">
        <v>2015</v>
      </c>
      <c r="D961" s="2">
        <v>4</v>
      </c>
      <c r="E961" s="1" t="s">
        <v>41</v>
      </c>
    </row>
    <row r="962" spans="1:6">
      <c r="A962" s="3" t="s">
        <v>28</v>
      </c>
      <c r="B962" s="3" t="s">
        <v>29</v>
      </c>
      <c r="C962" s="2">
        <v>2015</v>
      </c>
      <c r="D962" s="2">
        <v>5</v>
      </c>
      <c r="E962" s="1" t="s">
        <v>36</v>
      </c>
      <c r="F962">
        <f ca="1">RANDBETWEEN(60000000,120000000)</f>
        <v>86249039</v>
      </c>
    </row>
    <row r="963" spans="1:5">
      <c r="A963" s="3" t="s">
        <v>28</v>
      </c>
      <c r="B963" s="3" t="s">
        <v>29</v>
      </c>
      <c r="C963" s="2">
        <v>2015</v>
      </c>
      <c r="D963" s="2">
        <v>5</v>
      </c>
      <c r="E963" s="1" t="s">
        <v>37</v>
      </c>
    </row>
    <row r="964" spans="1:5">
      <c r="A964" s="3" t="s">
        <v>28</v>
      </c>
      <c r="B964" s="3" t="s">
        <v>29</v>
      </c>
      <c r="C964" s="2">
        <v>2015</v>
      </c>
      <c r="D964" s="2">
        <v>5</v>
      </c>
      <c r="E964" s="1" t="s">
        <v>38</v>
      </c>
    </row>
    <row r="965" spans="1:6">
      <c r="A965" s="3" t="s">
        <v>28</v>
      </c>
      <c r="B965" s="3" t="s">
        <v>29</v>
      </c>
      <c r="C965" s="2">
        <v>2015</v>
      </c>
      <c r="D965" s="2">
        <v>5</v>
      </c>
      <c r="E965" s="1" t="s">
        <v>39</v>
      </c>
      <c r="F965">
        <f ca="1">(F962-F890)/F890</f>
        <v>0.0574573557332556</v>
      </c>
    </row>
    <row r="966" spans="1:5">
      <c r="A966" s="3" t="s">
        <v>28</v>
      </c>
      <c r="B966" s="3" t="s">
        <v>29</v>
      </c>
      <c r="C966" s="2">
        <v>2015</v>
      </c>
      <c r="D966" s="2">
        <v>5</v>
      </c>
      <c r="E966" s="1" t="s">
        <v>40</v>
      </c>
    </row>
    <row r="967" spans="1:5">
      <c r="A967" s="3" t="s">
        <v>28</v>
      </c>
      <c r="B967" s="3" t="s">
        <v>29</v>
      </c>
      <c r="C967" s="2">
        <v>2015</v>
      </c>
      <c r="D967" s="2">
        <v>5</v>
      </c>
      <c r="E967" s="1" t="s">
        <v>41</v>
      </c>
    </row>
    <row r="968" spans="1:6">
      <c r="A968" s="3" t="s">
        <v>28</v>
      </c>
      <c r="B968" s="3" t="s">
        <v>29</v>
      </c>
      <c r="C968" s="2">
        <v>2015</v>
      </c>
      <c r="D968" s="2">
        <v>6</v>
      </c>
      <c r="E968" s="1" t="s">
        <v>36</v>
      </c>
      <c r="F968">
        <f ca="1">RANDBETWEEN(60000000,120000000)</f>
        <v>92732520</v>
      </c>
    </row>
    <row r="969" spans="1:5">
      <c r="A969" s="3" t="s">
        <v>28</v>
      </c>
      <c r="B969" s="3" t="s">
        <v>29</v>
      </c>
      <c r="C969" s="2">
        <v>2015</v>
      </c>
      <c r="D969" s="2">
        <v>6</v>
      </c>
      <c r="E969" s="1" t="s">
        <v>37</v>
      </c>
    </row>
    <row r="970" spans="1:5">
      <c r="A970" s="3" t="s">
        <v>28</v>
      </c>
      <c r="B970" s="3" t="s">
        <v>29</v>
      </c>
      <c r="C970" s="2">
        <v>2015</v>
      </c>
      <c r="D970" s="2">
        <v>6</v>
      </c>
      <c r="E970" s="1" t="s">
        <v>38</v>
      </c>
    </row>
    <row r="971" spans="1:6">
      <c r="A971" s="3" t="s">
        <v>28</v>
      </c>
      <c r="B971" s="3" t="s">
        <v>29</v>
      </c>
      <c r="C971" s="2">
        <v>2015</v>
      </c>
      <c r="D971" s="2">
        <v>6</v>
      </c>
      <c r="E971" s="1" t="s">
        <v>39</v>
      </c>
      <c r="F971">
        <f ca="1">(F968-F896)/F896</f>
        <v>0.0389553410354136</v>
      </c>
    </row>
    <row r="972" spans="1:5">
      <c r="A972" s="3" t="s">
        <v>28</v>
      </c>
      <c r="B972" s="3" t="s">
        <v>29</v>
      </c>
      <c r="C972" s="2">
        <v>2015</v>
      </c>
      <c r="D972" s="2">
        <v>6</v>
      </c>
      <c r="E972" s="1" t="s">
        <v>40</v>
      </c>
    </row>
    <row r="973" spans="1:5">
      <c r="A973" s="3" t="s">
        <v>28</v>
      </c>
      <c r="B973" s="3" t="s">
        <v>29</v>
      </c>
      <c r="C973" s="2">
        <v>2015</v>
      </c>
      <c r="D973" s="2">
        <v>6</v>
      </c>
      <c r="E973" s="1" t="s">
        <v>41</v>
      </c>
    </row>
    <row r="974" spans="1:6">
      <c r="A974" s="3" t="s">
        <v>28</v>
      </c>
      <c r="B974" s="3" t="s">
        <v>29</v>
      </c>
      <c r="C974" s="2">
        <v>2015</v>
      </c>
      <c r="D974" s="2">
        <v>7</v>
      </c>
      <c r="E974" s="1" t="s">
        <v>36</v>
      </c>
      <c r="F974">
        <f ca="1">RANDBETWEEN(60000000,120000000)</f>
        <v>78840433</v>
      </c>
    </row>
    <row r="975" spans="1:5">
      <c r="A975" s="3" t="s">
        <v>28</v>
      </c>
      <c r="B975" s="3" t="s">
        <v>29</v>
      </c>
      <c r="C975" s="2">
        <v>2015</v>
      </c>
      <c r="D975" s="2">
        <v>7</v>
      </c>
      <c r="E975" s="1" t="s">
        <v>37</v>
      </c>
    </row>
    <row r="976" spans="1:5">
      <c r="A976" s="3" t="s">
        <v>28</v>
      </c>
      <c r="B976" s="3" t="s">
        <v>29</v>
      </c>
      <c r="C976" s="2">
        <v>2015</v>
      </c>
      <c r="D976" s="2">
        <v>7</v>
      </c>
      <c r="E976" s="1" t="s">
        <v>38</v>
      </c>
    </row>
    <row r="977" spans="1:6">
      <c r="A977" s="3" t="s">
        <v>28</v>
      </c>
      <c r="B977" s="3" t="s">
        <v>29</v>
      </c>
      <c r="C977" s="2">
        <v>2015</v>
      </c>
      <c r="D977" s="2">
        <v>7</v>
      </c>
      <c r="E977" s="1" t="s">
        <v>39</v>
      </c>
      <c r="F977">
        <f ca="1">(F974-F902)/F902</f>
        <v>0.380885987627477</v>
      </c>
    </row>
    <row r="978" spans="1:5">
      <c r="A978" s="3" t="s">
        <v>28</v>
      </c>
      <c r="B978" s="3" t="s">
        <v>29</v>
      </c>
      <c r="C978" s="2">
        <v>2015</v>
      </c>
      <c r="D978" s="2">
        <v>7</v>
      </c>
      <c r="E978" s="1" t="s">
        <v>40</v>
      </c>
    </row>
    <row r="979" spans="1:5">
      <c r="A979" s="3" t="s">
        <v>28</v>
      </c>
      <c r="B979" s="3" t="s">
        <v>29</v>
      </c>
      <c r="C979" s="2">
        <v>2015</v>
      </c>
      <c r="D979" s="2">
        <v>7</v>
      </c>
      <c r="E979" s="1" t="s">
        <v>41</v>
      </c>
    </row>
    <row r="980" spans="1:6">
      <c r="A980" s="3" t="s">
        <v>28</v>
      </c>
      <c r="B980" s="3" t="s">
        <v>29</v>
      </c>
      <c r="C980" s="2">
        <v>2015</v>
      </c>
      <c r="D980" s="2">
        <v>8</v>
      </c>
      <c r="E980" s="1" t="s">
        <v>36</v>
      </c>
      <c r="F980">
        <f ca="1">RANDBETWEEN(60000000,120000000)</f>
        <v>111301499</v>
      </c>
    </row>
    <row r="981" spans="1:5">
      <c r="A981" s="3" t="s">
        <v>28</v>
      </c>
      <c r="B981" s="3" t="s">
        <v>29</v>
      </c>
      <c r="C981" s="2">
        <v>2015</v>
      </c>
      <c r="D981" s="2">
        <v>8</v>
      </c>
      <c r="E981" s="1" t="s">
        <v>37</v>
      </c>
    </row>
    <row r="982" spans="1:5">
      <c r="A982" s="3" t="s">
        <v>28</v>
      </c>
      <c r="B982" s="3" t="s">
        <v>29</v>
      </c>
      <c r="C982" s="2">
        <v>2015</v>
      </c>
      <c r="D982" s="2">
        <v>8</v>
      </c>
      <c r="E982" s="1" t="s">
        <v>38</v>
      </c>
    </row>
    <row r="983" spans="1:6">
      <c r="A983" s="3" t="s">
        <v>28</v>
      </c>
      <c r="B983" s="3" t="s">
        <v>29</v>
      </c>
      <c r="C983" s="2">
        <v>2015</v>
      </c>
      <c r="D983" s="2">
        <v>8</v>
      </c>
      <c r="E983" s="1" t="s">
        <v>39</v>
      </c>
      <c r="F983">
        <f ca="1">(F980-F908)/F908</f>
        <v>0.958056272688649</v>
      </c>
    </row>
    <row r="984" spans="1:5">
      <c r="A984" s="3" t="s">
        <v>28</v>
      </c>
      <c r="B984" s="3" t="s">
        <v>29</v>
      </c>
      <c r="C984" s="2">
        <v>2015</v>
      </c>
      <c r="D984" s="2">
        <v>8</v>
      </c>
      <c r="E984" s="1" t="s">
        <v>40</v>
      </c>
    </row>
    <row r="985" spans="1:5">
      <c r="A985" s="3" t="s">
        <v>28</v>
      </c>
      <c r="B985" s="3" t="s">
        <v>29</v>
      </c>
      <c r="C985" s="2">
        <v>2015</v>
      </c>
      <c r="D985" s="2">
        <v>8</v>
      </c>
      <c r="E985" s="1" t="s">
        <v>41</v>
      </c>
    </row>
    <row r="986" spans="1:6">
      <c r="A986" s="3" t="s">
        <v>28</v>
      </c>
      <c r="B986" s="3" t="s">
        <v>29</v>
      </c>
      <c r="C986" s="2">
        <v>2015</v>
      </c>
      <c r="D986" s="2">
        <v>9</v>
      </c>
      <c r="E986" s="1" t="s">
        <v>36</v>
      </c>
      <c r="F986">
        <f ca="1">RANDBETWEEN(60000000,120000000)</f>
        <v>79475813</v>
      </c>
    </row>
    <row r="987" spans="1:5">
      <c r="A987" s="3" t="s">
        <v>28</v>
      </c>
      <c r="B987" s="3" t="s">
        <v>29</v>
      </c>
      <c r="C987" s="2">
        <v>2015</v>
      </c>
      <c r="D987" s="2">
        <v>9</v>
      </c>
      <c r="E987" s="1" t="s">
        <v>37</v>
      </c>
    </row>
    <row r="988" spans="1:5">
      <c r="A988" s="3" t="s">
        <v>28</v>
      </c>
      <c r="B988" s="3" t="s">
        <v>29</v>
      </c>
      <c r="C988" s="2">
        <v>2015</v>
      </c>
      <c r="D988" s="2">
        <v>9</v>
      </c>
      <c r="E988" s="1" t="s">
        <v>38</v>
      </c>
    </row>
    <row r="989" spans="1:6">
      <c r="A989" s="3" t="s">
        <v>28</v>
      </c>
      <c r="B989" s="3" t="s">
        <v>29</v>
      </c>
      <c r="C989" s="2">
        <v>2015</v>
      </c>
      <c r="D989" s="2">
        <v>9</v>
      </c>
      <c r="E989" s="1" t="s">
        <v>39</v>
      </c>
      <c r="F989">
        <f ca="1">(F986-F914)/F914</f>
        <v>0.583364319607171</v>
      </c>
    </row>
    <row r="990" spans="1:5">
      <c r="A990" s="3" t="s">
        <v>28</v>
      </c>
      <c r="B990" s="3" t="s">
        <v>29</v>
      </c>
      <c r="C990" s="2">
        <v>2015</v>
      </c>
      <c r="D990" s="2">
        <v>9</v>
      </c>
      <c r="E990" s="1" t="s">
        <v>40</v>
      </c>
    </row>
    <row r="991" spans="1:5">
      <c r="A991" s="3" t="s">
        <v>28</v>
      </c>
      <c r="B991" s="3" t="s">
        <v>29</v>
      </c>
      <c r="C991" s="2">
        <v>2015</v>
      </c>
      <c r="D991" s="2">
        <v>9</v>
      </c>
      <c r="E991" s="1" t="s">
        <v>41</v>
      </c>
    </row>
    <row r="992" spans="1:6">
      <c r="A992" s="3" t="s">
        <v>28</v>
      </c>
      <c r="B992" s="3" t="s">
        <v>29</v>
      </c>
      <c r="C992" s="2">
        <v>2015</v>
      </c>
      <c r="D992" s="2">
        <v>10</v>
      </c>
      <c r="E992" s="1" t="s">
        <v>36</v>
      </c>
      <c r="F992">
        <f ca="1">RANDBETWEEN(60000000,120000000)</f>
        <v>68169190</v>
      </c>
    </row>
    <row r="993" spans="1:5">
      <c r="A993" s="3" t="s">
        <v>28</v>
      </c>
      <c r="B993" s="3" t="s">
        <v>29</v>
      </c>
      <c r="C993" s="2">
        <v>2015</v>
      </c>
      <c r="D993" s="2">
        <v>10</v>
      </c>
      <c r="E993" s="1" t="s">
        <v>37</v>
      </c>
    </row>
    <row r="994" spans="1:5">
      <c r="A994" s="3" t="s">
        <v>28</v>
      </c>
      <c r="B994" s="3" t="s">
        <v>29</v>
      </c>
      <c r="C994" s="2">
        <v>2015</v>
      </c>
      <c r="D994" s="2">
        <v>10</v>
      </c>
      <c r="E994" s="1" t="s">
        <v>38</v>
      </c>
    </row>
    <row r="995" spans="1:6">
      <c r="A995" s="3" t="s">
        <v>28</v>
      </c>
      <c r="B995" s="3" t="s">
        <v>29</v>
      </c>
      <c r="C995" s="2">
        <v>2015</v>
      </c>
      <c r="D995" s="2">
        <v>10</v>
      </c>
      <c r="E995" s="1" t="s">
        <v>39</v>
      </c>
      <c r="F995">
        <f ca="1">(F992-F920)/F920</f>
        <v>0.110443729269136</v>
      </c>
    </row>
    <row r="996" spans="1:5">
      <c r="A996" s="3" t="s">
        <v>28</v>
      </c>
      <c r="B996" s="3" t="s">
        <v>29</v>
      </c>
      <c r="C996" s="2">
        <v>2015</v>
      </c>
      <c r="D996" s="2">
        <v>10</v>
      </c>
      <c r="E996" s="1" t="s">
        <v>40</v>
      </c>
    </row>
    <row r="997" spans="1:5">
      <c r="A997" s="3" t="s">
        <v>28</v>
      </c>
      <c r="B997" s="3" t="s">
        <v>29</v>
      </c>
      <c r="C997" s="2">
        <v>2015</v>
      </c>
      <c r="D997" s="2">
        <v>10</v>
      </c>
      <c r="E997" s="1" t="s">
        <v>41</v>
      </c>
    </row>
    <row r="998" spans="1:6">
      <c r="A998" s="3" t="s">
        <v>28</v>
      </c>
      <c r="B998" s="3" t="s">
        <v>29</v>
      </c>
      <c r="C998" s="2">
        <v>2015</v>
      </c>
      <c r="D998" s="2">
        <v>11</v>
      </c>
      <c r="E998" s="1" t="s">
        <v>36</v>
      </c>
      <c r="F998">
        <f ca="1">RANDBETWEEN(60000000,120000000)</f>
        <v>64118632</v>
      </c>
    </row>
    <row r="999" spans="1:5">
      <c r="A999" s="3" t="s">
        <v>28</v>
      </c>
      <c r="B999" s="3" t="s">
        <v>29</v>
      </c>
      <c r="C999" s="2">
        <v>2015</v>
      </c>
      <c r="D999" s="2">
        <v>11</v>
      </c>
      <c r="E999" s="1" t="s">
        <v>37</v>
      </c>
    </row>
    <row r="1000" spans="1:5">
      <c r="A1000" s="3" t="s">
        <v>28</v>
      </c>
      <c r="B1000" s="3" t="s">
        <v>29</v>
      </c>
      <c r="C1000" s="2">
        <v>2015</v>
      </c>
      <c r="D1000" s="2">
        <v>11</v>
      </c>
      <c r="E1000" s="1" t="s">
        <v>38</v>
      </c>
    </row>
    <row r="1001" spans="1:6">
      <c r="A1001" s="3" t="s">
        <v>28</v>
      </c>
      <c r="B1001" s="3" t="s">
        <v>29</v>
      </c>
      <c r="C1001" s="2">
        <v>2015</v>
      </c>
      <c r="D1001" s="2">
        <v>11</v>
      </c>
      <c r="E1001" s="1" t="s">
        <v>39</v>
      </c>
      <c r="F1001">
        <f ca="1">(F998-F926)/F926</f>
        <v>-0.167504542143826</v>
      </c>
    </row>
    <row r="1002" spans="1:5">
      <c r="A1002" s="3" t="s">
        <v>28</v>
      </c>
      <c r="B1002" s="3" t="s">
        <v>29</v>
      </c>
      <c r="C1002" s="2">
        <v>2015</v>
      </c>
      <c r="D1002" s="2">
        <v>11</v>
      </c>
      <c r="E1002" s="1" t="s">
        <v>40</v>
      </c>
    </row>
    <row r="1003" spans="1:5">
      <c r="A1003" s="3" t="s">
        <v>28</v>
      </c>
      <c r="B1003" s="3" t="s">
        <v>29</v>
      </c>
      <c r="C1003" s="2">
        <v>2015</v>
      </c>
      <c r="D1003" s="2">
        <v>11</v>
      </c>
      <c r="E1003" s="1" t="s">
        <v>41</v>
      </c>
    </row>
    <row r="1004" spans="1:6">
      <c r="A1004" s="3" t="s">
        <v>28</v>
      </c>
      <c r="B1004" s="3" t="s">
        <v>29</v>
      </c>
      <c r="C1004" s="2">
        <v>2015</v>
      </c>
      <c r="D1004" s="2">
        <v>12</v>
      </c>
      <c r="E1004" s="1" t="s">
        <v>36</v>
      </c>
      <c r="F1004">
        <f ca="1">RANDBETWEEN(60000000,120000000)</f>
        <v>112499439</v>
      </c>
    </row>
    <row r="1005" spans="1:5">
      <c r="A1005" s="3" t="s">
        <v>28</v>
      </c>
      <c r="B1005" s="3" t="s">
        <v>29</v>
      </c>
      <c r="C1005" s="2">
        <v>2015</v>
      </c>
      <c r="D1005" s="2">
        <v>12</v>
      </c>
      <c r="E1005" s="1" t="s">
        <v>37</v>
      </c>
    </row>
    <row r="1006" spans="1:5">
      <c r="A1006" s="3" t="s">
        <v>28</v>
      </c>
      <c r="B1006" s="3" t="s">
        <v>29</v>
      </c>
      <c r="C1006" s="2">
        <v>2015</v>
      </c>
      <c r="D1006" s="2">
        <v>12</v>
      </c>
      <c r="E1006" s="1" t="s">
        <v>38</v>
      </c>
    </row>
    <row r="1007" spans="1:6">
      <c r="A1007" s="3" t="s">
        <v>28</v>
      </c>
      <c r="B1007" s="3" t="s">
        <v>29</v>
      </c>
      <c r="C1007" s="2">
        <v>2015</v>
      </c>
      <c r="D1007" s="2">
        <v>12</v>
      </c>
      <c r="E1007" s="1" t="s">
        <v>39</v>
      </c>
      <c r="F1007">
        <f ca="1">(F1004-F932)/F932</f>
        <v>0.4454138844452</v>
      </c>
    </row>
    <row r="1008" spans="1:5">
      <c r="A1008" s="3" t="s">
        <v>28</v>
      </c>
      <c r="B1008" s="3" t="s">
        <v>29</v>
      </c>
      <c r="C1008" s="2">
        <v>2015</v>
      </c>
      <c r="D1008" s="2">
        <v>12</v>
      </c>
      <c r="E1008" s="1" t="s">
        <v>40</v>
      </c>
    </row>
    <row r="1009" spans="1:5">
      <c r="A1009" s="3" t="s">
        <v>28</v>
      </c>
      <c r="B1009" s="3" t="s">
        <v>29</v>
      </c>
      <c r="C1009" s="2">
        <v>2015</v>
      </c>
      <c r="D1009" s="2">
        <v>12</v>
      </c>
      <c r="E1009" s="1" t="s">
        <v>41</v>
      </c>
    </row>
  </sheetData>
  <autoFilter ref="A1:J1009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09"/>
  <sheetViews>
    <sheetView workbookViewId="0">
      <selection activeCell="F879" sqref="F879"/>
    </sheetView>
  </sheetViews>
  <sheetFormatPr defaultColWidth="9" defaultRowHeight="13.5"/>
  <cols>
    <col min="6" max="6" width="15.25" customWidth="1"/>
    <col min="10" max="10" width="9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</row>
    <row r="2" spans="1:6">
      <c r="A2" t="s">
        <v>8</v>
      </c>
      <c r="B2" t="s">
        <v>9</v>
      </c>
      <c r="C2">
        <v>2014</v>
      </c>
      <c r="D2">
        <v>1</v>
      </c>
      <c r="E2" t="s">
        <v>36</v>
      </c>
      <c r="F2">
        <v>1048729245</v>
      </c>
    </row>
    <row r="3" spans="1:6">
      <c r="A3" t="s">
        <v>8</v>
      </c>
      <c r="B3" t="s">
        <v>9</v>
      </c>
      <c r="C3">
        <v>2014</v>
      </c>
      <c r="D3">
        <v>1</v>
      </c>
      <c r="E3" t="s">
        <v>37</v>
      </c>
      <c r="F3">
        <f ca="1">RANDBETWEEN(1000000000,1300000000)</f>
        <v>1267521683</v>
      </c>
    </row>
    <row r="4" spans="1:5">
      <c r="A4" t="s">
        <v>8</v>
      </c>
      <c r="B4" t="s">
        <v>9</v>
      </c>
      <c r="C4">
        <v>2014</v>
      </c>
      <c r="D4">
        <v>1</v>
      </c>
      <c r="E4" t="s">
        <v>38</v>
      </c>
    </row>
    <row r="5" spans="1:5">
      <c r="A5" t="s">
        <v>8</v>
      </c>
      <c r="B5" t="s">
        <v>9</v>
      </c>
      <c r="C5">
        <v>2014</v>
      </c>
      <c r="D5">
        <v>1</v>
      </c>
      <c r="E5" t="s">
        <v>39</v>
      </c>
    </row>
    <row r="6" spans="1:5">
      <c r="A6" t="s">
        <v>8</v>
      </c>
      <c r="B6" t="s">
        <v>9</v>
      </c>
      <c r="C6">
        <v>2014</v>
      </c>
      <c r="D6">
        <v>1</v>
      </c>
      <c r="E6" t="s">
        <v>40</v>
      </c>
    </row>
    <row r="7" spans="1:5">
      <c r="A7" t="s">
        <v>8</v>
      </c>
      <c r="B7" t="s">
        <v>9</v>
      </c>
      <c r="C7">
        <v>2014</v>
      </c>
      <c r="D7">
        <v>1</v>
      </c>
      <c r="E7" t="s">
        <v>41</v>
      </c>
    </row>
    <row r="8" spans="1:6">
      <c r="A8" t="s">
        <v>8</v>
      </c>
      <c r="B8" t="s">
        <v>9</v>
      </c>
      <c r="C8">
        <v>2014</v>
      </c>
      <c r="D8">
        <v>2</v>
      </c>
      <c r="E8" t="s">
        <v>36</v>
      </c>
      <c r="F8">
        <v>1088467881</v>
      </c>
    </row>
    <row r="9" spans="1:6">
      <c r="A9" t="s">
        <v>8</v>
      </c>
      <c r="B9" t="s">
        <v>9</v>
      </c>
      <c r="C9">
        <v>2014</v>
      </c>
      <c r="D9">
        <v>2</v>
      </c>
      <c r="E9" t="s">
        <v>37</v>
      </c>
      <c r="F9">
        <f ca="1">RANDBETWEEN(1000000000,1300000000)</f>
        <v>1108064876</v>
      </c>
    </row>
    <row r="10" spans="1:5">
      <c r="A10" t="s">
        <v>8</v>
      </c>
      <c r="B10" t="s">
        <v>9</v>
      </c>
      <c r="C10">
        <v>2014</v>
      </c>
      <c r="D10">
        <v>2</v>
      </c>
      <c r="E10" t="s">
        <v>38</v>
      </c>
    </row>
    <row r="11" spans="1:5">
      <c r="A11" t="s">
        <v>8</v>
      </c>
      <c r="B11" t="s">
        <v>9</v>
      </c>
      <c r="C11">
        <v>2014</v>
      </c>
      <c r="D11">
        <v>2</v>
      </c>
      <c r="E11" t="s">
        <v>39</v>
      </c>
    </row>
    <row r="12" spans="1:5">
      <c r="A12" t="s">
        <v>8</v>
      </c>
      <c r="B12" t="s">
        <v>9</v>
      </c>
      <c r="C12">
        <v>2014</v>
      </c>
      <c r="D12">
        <v>2</v>
      </c>
      <c r="E12" t="s">
        <v>40</v>
      </c>
    </row>
    <row r="13" spans="1:5">
      <c r="A13" t="s">
        <v>8</v>
      </c>
      <c r="B13" t="s">
        <v>9</v>
      </c>
      <c r="C13">
        <v>2014</v>
      </c>
      <c r="D13">
        <v>2</v>
      </c>
      <c r="E13" t="s">
        <v>41</v>
      </c>
    </row>
    <row r="14" spans="1:6">
      <c r="A14" t="s">
        <v>8</v>
      </c>
      <c r="B14" t="s">
        <v>9</v>
      </c>
      <c r="C14">
        <v>2014</v>
      </c>
      <c r="D14">
        <v>3</v>
      </c>
      <c r="E14" t="s">
        <v>36</v>
      </c>
      <c r="F14">
        <v>1247316827</v>
      </c>
    </row>
    <row r="15" spans="1:6">
      <c r="A15" t="s">
        <v>8</v>
      </c>
      <c r="B15" t="s">
        <v>9</v>
      </c>
      <c r="C15">
        <v>2014</v>
      </c>
      <c r="D15">
        <v>3</v>
      </c>
      <c r="E15" t="s">
        <v>37</v>
      </c>
      <c r="F15">
        <f ca="1">RANDBETWEEN(1000000000,1300000000)</f>
        <v>1259354663</v>
      </c>
    </row>
    <row r="16" spans="1:5">
      <c r="A16" t="s">
        <v>8</v>
      </c>
      <c r="B16" t="s">
        <v>9</v>
      </c>
      <c r="C16">
        <v>2014</v>
      </c>
      <c r="D16">
        <v>3</v>
      </c>
      <c r="E16" t="s">
        <v>38</v>
      </c>
    </row>
    <row r="17" spans="1:5">
      <c r="A17" t="s">
        <v>8</v>
      </c>
      <c r="B17" t="s">
        <v>9</v>
      </c>
      <c r="C17">
        <v>2014</v>
      </c>
      <c r="D17">
        <v>3</v>
      </c>
      <c r="E17" t="s">
        <v>39</v>
      </c>
    </row>
    <row r="18" spans="1:5">
      <c r="A18" t="s">
        <v>8</v>
      </c>
      <c r="B18" t="s">
        <v>9</v>
      </c>
      <c r="C18">
        <v>2014</v>
      </c>
      <c r="D18">
        <v>3</v>
      </c>
      <c r="E18" t="s">
        <v>40</v>
      </c>
    </row>
    <row r="19" spans="1:5">
      <c r="A19" t="s">
        <v>8</v>
      </c>
      <c r="B19" t="s">
        <v>9</v>
      </c>
      <c r="C19">
        <v>2014</v>
      </c>
      <c r="D19">
        <v>3</v>
      </c>
      <c r="E19" t="s">
        <v>41</v>
      </c>
    </row>
    <row r="20" spans="1:6">
      <c r="A20" t="s">
        <v>8</v>
      </c>
      <c r="B20" t="s">
        <v>9</v>
      </c>
      <c r="C20">
        <v>2014</v>
      </c>
      <c r="D20">
        <v>4</v>
      </c>
      <c r="E20" t="s">
        <v>36</v>
      </c>
      <c r="F20">
        <v>1094019791</v>
      </c>
    </row>
    <row r="21" spans="1:6">
      <c r="A21" t="s">
        <v>8</v>
      </c>
      <c r="B21" t="s">
        <v>9</v>
      </c>
      <c r="C21">
        <v>2014</v>
      </c>
      <c r="D21">
        <v>4</v>
      </c>
      <c r="E21" t="s">
        <v>37</v>
      </c>
      <c r="F21">
        <f ca="1">RANDBETWEEN(1000000000,1300000000)</f>
        <v>1014217526</v>
      </c>
    </row>
    <row r="22" spans="1:5">
      <c r="A22" t="s">
        <v>8</v>
      </c>
      <c r="B22" t="s">
        <v>9</v>
      </c>
      <c r="C22">
        <v>2014</v>
      </c>
      <c r="D22">
        <v>4</v>
      </c>
      <c r="E22" t="s">
        <v>38</v>
      </c>
    </row>
    <row r="23" spans="1:5">
      <c r="A23" t="s">
        <v>8</v>
      </c>
      <c r="B23" t="s">
        <v>9</v>
      </c>
      <c r="C23">
        <v>2014</v>
      </c>
      <c r="D23">
        <v>4</v>
      </c>
      <c r="E23" t="s">
        <v>39</v>
      </c>
    </row>
    <row r="24" spans="1:5">
      <c r="A24" t="s">
        <v>8</v>
      </c>
      <c r="B24" t="s">
        <v>9</v>
      </c>
      <c r="C24">
        <v>2014</v>
      </c>
      <c r="D24">
        <v>4</v>
      </c>
      <c r="E24" t="s">
        <v>40</v>
      </c>
    </row>
    <row r="25" spans="1:5">
      <c r="A25" t="s">
        <v>8</v>
      </c>
      <c r="B25" t="s">
        <v>9</v>
      </c>
      <c r="C25">
        <v>2014</v>
      </c>
      <c r="D25">
        <v>4</v>
      </c>
      <c r="E25" t="s">
        <v>41</v>
      </c>
    </row>
    <row r="26" spans="1:6">
      <c r="A26" t="s">
        <v>8</v>
      </c>
      <c r="B26" t="s">
        <v>9</v>
      </c>
      <c r="C26">
        <v>2014</v>
      </c>
      <c r="D26">
        <v>5</v>
      </c>
      <c r="E26" t="s">
        <v>36</v>
      </c>
      <c r="F26">
        <v>1020890613</v>
      </c>
    </row>
    <row r="27" spans="1:6">
      <c r="A27" t="s">
        <v>8</v>
      </c>
      <c r="B27" t="s">
        <v>9</v>
      </c>
      <c r="C27">
        <v>2014</v>
      </c>
      <c r="D27">
        <v>5</v>
      </c>
      <c r="E27" t="s">
        <v>37</v>
      </c>
      <c r="F27">
        <f ca="1">RANDBETWEEN(1000000000,1300000000)</f>
        <v>1298991865</v>
      </c>
    </row>
    <row r="28" spans="1:5">
      <c r="A28" t="s">
        <v>8</v>
      </c>
      <c r="B28" t="s">
        <v>9</v>
      </c>
      <c r="C28">
        <v>2014</v>
      </c>
      <c r="D28">
        <v>5</v>
      </c>
      <c r="E28" t="s">
        <v>38</v>
      </c>
    </row>
    <row r="29" spans="1:5">
      <c r="A29" t="s">
        <v>8</v>
      </c>
      <c r="B29" t="s">
        <v>9</v>
      </c>
      <c r="C29">
        <v>2014</v>
      </c>
      <c r="D29">
        <v>5</v>
      </c>
      <c r="E29" t="s">
        <v>39</v>
      </c>
    </row>
    <row r="30" spans="1:5">
      <c r="A30" t="s">
        <v>8</v>
      </c>
      <c r="B30" t="s">
        <v>9</v>
      </c>
      <c r="C30">
        <v>2014</v>
      </c>
      <c r="D30">
        <v>5</v>
      </c>
      <c r="E30" t="s">
        <v>40</v>
      </c>
    </row>
    <row r="31" spans="1:5">
      <c r="A31" t="s">
        <v>8</v>
      </c>
      <c r="B31" t="s">
        <v>9</v>
      </c>
      <c r="C31">
        <v>2014</v>
      </c>
      <c r="D31">
        <v>5</v>
      </c>
      <c r="E31" t="s">
        <v>41</v>
      </c>
    </row>
    <row r="32" spans="1:6">
      <c r="A32" t="s">
        <v>8</v>
      </c>
      <c r="B32" t="s">
        <v>9</v>
      </c>
      <c r="C32">
        <v>2014</v>
      </c>
      <c r="D32">
        <v>6</v>
      </c>
      <c r="E32" t="s">
        <v>36</v>
      </c>
      <c r="F32">
        <v>1010881060</v>
      </c>
    </row>
    <row r="33" spans="1:6">
      <c r="A33" t="s">
        <v>8</v>
      </c>
      <c r="B33" t="s">
        <v>9</v>
      </c>
      <c r="C33">
        <v>2014</v>
      </c>
      <c r="D33">
        <v>6</v>
      </c>
      <c r="E33" t="s">
        <v>37</v>
      </c>
      <c r="F33">
        <f ca="1">RANDBETWEEN(1000000000,1300000000)</f>
        <v>1163119812</v>
      </c>
    </row>
    <row r="34" spans="1:5">
      <c r="A34" t="s">
        <v>8</v>
      </c>
      <c r="B34" t="s">
        <v>9</v>
      </c>
      <c r="C34">
        <v>2014</v>
      </c>
      <c r="D34">
        <v>6</v>
      </c>
      <c r="E34" t="s">
        <v>38</v>
      </c>
    </row>
    <row r="35" spans="1:5">
      <c r="A35" t="s">
        <v>8</v>
      </c>
      <c r="B35" t="s">
        <v>9</v>
      </c>
      <c r="C35">
        <v>2014</v>
      </c>
      <c r="D35">
        <v>6</v>
      </c>
      <c r="E35" t="s">
        <v>39</v>
      </c>
    </row>
    <row r="36" spans="1:5">
      <c r="A36" t="s">
        <v>8</v>
      </c>
      <c r="B36" t="s">
        <v>9</v>
      </c>
      <c r="C36">
        <v>2014</v>
      </c>
      <c r="D36">
        <v>6</v>
      </c>
      <c r="E36" t="s">
        <v>40</v>
      </c>
    </row>
    <row r="37" spans="1:5">
      <c r="A37" t="s">
        <v>8</v>
      </c>
      <c r="B37" t="s">
        <v>9</v>
      </c>
      <c r="C37">
        <v>2014</v>
      </c>
      <c r="D37">
        <v>6</v>
      </c>
      <c r="E37" t="s">
        <v>41</v>
      </c>
    </row>
    <row r="38" spans="1:6">
      <c r="A38" t="s">
        <v>8</v>
      </c>
      <c r="B38" t="s">
        <v>9</v>
      </c>
      <c r="C38">
        <v>2014</v>
      </c>
      <c r="D38">
        <v>7</v>
      </c>
      <c r="E38" t="s">
        <v>36</v>
      </c>
      <c r="F38">
        <v>1098440104</v>
      </c>
    </row>
    <row r="39" spans="1:6">
      <c r="A39" t="s">
        <v>8</v>
      </c>
      <c r="B39" t="s">
        <v>9</v>
      </c>
      <c r="C39">
        <v>2014</v>
      </c>
      <c r="D39">
        <v>7</v>
      </c>
      <c r="E39" t="s">
        <v>37</v>
      </c>
      <c r="F39">
        <f ca="1">RANDBETWEEN(1000000000,1300000000)</f>
        <v>1261867227</v>
      </c>
    </row>
    <row r="40" spans="1:5">
      <c r="A40" t="s">
        <v>8</v>
      </c>
      <c r="B40" t="s">
        <v>9</v>
      </c>
      <c r="C40">
        <v>2014</v>
      </c>
      <c r="D40">
        <v>7</v>
      </c>
      <c r="E40" t="s">
        <v>38</v>
      </c>
    </row>
    <row r="41" spans="1:5">
      <c r="A41" t="s">
        <v>8</v>
      </c>
      <c r="B41" t="s">
        <v>9</v>
      </c>
      <c r="C41">
        <v>2014</v>
      </c>
      <c r="D41">
        <v>7</v>
      </c>
      <c r="E41" t="s">
        <v>39</v>
      </c>
    </row>
    <row r="42" spans="1:5">
      <c r="A42" t="s">
        <v>8</v>
      </c>
      <c r="B42" t="s">
        <v>9</v>
      </c>
      <c r="C42">
        <v>2014</v>
      </c>
      <c r="D42">
        <v>7</v>
      </c>
      <c r="E42" t="s">
        <v>40</v>
      </c>
    </row>
    <row r="43" spans="1:5">
      <c r="A43" t="s">
        <v>8</v>
      </c>
      <c r="B43" t="s">
        <v>9</v>
      </c>
      <c r="C43">
        <v>2014</v>
      </c>
      <c r="D43">
        <v>7</v>
      </c>
      <c r="E43" t="s">
        <v>41</v>
      </c>
    </row>
    <row r="44" spans="1:6">
      <c r="A44" t="s">
        <v>8</v>
      </c>
      <c r="B44" t="s">
        <v>9</v>
      </c>
      <c r="C44">
        <v>2014</v>
      </c>
      <c r="D44">
        <v>8</v>
      </c>
      <c r="E44" t="s">
        <v>36</v>
      </c>
      <c r="F44">
        <v>1201339304</v>
      </c>
    </row>
    <row r="45" spans="1:6">
      <c r="A45" t="s">
        <v>8</v>
      </c>
      <c r="B45" t="s">
        <v>9</v>
      </c>
      <c r="C45">
        <v>2014</v>
      </c>
      <c r="D45">
        <v>8</v>
      </c>
      <c r="E45" t="s">
        <v>37</v>
      </c>
      <c r="F45">
        <f ca="1">RANDBETWEEN(1000000000,1300000000)</f>
        <v>1078942345</v>
      </c>
    </row>
    <row r="46" spans="1:5">
      <c r="A46" t="s">
        <v>8</v>
      </c>
      <c r="B46" t="s">
        <v>9</v>
      </c>
      <c r="C46">
        <v>2014</v>
      </c>
      <c r="D46">
        <v>8</v>
      </c>
      <c r="E46" t="s">
        <v>38</v>
      </c>
    </row>
    <row r="47" spans="1:5">
      <c r="A47" t="s">
        <v>8</v>
      </c>
      <c r="B47" t="s">
        <v>9</v>
      </c>
      <c r="C47">
        <v>2014</v>
      </c>
      <c r="D47">
        <v>8</v>
      </c>
      <c r="E47" t="s">
        <v>39</v>
      </c>
    </row>
    <row r="48" spans="1:5">
      <c r="A48" t="s">
        <v>8</v>
      </c>
      <c r="B48" t="s">
        <v>9</v>
      </c>
      <c r="C48">
        <v>2014</v>
      </c>
      <c r="D48">
        <v>8</v>
      </c>
      <c r="E48" t="s">
        <v>40</v>
      </c>
    </row>
    <row r="49" spans="1:5">
      <c r="A49" t="s">
        <v>8</v>
      </c>
      <c r="B49" t="s">
        <v>9</v>
      </c>
      <c r="C49">
        <v>2014</v>
      </c>
      <c r="D49">
        <v>8</v>
      </c>
      <c r="E49" t="s">
        <v>41</v>
      </c>
    </row>
    <row r="50" spans="1:6">
      <c r="A50" t="s">
        <v>8</v>
      </c>
      <c r="B50" t="s">
        <v>9</v>
      </c>
      <c r="C50">
        <v>2014</v>
      </c>
      <c r="D50">
        <v>9</v>
      </c>
      <c r="E50" t="s">
        <v>36</v>
      </c>
      <c r="F50">
        <v>1412948005</v>
      </c>
    </row>
    <row r="51" spans="1:6">
      <c r="A51" t="s">
        <v>8</v>
      </c>
      <c r="B51" t="s">
        <v>9</v>
      </c>
      <c r="C51">
        <v>2014</v>
      </c>
      <c r="D51">
        <v>9</v>
      </c>
      <c r="E51" t="s">
        <v>37</v>
      </c>
      <c r="F51">
        <f ca="1">RANDBETWEEN(1000000000,1300000000)</f>
        <v>1082589386</v>
      </c>
    </row>
    <row r="52" spans="1:5">
      <c r="A52" t="s">
        <v>8</v>
      </c>
      <c r="B52" t="s">
        <v>9</v>
      </c>
      <c r="C52">
        <v>2014</v>
      </c>
      <c r="D52">
        <v>9</v>
      </c>
      <c r="E52" t="s">
        <v>38</v>
      </c>
    </row>
    <row r="53" spans="1:5">
      <c r="A53" t="s">
        <v>8</v>
      </c>
      <c r="B53" t="s">
        <v>9</v>
      </c>
      <c r="C53">
        <v>2014</v>
      </c>
      <c r="D53">
        <v>9</v>
      </c>
      <c r="E53" t="s">
        <v>39</v>
      </c>
    </row>
    <row r="54" spans="1:5">
      <c r="A54" t="s">
        <v>8</v>
      </c>
      <c r="B54" t="s">
        <v>9</v>
      </c>
      <c r="C54">
        <v>2014</v>
      </c>
      <c r="D54">
        <v>9</v>
      </c>
      <c r="E54" t="s">
        <v>40</v>
      </c>
    </row>
    <row r="55" spans="1:5">
      <c r="A55" t="s">
        <v>8</v>
      </c>
      <c r="B55" t="s">
        <v>9</v>
      </c>
      <c r="C55">
        <v>2014</v>
      </c>
      <c r="D55">
        <v>9</v>
      </c>
      <c r="E55" t="s">
        <v>41</v>
      </c>
    </row>
    <row r="56" spans="1:6">
      <c r="A56" t="s">
        <v>8</v>
      </c>
      <c r="B56" t="s">
        <v>9</v>
      </c>
      <c r="C56">
        <v>2014</v>
      </c>
      <c r="D56">
        <v>10</v>
      </c>
      <c r="E56" t="s">
        <v>36</v>
      </c>
      <c r="F56">
        <v>1038720528</v>
      </c>
    </row>
    <row r="57" spans="1:6">
      <c r="A57" t="s">
        <v>8</v>
      </c>
      <c r="B57" t="s">
        <v>9</v>
      </c>
      <c r="C57">
        <v>2014</v>
      </c>
      <c r="D57">
        <v>10</v>
      </c>
      <c r="E57" t="s">
        <v>37</v>
      </c>
      <c r="F57">
        <f ca="1">RANDBETWEEN(1000000000,1300000000)</f>
        <v>1004348558</v>
      </c>
    </row>
    <row r="58" spans="1:5">
      <c r="A58" t="s">
        <v>8</v>
      </c>
      <c r="B58" t="s">
        <v>9</v>
      </c>
      <c r="C58">
        <v>2014</v>
      </c>
      <c r="D58">
        <v>10</v>
      </c>
      <c r="E58" t="s">
        <v>38</v>
      </c>
    </row>
    <row r="59" spans="1:5">
      <c r="A59" t="s">
        <v>8</v>
      </c>
      <c r="B59" t="s">
        <v>9</v>
      </c>
      <c r="C59">
        <v>2014</v>
      </c>
      <c r="D59">
        <v>10</v>
      </c>
      <c r="E59" t="s">
        <v>39</v>
      </c>
    </row>
    <row r="60" spans="1:5">
      <c r="A60" t="s">
        <v>8</v>
      </c>
      <c r="B60" t="s">
        <v>9</v>
      </c>
      <c r="C60">
        <v>2014</v>
      </c>
      <c r="D60">
        <v>10</v>
      </c>
      <c r="E60" t="s">
        <v>40</v>
      </c>
    </row>
    <row r="61" spans="1:5">
      <c r="A61" t="s">
        <v>8</v>
      </c>
      <c r="B61" t="s">
        <v>9</v>
      </c>
      <c r="C61">
        <v>2014</v>
      </c>
      <c r="D61">
        <v>10</v>
      </c>
      <c r="E61" t="s">
        <v>41</v>
      </c>
    </row>
    <row r="62" spans="1:6">
      <c r="A62" t="s">
        <v>8</v>
      </c>
      <c r="B62" t="s">
        <v>9</v>
      </c>
      <c r="C62">
        <v>2014</v>
      </c>
      <c r="D62">
        <v>11</v>
      </c>
      <c r="E62" t="s">
        <v>36</v>
      </c>
      <c r="F62">
        <v>1138843363</v>
      </c>
    </row>
    <row r="63" spans="1:6">
      <c r="A63" t="s">
        <v>8</v>
      </c>
      <c r="B63" t="s">
        <v>9</v>
      </c>
      <c r="C63">
        <v>2014</v>
      </c>
      <c r="D63">
        <v>11</v>
      </c>
      <c r="E63" t="s">
        <v>37</v>
      </c>
      <c r="F63">
        <f ca="1">RANDBETWEEN(1000000000,1300000000)</f>
        <v>1172262020</v>
      </c>
    </row>
    <row r="64" spans="1:5">
      <c r="A64" t="s">
        <v>8</v>
      </c>
      <c r="B64" t="s">
        <v>9</v>
      </c>
      <c r="C64">
        <v>2014</v>
      </c>
      <c r="D64">
        <v>11</v>
      </c>
      <c r="E64" t="s">
        <v>38</v>
      </c>
    </row>
    <row r="65" spans="1:5">
      <c r="A65" t="s">
        <v>8</v>
      </c>
      <c r="B65" t="s">
        <v>9</v>
      </c>
      <c r="C65">
        <v>2014</v>
      </c>
      <c r="D65">
        <v>11</v>
      </c>
      <c r="E65" t="s">
        <v>39</v>
      </c>
    </row>
    <row r="66" spans="1:5">
      <c r="A66" t="s">
        <v>8</v>
      </c>
      <c r="B66" t="s">
        <v>9</v>
      </c>
      <c r="C66">
        <v>2014</v>
      </c>
      <c r="D66">
        <v>11</v>
      </c>
      <c r="E66" t="s">
        <v>40</v>
      </c>
    </row>
    <row r="67" spans="1:5">
      <c r="A67" t="s">
        <v>8</v>
      </c>
      <c r="B67" t="s">
        <v>9</v>
      </c>
      <c r="C67">
        <v>2014</v>
      </c>
      <c r="D67">
        <v>11</v>
      </c>
      <c r="E67" t="s">
        <v>41</v>
      </c>
    </row>
    <row r="68" spans="1:6">
      <c r="A68" t="s">
        <v>8</v>
      </c>
      <c r="B68" t="s">
        <v>9</v>
      </c>
      <c r="C68">
        <v>2014</v>
      </c>
      <c r="D68">
        <v>12</v>
      </c>
      <c r="E68" t="s">
        <v>36</v>
      </c>
      <c r="F68">
        <v>1358595748</v>
      </c>
    </row>
    <row r="69" spans="1:6">
      <c r="A69" t="s">
        <v>8</v>
      </c>
      <c r="B69" t="s">
        <v>9</v>
      </c>
      <c r="C69">
        <v>2014</v>
      </c>
      <c r="D69">
        <v>12</v>
      </c>
      <c r="E69" t="s">
        <v>37</v>
      </c>
      <c r="F69">
        <f ca="1">RANDBETWEEN(1000000000,1300000000)</f>
        <v>1160175366</v>
      </c>
    </row>
    <row r="70" spans="1:5">
      <c r="A70" t="s">
        <v>8</v>
      </c>
      <c r="B70" t="s">
        <v>9</v>
      </c>
      <c r="C70">
        <v>2014</v>
      </c>
      <c r="D70">
        <v>12</v>
      </c>
      <c r="E70" t="s">
        <v>38</v>
      </c>
    </row>
    <row r="71" spans="1:5">
      <c r="A71" t="s">
        <v>8</v>
      </c>
      <c r="B71" t="s">
        <v>9</v>
      </c>
      <c r="C71">
        <v>2014</v>
      </c>
      <c r="D71">
        <v>12</v>
      </c>
      <c r="E71" t="s">
        <v>39</v>
      </c>
    </row>
    <row r="72" spans="1:5">
      <c r="A72" t="s">
        <v>8</v>
      </c>
      <c r="B72" t="s">
        <v>9</v>
      </c>
      <c r="C72">
        <v>2014</v>
      </c>
      <c r="D72">
        <v>12</v>
      </c>
      <c r="E72" t="s">
        <v>40</v>
      </c>
    </row>
    <row r="73" spans="1:5">
      <c r="A73" t="s">
        <v>8</v>
      </c>
      <c r="B73" t="s">
        <v>9</v>
      </c>
      <c r="C73">
        <v>2014</v>
      </c>
      <c r="D73">
        <v>12</v>
      </c>
      <c r="E73" t="s">
        <v>41</v>
      </c>
    </row>
    <row r="74" spans="1:6">
      <c r="A74" t="s">
        <v>8</v>
      </c>
      <c r="B74" t="s">
        <v>9</v>
      </c>
      <c r="C74">
        <v>2015</v>
      </c>
      <c r="D74">
        <v>1</v>
      </c>
      <c r="E74" t="s">
        <v>36</v>
      </c>
      <c r="F74">
        <v>1345129093</v>
      </c>
    </row>
    <row r="75" spans="1:6">
      <c r="A75" t="s">
        <v>8</v>
      </c>
      <c r="B75" t="s">
        <v>9</v>
      </c>
      <c r="C75">
        <v>2015</v>
      </c>
      <c r="D75">
        <v>1</v>
      </c>
      <c r="E75" t="s">
        <v>37</v>
      </c>
      <c r="F75">
        <f ca="1">RANDBETWEEN(1000000000,1200000000)</f>
        <v>1086733295</v>
      </c>
    </row>
    <row r="76" spans="1:5">
      <c r="A76" t="s">
        <v>8</v>
      </c>
      <c r="B76" t="s">
        <v>9</v>
      </c>
      <c r="C76">
        <v>2015</v>
      </c>
      <c r="D76">
        <v>1</v>
      </c>
      <c r="E76" t="s">
        <v>38</v>
      </c>
    </row>
    <row r="77" spans="1:6">
      <c r="A77" t="s">
        <v>8</v>
      </c>
      <c r="B77" t="s">
        <v>9</v>
      </c>
      <c r="C77">
        <v>2015</v>
      </c>
      <c r="D77">
        <v>1</v>
      </c>
      <c r="E77" t="s">
        <v>39</v>
      </c>
      <c r="F77">
        <v>0.282627617579216</v>
      </c>
    </row>
    <row r="78" spans="1:5">
      <c r="A78" t="s">
        <v>8</v>
      </c>
      <c r="B78" t="s">
        <v>9</v>
      </c>
      <c r="C78">
        <v>2015</v>
      </c>
      <c r="D78">
        <v>1</v>
      </c>
      <c r="E78" t="s">
        <v>40</v>
      </c>
    </row>
    <row r="79" spans="1:5">
      <c r="A79" t="s">
        <v>8</v>
      </c>
      <c r="B79" t="s">
        <v>9</v>
      </c>
      <c r="C79">
        <v>2015</v>
      </c>
      <c r="D79">
        <v>1</v>
      </c>
      <c r="E79" t="s">
        <v>41</v>
      </c>
    </row>
    <row r="80" spans="1:6">
      <c r="A80" t="s">
        <v>8</v>
      </c>
      <c r="B80" t="s">
        <v>9</v>
      </c>
      <c r="C80">
        <v>2015</v>
      </c>
      <c r="D80">
        <v>2</v>
      </c>
      <c r="E80" t="s">
        <v>36</v>
      </c>
      <c r="F80">
        <v>1138775414</v>
      </c>
    </row>
    <row r="81" spans="1:6">
      <c r="A81" t="s">
        <v>8</v>
      </c>
      <c r="B81" t="s">
        <v>9</v>
      </c>
      <c r="C81">
        <v>2015</v>
      </c>
      <c r="D81">
        <v>2</v>
      </c>
      <c r="E81" t="s">
        <v>37</v>
      </c>
      <c r="F81">
        <f ca="1">RANDBETWEEN(1000000000,1200000000)</f>
        <v>1082856375</v>
      </c>
    </row>
    <row r="82" spans="1:5">
      <c r="A82" t="s">
        <v>8</v>
      </c>
      <c r="B82" t="s">
        <v>9</v>
      </c>
      <c r="C82">
        <v>2015</v>
      </c>
      <c r="D82">
        <v>2</v>
      </c>
      <c r="E82" t="s">
        <v>38</v>
      </c>
    </row>
    <row r="83" spans="1:6">
      <c r="A83" t="s">
        <v>8</v>
      </c>
      <c r="B83" t="s">
        <v>9</v>
      </c>
      <c r="C83">
        <v>2015</v>
      </c>
      <c r="D83">
        <v>2</v>
      </c>
      <c r="E83" t="s">
        <v>39</v>
      </c>
      <c r="F83">
        <v>0.0462186655923933</v>
      </c>
    </row>
    <row r="84" spans="1:5">
      <c r="A84" t="s">
        <v>8</v>
      </c>
      <c r="B84" t="s">
        <v>9</v>
      </c>
      <c r="C84">
        <v>2015</v>
      </c>
      <c r="D84">
        <v>2</v>
      </c>
      <c r="E84" t="s">
        <v>40</v>
      </c>
    </row>
    <row r="85" spans="1:5">
      <c r="A85" t="s">
        <v>8</v>
      </c>
      <c r="B85" t="s">
        <v>9</v>
      </c>
      <c r="C85">
        <v>2015</v>
      </c>
      <c r="D85">
        <v>2</v>
      </c>
      <c r="E85" t="s">
        <v>41</v>
      </c>
    </row>
    <row r="86" spans="1:6">
      <c r="A86" t="s">
        <v>8</v>
      </c>
      <c r="B86" t="s">
        <v>9</v>
      </c>
      <c r="C86">
        <v>2015</v>
      </c>
      <c r="D86">
        <v>3</v>
      </c>
      <c r="E86" t="s">
        <v>36</v>
      </c>
      <c r="F86">
        <v>1271504119</v>
      </c>
    </row>
    <row r="87" spans="1:6">
      <c r="A87" t="s">
        <v>8</v>
      </c>
      <c r="B87" t="s">
        <v>9</v>
      </c>
      <c r="C87">
        <v>2015</v>
      </c>
      <c r="D87">
        <v>3</v>
      </c>
      <c r="E87" t="s">
        <v>37</v>
      </c>
      <c r="F87">
        <f ca="1">RANDBETWEEN(1000000000,1200000000)</f>
        <v>1056341372</v>
      </c>
    </row>
    <row r="88" spans="1:5">
      <c r="A88" t="s">
        <v>8</v>
      </c>
      <c r="B88" t="s">
        <v>9</v>
      </c>
      <c r="C88">
        <v>2015</v>
      </c>
      <c r="D88">
        <v>3</v>
      </c>
      <c r="E88" t="s">
        <v>38</v>
      </c>
    </row>
    <row r="89" spans="1:6">
      <c r="A89" t="s">
        <v>8</v>
      </c>
      <c r="B89" t="s">
        <v>9</v>
      </c>
      <c r="C89">
        <v>2015</v>
      </c>
      <c r="D89">
        <v>3</v>
      </c>
      <c r="E89" t="s">
        <v>39</v>
      </c>
      <c r="F89">
        <v>0.019391458109464</v>
      </c>
    </row>
    <row r="90" spans="1:5">
      <c r="A90" t="s">
        <v>8</v>
      </c>
      <c r="B90" t="s">
        <v>9</v>
      </c>
      <c r="C90">
        <v>2015</v>
      </c>
      <c r="D90">
        <v>3</v>
      </c>
      <c r="E90" t="s">
        <v>40</v>
      </c>
    </row>
    <row r="91" spans="1:5">
      <c r="A91" t="s">
        <v>8</v>
      </c>
      <c r="B91" t="s">
        <v>9</v>
      </c>
      <c r="C91">
        <v>2015</v>
      </c>
      <c r="D91">
        <v>3</v>
      </c>
      <c r="E91" t="s">
        <v>41</v>
      </c>
    </row>
    <row r="92" spans="1:6">
      <c r="A92" t="s">
        <v>8</v>
      </c>
      <c r="B92" t="s">
        <v>9</v>
      </c>
      <c r="C92">
        <v>2015</v>
      </c>
      <c r="D92">
        <v>4</v>
      </c>
      <c r="E92" t="s">
        <v>36</v>
      </c>
      <c r="F92">
        <v>1438618385</v>
      </c>
    </row>
    <row r="93" spans="1:6">
      <c r="A93" t="s">
        <v>8</v>
      </c>
      <c r="B93" t="s">
        <v>9</v>
      </c>
      <c r="C93">
        <v>2015</v>
      </c>
      <c r="D93">
        <v>4</v>
      </c>
      <c r="E93" t="s">
        <v>37</v>
      </c>
      <c r="F93">
        <f ca="1">RANDBETWEEN(1000000000,1200000000)</f>
        <v>1014067505</v>
      </c>
    </row>
    <row r="94" spans="1:5">
      <c r="A94" t="s">
        <v>8</v>
      </c>
      <c r="B94" t="s">
        <v>9</v>
      </c>
      <c r="C94">
        <v>2015</v>
      </c>
      <c r="D94">
        <v>4</v>
      </c>
      <c r="E94" t="s">
        <v>38</v>
      </c>
    </row>
    <row r="95" spans="1:6">
      <c r="A95" t="s">
        <v>8</v>
      </c>
      <c r="B95" t="s">
        <v>9</v>
      </c>
      <c r="C95">
        <v>2015</v>
      </c>
      <c r="D95">
        <v>4</v>
      </c>
      <c r="E95" t="s">
        <v>39</v>
      </c>
      <c r="F95">
        <v>0.314983875826429</v>
      </c>
    </row>
    <row r="96" spans="1:5">
      <c r="A96" t="s">
        <v>8</v>
      </c>
      <c r="B96" t="s">
        <v>9</v>
      </c>
      <c r="C96">
        <v>2015</v>
      </c>
      <c r="D96">
        <v>4</v>
      </c>
      <c r="E96" t="s">
        <v>40</v>
      </c>
    </row>
    <row r="97" spans="1:5">
      <c r="A97" t="s">
        <v>8</v>
      </c>
      <c r="B97" t="s">
        <v>9</v>
      </c>
      <c r="C97">
        <v>2015</v>
      </c>
      <c r="D97">
        <v>4</v>
      </c>
      <c r="E97" t="s">
        <v>41</v>
      </c>
    </row>
    <row r="98" spans="1:6">
      <c r="A98" t="s">
        <v>8</v>
      </c>
      <c r="B98" t="s">
        <v>9</v>
      </c>
      <c r="C98">
        <v>2015</v>
      </c>
      <c r="D98">
        <v>5</v>
      </c>
      <c r="E98" t="s">
        <v>36</v>
      </c>
      <c r="F98">
        <v>1343984557</v>
      </c>
    </row>
    <row r="99" spans="1:6">
      <c r="A99" t="s">
        <v>8</v>
      </c>
      <c r="B99" t="s">
        <v>9</v>
      </c>
      <c r="C99">
        <v>2015</v>
      </c>
      <c r="D99">
        <v>5</v>
      </c>
      <c r="E99" t="s">
        <v>37</v>
      </c>
      <c r="F99">
        <f ca="1">RANDBETWEEN(1000000000,1200000000)</f>
        <v>1083504591</v>
      </c>
    </row>
    <row r="100" spans="1:5">
      <c r="A100" t="s">
        <v>8</v>
      </c>
      <c r="B100" t="s">
        <v>9</v>
      </c>
      <c r="C100">
        <v>2015</v>
      </c>
      <c r="D100">
        <v>5</v>
      </c>
      <c r="E100" t="s">
        <v>38</v>
      </c>
    </row>
    <row r="101" spans="1:6">
      <c r="A101" t="s">
        <v>8</v>
      </c>
      <c r="B101" t="s">
        <v>9</v>
      </c>
      <c r="C101">
        <v>2015</v>
      </c>
      <c r="D101">
        <v>5</v>
      </c>
      <c r="E101" t="s">
        <v>39</v>
      </c>
      <c r="F101">
        <v>0.316482431991957</v>
      </c>
    </row>
    <row r="102" spans="1:5">
      <c r="A102" t="s">
        <v>8</v>
      </c>
      <c r="B102" t="s">
        <v>9</v>
      </c>
      <c r="C102">
        <v>2015</v>
      </c>
      <c r="D102">
        <v>5</v>
      </c>
      <c r="E102" t="s">
        <v>40</v>
      </c>
    </row>
    <row r="103" spans="1:5">
      <c r="A103" t="s">
        <v>8</v>
      </c>
      <c r="B103" t="s">
        <v>9</v>
      </c>
      <c r="C103">
        <v>2015</v>
      </c>
      <c r="D103">
        <v>5</v>
      </c>
      <c r="E103" t="s">
        <v>41</v>
      </c>
    </row>
    <row r="104" spans="1:6">
      <c r="A104" t="s">
        <v>8</v>
      </c>
      <c r="B104" t="s">
        <v>9</v>
      </c>
      <c r="C104">
        <v>2015</v>
      </c>
      <c r="D104">
        <v>6</v>
      </c>
      <c r="E104" t="s">
        <v>36</v>
      </c>
      <c r="F104">
        <v>1580267846</v>
      </c>
    </row>
    <row r="105" spans="1:6">
      <c r="A105" t="s">
        <v>8</v>
      </c>
      <c r="B105" t="s">
        <v>9</v>
      </c>
      <c r="C105">
        <v>2015</v>
      </c>
      <c r="D105">
        <v>6</v>
      </c>
      <c r="E105" t="s">
        <v>37</v>
      </c>
      <c r="F105">
        <f ca="1">RANDBETWEEN(1000000000,1200000000)</f>
        <v>1196285489</v>
      </c>
    </row>
    <row r="106" spans="1:5">
      <c r="A106" t="s">
        <v>8</v>
      </c>
      <c r="B106" t="s">
        <v>9</v>
      </c>
      <c r="C106">
        <v>2015</v>
      </c>
      <c r="D106">
        <v>6</v>
      </c>
      <c r="E106" t="s">
        <v>38</v>
      </c>
    </row>
    <row r="107" spans="1:6">
      <c r="A107" t="s">
        <v>8</v>
      </c>
      <c r="B107" t="s">
        <v>9</v>
      </c>
      <c r="C107">
        <v>2015</v>
      </c>
      <c r="D107">
        <v>6</v>
      </c>
      <c r="E107" t="s">
        <v>39</v>
      </c>
      <c r="F107">
        <v>0.563257942531835</v>
      </c>
    </row>
    <row r="108" spans="1:5">
      <c r="A108" t="s">
        <v>8</v>
      </c>
      <c r="B108" t="s">
        <v>9</v>
      </c>
      <c r="C108">
        <v>2015</v>
      </c>
      <c r="D108">
        <v>6</v>
      </c>
      <c r="E108" t="s">
        <v>40</v>
      </c>
    </row>
    <row r="109" spans="1:5">
      <c r="A109" t="s">
        <v>8</v>
      </c>
      <c r="B109" t="s">
        <v>9</v>
      </c>
      <c r="C109">
        <v>2015</v>
      </c>
      <c r="D109">
        <v>6</v>
      </c>
      <c r="E109" t="s">
        <v>41</v>
      </c>
    </row>
    <row r="110" spans="1:6">
      <c r="A110" t="s">
        <v>8</v>
      </c>
      <c r="B110" t="s">
        <v>9</v>
      </c>
      <c r="C110">
        <v>2015</v>
      </c>
      <c r="D110">
        <v>7</v>
      </c>
      <c r="E110" t="s">
        <v>36</v>
      </c>
      <c r="F110">
        <v>1464953907</v>
      </c>
    </row>
    <row r="111" spans="1:6">
      <c r="A111" t="s">
        <v>8</v>
      </c>
      <c r="B111" t="s">
        <v>9</v>
      </c>
      <c r="C111">
        <v>2015</v>
      </c>
      <c r="D111">
        <v>7</v>
      </c>
      <c r="E111" t="s">
        <v>37</v>
      </c>
      <c r="F111">
        <f ca="1">RANDBETWEEN(1000000000,1200000000)</f>
        <v>1149258398</v>
      </c>
    </row>
    <row r="112" spans="1:5">
      <c r="A112" t="s">
        <v>8</v>
      </c>
      <c r="B112" t="s">
        <v>9</v>
      </c>
      <c r="C112">
        <v>2015</v>
      </c>
      <c r="D112">
        <v>7</v>
      </c>
      <c r="E112" t="s">
        <v>38</v>
      </c>
    </row>
    <row r="113" spans="1:6">
      <c r="A113" t="s">
        <v>8</v>
      </c>
      <c r="B113" t="s">
        <v>9</v>
      </c>
      <c r="C113">
        <v>2015</v>
      </c>
      <c r="D113">
        <v>7</v>
      </c>
      <c r="E113" t="s">
        <v>39</v>
      </c>
      <c r="F113">
        <v>0.333667536049831</v>
      </c>
    </row>
    <row r="114" spans="1:5">
      <c r="A114" t="s">
        <v>8</v>
      </c>
      <c r="B114" t="s">
        <v>9</v>
      </c>
      <c r="C114">
        <v>2015</v>
      </c>
      <c r="D114">
        <v>7</v>
      </c>
      <c r="E114" t="s">
        <v>40</v>
      </c>
    </row>
    <row r="115" spans="1:5">
      <c r="A115" t="s">
        <v>8</v>
      </c>
      <c r="B115" t="s">
        <v>9</v>
      </c>
      <c r="C115">
        <v>2015</v>
      </c>
      <c r="D115">
        <v>7</v>
      </c>
      <c r="E115" t="s">
        <v>41</v>
      </c>
    </row>
    <row r="116" spans="1:6">
      <c r="A116" t="s">
        <v>8</v>
      </c>
      <c r="B116" t="s">
        <v>9</v>
      </c>
      <c r="C116">
        <v>2015</v>
      </c>
      <c r="D116">
        <v>8</v>
      </c>
      <c r="E116" t="s">
        <v>36</v>
      </c>
      <c r="F116">
        <v>1232983533</v>
      </c>
    </row>
    <row r="117" spans="1:6">
      <c r="A117" t="s">
        <v>8</v>
      </c>
      <c r="B117" t="s">
        <v>9</v>
      </c>
      <c r="C117">
        <v>2015</v>
      </c>
      <c r="D117">
        <v>8</v>
      </c>
      <c r="E117" t="s">
        <v>37</v>
      </c>
      <c r="F117">
        <f ca="1">RANDBETWEEN(1000000000,1200000000)</f>
        <v>1166570554</v>
      </c>
    </row>
    <row r="118" spans="1:5">
      <c r="A118" t="s">
        <v>8</v>
      </c>
      <c r="B118" t="s">
        <v>9</v>
      </c>
      <c r="C118">
        <v>2015</v>
      </c>
      <c r="D118">
        <v>8</v>
      </c>
      <c r="E118" t="s">
        <v>38</v>
      </c>
    </row>
    <row r="119" spans="1:6">
      <c r="A119" t="s">
        <v>8</v>
      </c>
      <c r="B119" t="s">
        <v>9</v>
      </c>
      <c r="C119">
        <v>2015</v>
      </c>
      <c r="D119">
        <v>8</v>
      </c>
      <c r="E119" t="s">
        <v>39</v>
      </c>
      <c r="F119">
        <v>0.0263407922263401</v>
      </c>
    </row>
    <row r="120" spans="1:5">
      <c r="A120" t="s">
        <v>8</v>
      </c>
      <c r="B120" t="s">
        <v>9</v>
      </c>
      <c r="C120">
        <v>2015</v>
      </c>
      <c r="D120">
        <v>8</v>
      </c>
      <c r="E120" t="s">
        <v>40</v>
      </c>
    </row>
    <row r="121" spans="1:5">
      <c r="A121" t="s">
        <v>8</v>
      </c>
      <c r="B121" t="s">
        <v>9</v>
      </c>
      <c r="C121">
        <v>2015</v>
      </c>
      <c r="D121">
        <v>8</v>
      </c>
      <c r="E121" t="s">
        <v>41</v>
      </c>
    </row>
    <row r="122" spans="1:6">
      <c r="A122" t="s">
        <v>8</v>
      </c>
      <c r="B122" t="s">
        <v>9</v>
      </c>
      <c r="C122">
        <v>2015</v>
      </c>
      <c r="D122">
        <v>9</v>
      </c>
      <c r="E122" t="s">
        <v>36</v>
      </c>
      <c r="F122">
        <v>1522763346</v>
      </c>
    </row>
    <row r="123" spans="1:6">
      <c r="A123" t="s">
        <v>8</v>
      </c>
      <c r="B123" t="s">
        <v>9</v>
      </c>
      <c r="C123">
        <v>2015</v>
      </c>
      <c r="D123">
        <v>9</v>
      </c>
      <c r="E123" t="s">
        <v>37</v>
      </c>
      <c r="F123">
        <f ca="1">RANDBETWEEN(1000000000,1200000000)</f>
        <v>1139479088</v>
      </c>
    </row>
    <row r="124" spans="1:5">
      <c r="A124" t="s">
        <v>8</v>
      </c>
      <c r="B124" t="s">
        <v>9</v>
      </c>
      <c r="C124">
        <v>2015</v>
      </c>
      <c r="D124">
        <v>9</v>
      </c>
      <c r="E124" t="s">
        <v>38</v>
      </c>
    </row>
    <row r="125" spans="1:6">
      <c r="A125" t="s">
        <v>8</v>
      </c>
      <c r="B125" t="s">
        <v>9</v>
      </c>
      <c r="C125">
        <v>2015</v>
      </c>
      <c r="D125">
        <v>9</v>
      </c>
      <c r="E125" t="s">
        <v>39</v>
      </c>
      <c r="F125">
        <v>0.0777207233467873</v>
      </c>
    </row>
    <row r="126" spans="1:5">
      <c r="A126" t="s">
        <v>8</v>
      </c>
      <c r="B126" t="s">
        <v>9</v>
      </c>
      <c r="C126">
        <v>2015</v>
      </c>
      <c r="D126">
        <v>9</v>
      </c>
      <c r="E126" t="s">
        <v>40</v>
      </c>
    </row>
    <row r="127" spans="1:5">
      <c r="A127" t="s">
        <v>8</v>
      </c>
      <c r="B127" t="s">
        <v>9</v>
      </c>
      <c r="C127">
        <v>2015</v>
      </c>
      <c r="D127">
        <v>9</v>
      </c>
      <c r="E127" t="s">
        <v>41</v>
      </c>
    </row>
    <row r="128" spans="1:6">
      <c r="A128" t="s">
        <v>8</v>
      </c>
      <c r="B128" t="s">
        <v>9</v>
      </c>
      <c r="C128">
        <v>2015</v>
      </c>
      <c r="D128">
        <v>10</v>
      </c>
      <c r="E128" t="s">
        <v>36</v>
      </c>
      <c r="F128">
        <v>1597598634</v>
      </c>
    </row>
    <row r="129" spans="1:6">
      <c r="A129" t="s">
        <v>8</v>
      </c>
      <c r="B129" t="s">
        <v>9</v>
      </c>
      <c r="C129">
        <v>2015</v>
      </c>
      <c r="D129">
        <v>10</v>
      </c>
      <c r="E129" t="s">
        <v>37</v>
      </c>
      <c r="F129">
        <f ca="1">RANDBETWEEN(1000000000,1200000000)</f>
        <v>1106971711</v>
      </c>
    </row>
    <row r="130" spans="1:5">
      <c r="A130" t="s">
        <v>8</v>
      </c>
      <c r="B130" t="s">
        <v>9</v>
      </c>
      <c r="C130">
        <v>2015</v>
      </c>
      <c r="D130">
        <v>10</v>
      </c>
      <c r="E130" t="s">
        <v>38</v>
      </c>
    </row>
    <row r="131" spans="1:6">
      <c r="A131" t="s">
        <v>8</v>
      </c>
      <c r="B131" t="s">
        <v>9</v>
      </c>
      <c r="C131">
        <v>2015</v>
      </c>
      <c r="D131">
        <v>10</v>
      </c>
      <c r="E131" t="s">
        <v>39</v>
      </c>
      <c r="F131">
        <v>0.538044729968021</v>
      </c>
    </row>
    <row r="132" spans="1:5">
      <c r="A132" t="s">
        <v>8</v>
      </c>
      <c r="B132" t="s">
        <v>9</v>
      </c>
      <c r="C132">
        <v>2015</v>
      </c>
      <c r="D132">
        <v>10</v>
      </c>
      <c r="E132" t="s">
        <v>40</v>
      </c>
    </row>
    <row r="133" spans="1:5">
      <c r="A133" t="s">
        <v>8</v>
      </c>
      <c r="B133" t="s">
        <v>9</v>
      </c>
      <c r="C133">
        <v>2015</v>
      </c>
      <c r="D133">
        <v>10</v>
      </c>
      <c r="E133" t="s">
        <v>41</v>
      </c>
    </row>
    <row r="134" spans="1:6">
      <c r="A134" t="s">
        <v>8</v>
      </c>
      <c r="B134" t="s">
        <v>9</v>
      </c>
      <c r="C134">
        <v>2015</v>
      </c>
      <c r="D134">
        <v>11</v>
      </c>
      <c r="E134" t="s">
        <v>36</v>
      </c>
      <c r="F134">
        <v>1595613710</v>
      </c>
    </row>
    <row r="135" spans="1:6">
      <c r="A135" t="s">
        <v>8</v>
      </c>
      <c r="B135" t="s">
        <v>9</v>
      </c>
      <c r="C135">
        <v>2015</v>
      </c>
      <c r="D135">
        <v>11</v>
      </c>
      <c r="E135" t="s">
        <v>37</v>
      </c>
      <c r="F135">
        <f ca="1">RANDBETWEEN(1000000000,1200000000)</f>
        <v>1078516284</v>
      </c>
    </row>
    <row r="136" spans="1:5">
      <c r="A136" t="s">
        <v>8</v>
      </c>
      <c r="B136" t="s">
        <v>9</v>
      </c>
      <c r="C136">
        <v>2015</v>
      </c>
      <c r="D136">
        <v>11</v>
      </c>
      <c r="E136" t="s">
        <v>38</v>
      </c>
    </row>
    <row r="137" spans="1:6">
      <c r="A137" t="s">
        <v>8</v>
      </c>
      <c r="B137" t="s">
        <v>9</v>
      </c>
      <c r="C137">
        <v>2015</v>
      </c>
      <c r="D137">
        <v>11</v>
      </c>
      <c r="E137" t="s">
        <v>39</v>
      </c>
      <c r="F137">
        <v>0.401082679005787</v>
      </c>
    </row>
    <row r="138" spans="1:5">
      <c r="A138" t="s">
        <v>8</v>
      </c>
      <c r="B138" t="s">
        <v>9</v>
      </c>
      <c r="C138">
        <v>2015</v>
      </c>
      <c r="D138">
        <v>11</v>
      </c>
      <c r="E138" t="s">
        <v>40</v>
      </c>
    </row>
    <row r="139" spans="1:5">
      <c r="A139" t="s">
        <v>8</v>
      </c>
      <c r="B139" t="s">
        <v>9</v>
      </c>
      <c r="C139">
        <v>2015</v>
      </c>
      <c r="D139">
        <v>11</v>
      </c>
      <c r="E139" t="s">
        <v>41</v>
      </c>
    </row>
    <row r="140" spans="1:6">
      <c r="A140" t="s">
        <v>8</v>
      </c>
      <c r="B140" t="s">
        <v>9</v>
      </c>
      <c r="C140">
        <v>2015</v>
      </c>
      <c r="D140">
        <v>12</v>
      </c>
      <c r="E140" t="s">
        <v>36</v>
      </c>
      <c r="F140">
        <v>1196902476</v>
      </c>
    </row>
    <row r="141" spans="1:6">
      <c r="A141" t="s">
        <v>8</v>
      </c>
      <c r="B141" t="s">
        <v>9</v>
      </c>
      <c r="C141">
        <v>2015</v>
      </c>
      <c r="D141">
        <v>12</v>
      </c>
      <c r="E141" t="s">
        <v>37</v>
      </c>
      <c r="F141">
        <f ca="1">RANDBETWEEN(1000000000,1200000000)</f>
        <v>1126230007</v>
      </c>
    </row>
    <row r="142" spans="1:5">
      <c r="A142" t="s">
        <v>8</v>
      </c>
      <c r="B142" t="s">
        <v>9</v>
      </c>
      <c r="C142">
        <v>2015</v>
      </c>
      <c r="D142">
        <v>12</v>
      </c>
      <c r="E142" t="s">
        <v>38</v>
      </c>
    </row>
    <row r="143" spans="1:6">
      <c r="A143" t="s">
        <v>8</v>
      </c>
      <c r="B143" t="s">
        <v>9</v>
      </c>
      <c r="C143">
        <v>2015</v>
      </c>
      <c r="D143">
        <v>12</v>
      </c>
      <c r="E143" t="s">
        <v>39</v>
      </c>
      <c r="F143">
        <v>-0.119014999302059</v>
      </c>
    </row>
    <row r="144" spans="1:5">
      <c r="A144" t="s">
        <v>8</v>
      </c>
      <c r="B144" t="s">
        <v>9</v>
      </c>
      <c r="C144">
        <v>2015</v>
      </c>
      <c r="D144">
        <v>12</v>
      </c>
      <c r="E144" t="s">
        <v>40</v>
      </c>
    </row>
    <row r="145" spans="1:5">
      <c r="A145" t="s">
        <v>8</v>
      </c>
      <c r="B145" t="s">
        <v>9</v>
      </c>
      <c r="C145">
        <v>2015</v>
      </c>
      <c r="D145">
        <v>12</v>
      </c>
      <c r="E145" t="s">
        <v>41</v>
      </c>
    </row>
    <row r="146" spans="1:6">
      <c r="A146" t="s">
        <v>15</v>
      </c>
      <c r="B146" t="s">
        <v>16</v>
      </c>
      <c r="C146">
        <v>2014</v>
      </c>
      <c r="D146">
        <v>1</v>
      </c>
      <c r="E146" t="s">
        <v>36</v>
      </c>
      <c r="F146">
        <v>584355844</v>
      </c>
    </row>
    <row r="147" spans="1:6">
      <c r="A147" t="s">
        <v>15</v>
      </c>
      <c r="B147" t="s">
        <v>16</v>
      </c>
      <c r="C147">
        <v>2014</v>
      </c>
      <c r="D147">
        <v>1</v>
      </c>
      <c r="E147" t="s">
        <v>37</v>
      </c>
      <c r="F147">
        <f ca="1">RANDBETWEEN(500000000,550000000)</f>
        <v>506900586</v>
      </c>
    </row>
    <row r="148" spans="1:5">
      <c r="A148" t="s">
        <v>15</v>
      </c>
      <c r="B148" t="s">
        <v>16</v>
      </c>
      <c r="C148">
        <v>2014</v>
      </c>
      <c r="D148">
        <v>1</v>
      </c>
      <c r="E148" t="s">
        <v>38</v>
      </c>
    </row>
    <row r="149" spans="1:6">
      <c r="A149" t="s">
        <v>15</v>
      </c>
      <c r="B149" t="s">
        <v>16</v>
      </c>
      <c r="C149">
        <v>2014</v>
      </c>
      <c r="D149">
        <v>1</v>
      </c>
      <c r="E149" t="s">
        <v>39</v>
      </c>
      <c r="F149">
        <v>-0.56557638442216</v>
      </c>
    </row>
    <row r="150" spans="1:5">
      <c r="A150" t="s">
        <v>15</v>
      </c>
      <c r="B150" t="s">
        <v>16</v>
      </c>
      <c r="C150">
        <v>2014</v>
      </c>
      <c r="D150">
        <v>1</v>
      </c>
      <c r="E150" t="s">
        <v>40</v>
      </c>
    </row>
    <row r="151" spans="1:5">
      <c r="A151" t="s">
        <v>15</v>
      </c>
      <c r="B151" t="s">
        <v>16</v>
      </c>
      <c r="C151">
        <v>2014</v>
      </c>
      <c r="D151">
        <v>1</v>
      </c>
      <c r="E151" t="s">
        <v>41</v>
      </c>
    </row>
    <row r="152" spans="1:6">
      <c r="A152" t="s">
        <v>15</v>
      </c>
      <c r="B152" t="s">
        <v>16</v>
      </c>
      <c r="C152">
        <v>2014</v>
      </c>
      <c r="D152">
        <v>2</v>
      </c>
      <c r="E152" t="s">
        <v>36</v>
      </c>
      <c r="F152">
        <v>579654564</v>
      </c>
    </row>
    <row r="153" spans="1:6">
      <c r="A153" t="s">
        <v>15</v>
      </c>
      <c r="B153" t="s">
        <v>16</v>
      </c>
      <c r="C153">
        <v>2014</v>
      </c>
      <c r="D153">
        <v>2</v>
      </c>
      <c r="E153" t="s">
        <v>37</v>
      </c>
      <c r="F153">
        <f ca="1">RANDBETWEEN(500000000,550000000)</f>
        <v>514619145</v>
      </c>
    </row>
    <row r="154" spans="1:5">
      <c r="A154" t="s">
        <v>15</v>
      </c>
      <c r="B154" t="s">
        <v>16</v>
      </c>
      <c r="C154">
        <v>2014</v>
      </c>
      <c r="D154">
        <v>2</v>
      </c>
      <c r="E154" t="s">
        <v>38</v>
      </c>
    </row>
    <row r="155" spans="1:6">
      <c r="A155" t="s">
        <v>15</v>
      </c>
      <c r="B155" t="s">
        <v>16</v>
      </c>
      <c r="C155">
        <v>2014</v>
      </c>
      <c r="D155">
        <v>2</v>
      </c>
      <c r="E155" t="s">
        <v>39</v>
      </c>
      <c r="F155">
        <v>-0.490984300439068</v>
      </c>
    </row>
    <row r="156" spans="1:5">
      <c r="A156" t="s">
        <v>15</v>
      </c>
      <c r="B156" t="s">
        <v>16</v>
      </c>
      <c r="C156">
        <v>2014</v>
      </c>
      <c r="D156">
        <v>2</v>
      </c>
      <c r="E156" t="s">
        <v>40</v>
      </c>
    </row>
    <row r="157" spans="1:5">
      <c r="A157" t="s">
        <v>15</v>
      </c>
      <c r="B157" t="s">
        <v>16</v>
      </c>
      <c r="C157">
        <v>2014</v>
      </c>
      <c r="D157">
        <v>2</v>
      </c>
      <c r="E157" t="s">
        <v>41</v>
      </c>
    </row>
    <row r="158" spans="1:6">
      <c r="A158" t="s">
        <v>15</v>
      </c>
      <c r="B158" t="s">
        <v>16</v>
      </c>
      <c r="C158">
        <v>2014</v>
      </c>
      <c r="D158">
        <v>3</v>
      </c>
      <c r="E158" t="s">
        <v>36</v>
      </c>
      <c r="F158">
        <v>534904796</v>
      </c>
    </row>
    <row r="159" spans="1:6">
      <c r="A159" t="s">
        <v>15</v>
      </c>
      <c r="B159" t="s">
        <v>16</v>
      </c>
      <c r="C159">
        <v>2014</v>
      </c>
      <c r="D159">
        <v>3</v>
      </c>
      <c r="E159" t="s">
        <v>37</v>
      </c>
      <c r="F159">
        <f ca="1">RANDBETWEEN(500000000,550000000)</f>
        <v>528719250</v>
      </c>
    </row>
    <row r="160" spans="1:5">
      <c r="A160" t="s">
        <v>15</v>
      </c>
      <c r="B160" t="s">
        <v>16</v>
      </c>
      <c r="C160">
        <v>2014</v>
      </c>
      <c r="D160">
        <v>3</v>
      </c>
      <c r="E160" t="s">
        <v>38</v>
      </c>
    </row>
    <row r="161" spans="1:6">
      <c r="A161" t="s">
        <v>15</v>
      </c>
      <c r="B161" t="s">
        <v>16</v>
      </c>
      <c r="C161">
        <v>2014</v>
      </c>
      <c r="D161">
        <v>3</v>
      </c>
      <c r="E161" t="s">
        <v>39</v>
      </c>
      <c r="F161">
        <v>-0.579313359660457</v>
      </c>
    </row>
    <row r="162" spans="1:5">
      <c r="A162" t="s">
        <v>15</v>
      </c>
      <c r="B162" t="s">
        <v>16</v>
      </c>
      <c r="C162">
        <v>2014</v>
      </c>
      <c r="D162">
        <v>3</v>
      </c>
      <c r="E162" t="s">
        <v>40</v>
      </c>
    </row>
    <row r="163" spans="1:5">
      <c r="A163" t="s">
        <v>15</v>
      </c>
      <c r="B163" t="s">
        <v>16</v>
      </c>
      <c r="C163">
        <v>2014</v>
      </c>
      <c r="D163">
        <v>3</v>
      </c>
      <c r="E163" t="s">
        <v>41</v>
      </c>
    </row>
    <row r="164" spans="1:6">
      <c r="A164" t="s">
        <v>15</v>
      </c>
      <c r="B164" t="s">
        <v>16</v>
      </c>
      <c r="C164">
        <v>2014</v>
      </c>
      <c r="D164">
        <v>4</v>
      </c>
      <c r="E164" t="s">
        <v>36</v>
      </c>
      <c r="F164">
        <v>545006014</v>
      </c>
    </row>
    <row r="165" spans="1:6">
      <c r="A165" t="s">
        <v>15</v>
      </c>
      <c r="B165" t="s">
        <v>16</v>
      </c>
      <c r="C165">
        <v>2014</v>
      </c>
      <c r="D165">
        <v>4</v>
      </c>
      <c r="E165" t="s">
        <v>37</v>
      </c>
      <c r="F165">
        <f ca="1">RANDBETWEEN(500000000,550000000)</f>
        <v>513193763</v>
      </c>
    </row>
    <row r="166" spans="1:5">
      <c r="A166" t="s">
        <v>15</v>
      </c>
      <c r="B166" t="s">
        <v>16</v>
      </c>
      <c r="C166">
        <v>2014</v>
      </c>
      <c r="D166">
        <v>4</v>
      </c>
      <c r="E166" t="s">
        <v>38</v>
      </c>
    </row>
    <row r="167" spans="1:6">
      <c r="A167" t="s">
        <v>15</v>
      </c>
      <c r="B167" t="s">
        <v>16</v>
      </c>
      <c r="C167">
        <v>2014</v>
      </c>
      <c r="D167">
        <v>4</v>
      </c>
      <c r="E167" t="s">
        <v>39</v>
      </c>
      <c r="F167">
        <v>-0.621160121626</v>
      </c>
    </row>
    <row r="168" spans="1:5">
      <c r="A168" t="s">
        <v>15</v>
      </c>
      <c r="B168" t="s">
        <v>16</v>
      </c>
      <c r="C168">
        <v>2014</v>
      </c>
      <c r="D168">
        <v>4</v>
      </c>
      <c r="E168" t="s">
        <v>40</v>
      </c>
    </row>
    <row r="169" spans="1:5">
      <c r="A169" t="s">
        <v>15</v>
      </c>
      <c r="B169" t="s">
        <v>16</v>
      </c>
      <c r="C169">
        <v>2014</v>
      </c>
      <c r="D169">
        <v>4</v>
      </c>
      <c r="E169" t="s">
        <v>41</v>
      </c>
    </row>
    <row r="170" spans="1:6">
      <c r="A170" t="s">
        <v>15</v>
      </c>
      <c r="B170" t="s">
        <v>16</v>
      </c>
      <c r="C170">
        <v>2014</v>
      </c>
      <c r="D170">
        <v>5</v>
      </c>
      <c r="E170" t="s">
        <v>36</v>
      </c>
      <c r="F170">
        <v>551044471</v>
      </c>
    </row>
    <row r="171" spans="1:6">
      <c r="A171" t="s">
        <v>15</v>
      </c>
      <c r="B171" t="s">
        <v>16</v>
      </c>
      <c r="C171">
        <v>2014</v>
      </c>
      <c r="D171">
        <v>5</v>
      </c>
      <c r="E171" t="s">
        <v>37</v>
      </c>
      <c r="F171">
        <f ca="1">RANDBETWEEN(500000000,550000000)</f>
        <v>536377828</v>
      </c>
    </row>
    <row r="172" spans="1:5">
      <c r="A172" t="s">
        <v>15</v>
      </c>
      <c r="B172" t="s">
        <v>16</v>
      </c>
      <c r="C172">
        <v>2014</v>
      </c>
      <c r="D172">
        <v>5</v>
      </c>
      <c r="E172" t="s">
        <v>38</v>
      </c>
    </row>
    <row r="173" spans="1:6">
      <c r="A173" t="s">
        <v>15</v>
      </c>
      <c r="B173" t="s">
        <v>16</v>
      </c>
      <c r="C173">
        <v>2014</v>
      </c>
      <c r="D173">
        <v>5</v>
      </c>
      <c r="E173" t="s">
        <v>39</v>
      </c>
      <c r="F173">
        <v>-0.589991962236513</v>
      </c>
    </row>
    <row r="174" spans="1:5">
      <c r="A174" t="s">
        <v>15</v>
      </c>
      <c r="B174" t="s">
        <v>16</v>
      </c>
      <c r="C174">
        <v>2014</v>
      </c>
      <c r="D174">
        <v>5</v>
      </c>
      <c r="E174" t="s">
        <v>40</v>
      </c>
    </row>
    <row r="175" spans="1:5">
      <c r="A175" t="s">
        <v>15</v>
      </c>
      <c r="B175" t="s">
        <v>16</v>
      </c>
      <c r="C175">
        <v>2014</v>
      </c>
      <c r="D175">
        <v>5</v>
      </c>
      <c r="E175" t="s">
        <v>41</v>
      </c>
    </row>
    <row r="176" spans="1:6">
      <c r="A176" t="s">
        <v>15</v>
      </c>
      <c r="B176" t="s">
        <v>16</v>
      </c>
      <c r="C176">
        <v>2014</v>
      </c>
      <c r="D176">
        <v>6</v>
      </c>
      <c r="E176" t="s">
        <v>36</v>
      </c>
      <c r="F176">
        <v>561994876</v>
      </c>
    </row>
    <row r="177" spans="1:6">
      <c r="A177" t="s">
        <v>15</v>
      </c>
      <c r="B177" t="s">
        <v>16</v>
      </c>
      <c r="C177">
        <v>2014</v>
      </c>
      <c r="D177">
        <v>6</v>
      </c>
      <c r="E177" t="s">
        <v>37</v>
      </c>
      <c r="F177">
        <f ca="1">RANDBETWEEN(500000000,550000000)</f>
        <v>546876548</v>
      </c>
    </row>
    <row r="178" spans="1:5">
      <c r="A178" t="s">
        <v>15</v>
      </c>
      <c r="B178" t="s">
        <v>16</v>
      </c>
      <c r="C178">
        <v>2014</v>
      </c>
      <c r="D178">
        <v>6</v>
      </c>
      <c r="E178" t="s">
        <v>38</v>
      </c>
    </row>
    <row r="179" spans="1:6">
      <c r="A179" t="s">
        <v>15</v>
      </c>
      <c r="B179" t="s">
        <v>16</v>
      </c>
      <c r="C179">
        <v>2014</v>
      </c>
      <c r="D179">
        <v>6</v>
      </c>
      <c r="E179" t="s">
        <v>39</v>
      </c>
      <c r="F179">
        <v>-0.644367328347197</v>
      </c>
    </row>
    <row r="180" spans="1:5">
      <c r="A180" t="s">
        <v>15</v>
      </c>
      <c r="B180" t="s">
        <v>16</v>
      </c>
      <c r="C180">
        <v>2014</v>
      </c>
      <c r="D180">
        <v>6</v>
      </c>
      <c r="E180" t="s">
        <v>40</v>
      </c>
    </row>
    <row r="181" spans="1:5">
      <c r="A181" t="s">
        <v>15</v>
      </c>
      <c r="B181" t="s">
        <v>16</v>
      </c>
      <c r="C181">
        <v>2014</v>
      </c>
      <c r="D181">
        <v>6</v>
      </c>
      <c r="E181" t="s">
        <v>41</v>
      </c>
    </row>
    <row r="182" spans="1:6">
      <c r="A182" t="s">
        <v>15</v>
      </c>
      <c r="B182" t="s">
        <v>16</v>
      </c>
      <c r="C182">
        <v>2014</v>
      </c>
      <c r="D182">
        <v>7</v>
      </c>
      <c r="E182" t="s">
        <v>36</v>
      </c>
      <c r="F182">
        <v>562060663</v>
      </c>
    </row>
    <row r="183" spans="1:6">
      <c r="A183" t="s">
        <v>15</v>
      </c>
      <c r="B183" t="s">
        <v>16</v>
      </c>
      <c r="C183">
        <v>2014</v>
      </c>
      <c r="D183">
        <v>7</v>
      </c>
      <c r="E183" t="s">
        <v>37</v>
      </c>
      <c r="F183">
        <f ca="1">RANDBETWEEN(500000000,550000000)</f>
        <v>511287683</v>
      </c>
    </row>
    <row r="184" spans="1:5">
      <c r="A184" t="s">
        <v>15</v>
      </c>
      <c r="B184" t="s">
        <v>16</v>
      </c>
      <c r="C184">
        <v>2014</v>
      </c>
      <c r="D184">
        <v>7</v>
      </c>
      <c r="E184" t="s">
        <v>38</v>
      </c>
    </row>
    <row r="185" spans="1:6">
      <c r="A185" t="s">
        <v>15</v>
      </c>
      <c r="B185" t="s">
        <v>16</v>
      </c>
      <c r="C185">
        <v>2014</v>
      </c>
      <c r="D185">
        <v>7</v>
      </c>
      <c r="E185" t="s">
        <v>39</v>
      </c>
      <c r="F185">
        <v>-0.616328772998044</v>
      </c>
    </row>
    <row r="186" spans="1:5">
      <c r="A186" t="s">
        <v>15</v>
      </c>
      <c r="B186" t="s">
        <v>16</v>
      </c>
      <c r="C186">
        <v>2014</v>
      </c>
      <c r="D186">
        <v>7</v>
      </c>
      <c r="E186" t="s">
        <v>40</v>
      </c>
    </row>
    <row r="187" spans="1:5">
      <c r="A187" t="s">
        <v>15</v>
      </c>
      <c r="B187" t="s">
        <v>16</v>
      </c>
      <c r="C187">
        <v>2014</v>
      </c>
      <c r="D187">
        <v>7</v>
      </c>
      <c r="E187" t="s">
        <v>41</v>
      </c>
    </row>
    <row r="188" spans="1:6">
      <c r="A188" t="s">
        <v>15</v>
      </c>
      <c r="B188" t="s">
        <v>16</v>
      </c>
      <c r="C188">
        <v>2014</v>
      </c>
      <c r="D188">
        <v>8</v>
      </c>
      <c r="E188" t="s">
        <v>36</v>
      </c>
      <c r="F188">
        <v>590180627</v>
      </c>
    </row>
    <row r="189" spans="1:6">
      <c r="A189" t="s">
        <v>15</v>
      </c>
      <c r="B189" t="s">
        <v>16</v>
      </c>
      <c r="C189">
        <v>2014</v>
      </c>
      <c r="D189">
        <v>8</v>
      </c>
      <c r="E189" t="s">
        <v>37</v>
      </c>
      <c r="F189">
        <f ca="1">RANDBETWEEN(500000000,550000000)</f>
        <v>505058533</v>
      </c>
    </row>
    <row r="190" spans="1:5">
      <c r="A190" t="s">
        <v>15</v>
      </c>
      <c r="B190" t="s">
        <v>16</v>
      </c>
      <c r="C190">
        <v>2014</v>
      </c>
      <c r="D190">
        <v>8</v>
      </c>
      <c r="E190" t="s">
        <v>38</v>
      </c>
    </row>
    <row r="191" spans="1:6">
      <c r="A191" t="s">
        <v>15</v>
      </c>
      <c r="B191" t="s">
        <v>16</v>
      </c>
      <c r="C191">
        <v>2014</v>
      </c>
      <c r="D191">
        <v>8</v>
      </c>
      <c r="E191" t="s">
        <v>39</v>
      </c>
      <c r="F191">
        <v>-0.521339408674812</v>
      </c>
    </row>
    <row r="192" spans="1:5">
      <c r="A192" t="s">
        <v>15</v>
      </c>
      <c r="B192" t="s">
        <v>16</v>
      </c>
      <c r="C192">
        <v>2014</v>
      </c>
      <c r="D192">
        <v>8</v>
      </c>
      <c r="E192" t="s">
        <v>40</v>
      </c>
    </row>
    <row r="193" spans="1:5">
      <c r="A193" t="s">
        <v>15</v>
      </c>
      <c r="B193" t="s">
        <v>16</v>
      </c>
      <c r="C193">
        <v>2014</v>
      </c>
      <c r="D193">
        <v>8</v>
      </c>
      <c r="E193" t="s">
        <v>41</v>
      </c>
    </row>
    <row r="194" spans="1:6">
      <c r="A194" t="s">
        <v>15</v>
      </c>
      <c r="B194" t="s">
        <v>16</v>
      </c>
      <c r="C194">
        <v>2014</v>
      </c>
      <c r="D194">
        <v>9</v>
      </c>
      <c r="E194" t="s">
        <v>36</v>
      </c>
      <c r="F194">
        <v>501350540</v>
      </c>
    </row>
    <row r="195" spans="1:6">
      <c r="A195" t="s">
        <v>15</v>
      </c>
      <c r="B195" t="s">
        <v>16</v>
      </c>
      <c r="C195">
        <v>2014</v>
      </c>
      <c r="D195">
        <v>9</v>
      </c>
      <c r="E195" t="s">
        <v>37</v>
      </c>
      <c r="F195">
        <f ca="1">RANDBETWEEN(500000000,550000000)</f>
        <v>546072389</v>
      </c>
    </row>
    <row r="196" spans="1:5">
      <c r="A196" t="s">
        <v>15</v>
      </c>
      <c r="B196" t="s">
        <v>16</v>
      </c>
      <c r="C196">
        <v>2014</v>
      </c>
      <c r="D196">
        <v>9</v>
      </c>
      <c r="E196" t="s">
        <v>38</v>
      </c>
    </row>
    <row r="197" spans="1:6">
      <c r="A197" t="s">
        <v>15</v>
      </c>
      <c r="B197" t="s">
        <v>16</v>
      </c>
      <c r="C197">
        <v>2014</v>
      </c>
      <c r="D197">
        <v>9</v>
      </c>
      <c r="E197" t="s">
        <v>39</v>
      </c>
      <c r="F197">
        <v>-0.670762668856622</v>
      </c>
    </row>
    <row r="198" spans="1:5">
      <c r="A198" t="s">
        <v>15</v>
      </c>
      <c r="B198" t="s">
        <v>16</v>
      </c>
      <c r="C198">
        <v>2014</v>
      </c>
      <c r="D198">
        <v>9</v>
      </c>
      <c r="E198" t="s">
        <v>40</v>
      </c>
    </row>
    <row r="199" spans="1:5">
      <c r="A199" t="s">
        <v>15</v>
      </c>
      <c r="B199" t="s">
        <v>16</v>
      </c>
      <c r="C199">
        <v>2014</v>
      </c>
      <c r="D199">
        <v>9</v>
      </c>
      <c r="E199" t="s">
        <v>41</v>
      </c>
    </row>
    <row r="200" spans="1:6">
      <c r="A200" t="s">
        <v>15</v>
      </c>
      <c r="B200" t="s">
        <v>16</v>
      </c>
      <c r="C200">
        <v>2014</v>
      </c>
      <c r="D200">
        <v>10</v>
      </c>
      <c r="E200" t="s">
        <v>36</v>
      </c>
      <c r="F200">
        <v>541194810</v>
      </c>
    </row>
    <row r="201" spans="1:6">
      <c r="A201" t="s">
        <v>15</v>
      </c>
      <c r="B201" t="s">
        <v>16</v>
      </c>
      <c r="C201">
        <v>2014</v>
      </c>
      <c r="D201">
        <v>10</v>
      </c>
      <c r="E201" t="s">
        <v>37</v>
      </c>
      <c r="F201">
        <f ca="1">RANDBETWEEN(500000000,550000000)</f>
        <v>527748674</v>
      </c>
    </row>
    <row r="202" spans="1:5">
      <c r="A202" t="s">
        <v>15</v>
      </c>
      <c r="B202" t="s">
        <v>16</v>
      </c>
      <c r="C202">
        <v>2014</v>
      </c>
      <c r="D202">
        <v>10</v>
      </c>
      <c r="E202" t="s">
        <v>38</v>
      </c>
    </row>
    <row r="203" spans="1:6">
      <c r="A203" t="s">
        <v>15</v>
      </c>
      <c r="B203" t="s">
        <v>16</v>
      </c>
      <c r="C203">
        <v>2014</v>
      </c>
      <c r="D203">
        <v>10</v>
      </c>
      <c r="E203" t="s">
        <v>39</v>
      </c>
      <c r="F203">
        <v>-0.661244821770422</v>
      </c>
    </row>
    <row r="204" spans="1:5">
      <c r="A204" t="s">
        <v>15</v>
      </c>
      <c r="B204" t="s">
        <v>16</v>
      </c>
      <c r="C204">
        <v>2014</v>
      </c>
      <c r="D204">
        <v>10</v>
      </c>
      <c r="E204" t="s">
        <v>40</v>
      </c>
    </row>
    <row r="205" spans="1:5">
      <c r="A205" t="s">
        <v>15</v>
      </c>
      <c r="B205" t="s">
        <v>16</v>
      </c>
      <c r="C205">
        <v>2014</v>
      </c>
      <c r="D205">
        <v>10</v>
      </c>
      <c r="E205" t="s">
        <v>41</v>
      </c>
    </row>
    <row r="206" spans="1:6">
      <c r="A206" t="s">
        <v>15</v>
      </c>
      <c r="B206" t="s">
        <v>16</v>
      </c>
      <c r="C206">
        <v>2014</v>
      </c>
      <c r="D206">
        <v>11</v>
      </c>
      <c r="E206" t="s">
        <v>36</v>
      </c>
      <c r="F206">
        <v>536471073</v>
      </c>
    </row>
    <row r="207" spans="1:6">
      <c r="A207" t="s">
        <v>15</v>
      </c>
      <c r="B207" t="s">
        <v>16</v>
      </c>
      <c r="C207">
        <v>2014</v>
      </c>
      <c r="D207">
        <v>11</v>
      </c>
      <c r="E207" t="s">
        <v>37</v>
      </c>
      <c r="F207">
        <f ca="1">RANDBETWEEN(500000000,550000000)</f>
        <v>512807045</v>
      </c>
    </row>
    <row r="208" spans="1:5">
      <c r="A208" t="s">
        <v>15</v>
      </c>
      <c r="B208" t="s">
        <v>16</v>
      </c>
      <c r="C208">
        <v>2014</v>
      </c>
      <c r="D208">
        <v>11</v>
      </c>
      <c r="E208" t="s">
        <v>38</v>
      </c>
    </row>
    <row r="209" spans="1:6">
      <c r="A209" t="s">
        <v>15</v>
      </c>
      <c r="B209" t="s">
        <v>16</v>
      </c>
      <c r="C209">
        <v>2014</v>
      </c>
      <c r="D209">
        <v>11</v>
      </c>
      <c r="E209" t="s">
        <v>39</v>
      </c>
      <c r="F209">
        <v>-0.663783865958384</v>
      </c>
    </row>
    <row r="210" spans="1:5">
      <c r="A210" t="s">
        <v>15</v>
      </c>
      <c r="B210" t="s">
        <v>16</v>
      </c>
      <c r="C210">
        <v>2014</v>
      </c>
      <c r="D210">
        <v>11</v>
      </c>
      <c r="E210" t="s">
        <v>40</v>
      </c>
    </row>
    <row r="211" spans="1:5">
      <c r="A211" t="s">
        <v>15</v>
      </c>
      <c r="B211" t="s">
        <v>16</v>
      </c>
      <c r="C211">
        <v>2014</v>
      </c>
      <c r="D211">
        <v>11</v>
      </c>
      <c r="E211" t="s">
        <v>41</v>
      </c>
    </row>
    <row r="212" spans="1:6">
      <c r="A212" t="s">
        <v>15</v>
      </c>
      <c r="B212" t="s">
        <v>16</v>
      </c>
      <c r="C212">
        <v>2014</v>
      </c>
      <c r="D212">
        <v>12</v>
      </c>
      <c r="E212" t="s">
        <v>36</v>
      </c>
      <c r="F212">
        <v>574200676</v>
      </c>
    </row>
    <row r="213" spans="1:6">
      <c r="A213" t="s">
        <v>15</v>
      </c>
      <c r="B213" t="s">
        <v>16</v>
      </c>
      <c r="C213">
        <v>2014</v>
      </c>
      <c r="D213">
        <v>12</v>
      </c>
      <c r="E213" t="s">
        <v>37</v>
      </c>
      <c r="F213">
        <f ca="1">RANDBETWEEN(500000000,550000000)</f>
        <v>525220582</v>
      </c>
    </row>
    <row r="214" spans="1:5">
      <c r="A214" t="s">
        <v>15</v>
      </c>
      <c r="B214" t="s">
        <v>16</v>
      </c>
      <c r="C214">
        <v>2014</v>
      </c>
      <c r="D214">
        <v>12</v>
      </c>
      <c r="E214" t="s">
        <v>38</v>
      </c>
    </row>
    <row r="215" spans="1:6">
      <c r="A215" t="s">
        <v>15</v>
      </c>
      <c r="B215" t="s">
        <v>16</v>
      </c>
      <c r="C215">
        <v>2014</v>
      </c>
      <c r="D215">
        <v>12</v>
      </c>
      <c r="E215" t="s">
        <v>39</v>
      </c>
      <c r="F215">
        <v>-0.520261101038946</v>
      </c>
    </row>
    <row r="216" spans="1:5">
      <c r="A216" t="s">
        <v>15</v>
      </c>
      <c r="B216" t="s">
        <v>16</v>
      </c>
      <c r="C216">
        <v>2014</v>
      </c>
      <c r="D216">
        <v>12</v>
      </c>
      <c r="E216" t="s">
        <v>40</v>
      </c>
    </row>
    <row r="217" spans="1:5">
      <c r="A217" t="s">
        <v>15</v>
      </c>
      <c r="B217" t="s">
        <v>16</v>
      </c>
      <c r="C217">
        <v>2014</v>
      </c>
      <c r="D217">
        <v>12</v>
      </c>
      <c r="E217" t="s">
        <v>41</v>
      </c>
    </row>
    <row r="218" spans="1:6">
      <c r="A218" t="s">
        <v>15</v>
      </c>
      <c r="B218" t="s">
        <v>16</v>
      </c>
      <c r="C218">
        <v>2015</v>
      </c>
      <c r="D218">
        <v>1</v>
      </c>
      <c r="E218" t="s">
        <v>36</v>
      </c>
      <c r="F218">
        <v>518040084</v>
      </c>
    </row>
    <row r="219" spans="1:6">
      <c r="A219" t="s">
        <v>15</v>
      </c>
      <c r="B219" t="s">
        <v>16</v>
      </c>
      <c r="C219">
        <v>2015</v>
      </c>
      <c r="D219">
        <v>1</v>
      </c>
      <c r="E219" t="s">
        <v>37</v>
      </c>
      <c r="F219">
        <f ca="1">RANDBETWEEN(500000000,550000000)</f>
        <v>518532472</v>
      </c>
    </row>
    <row r="220" spans="1:5">
      <c r="A220" t="s">
        <v>15</v>
      </c>
      <c r="B220" t="s">
        <v>16</v>
      </c>
      <c r="C220">
        <v>2015</v>
      </c>
      <c r="D220">
        <v>1</v>
      </c>
      <c r="E220" t="s">
        <v>38</v>
      </c>
    </row>
    <row r="221" spans="1:6">
      <c r="A221" t="s">
        <v>15</v>
      </c>
      <c r="B221" t="s">
        <v>16</v>
      </c>
      <c r="C221">
        <v>2015</v>
      </c>
      <c r="D221">
        <v>1</v>
      </c>
      <c r="E221" t="s">
        <v>39</v>
      </c>
      <c r="F221">
        <v>-0.113485234520903</v>
      </c>
    </row>
    <row r="222" spans="1:5">
      <c r="A222" t="s">
        <v>15</v>
      </c>
      <c r="B222" t="s">
        <v>16</v>
      </c>
      <c r="C222">
        <v>2015</v>
      </c>
      <c r="D222">
        <v>1</v>
      </c>
      <c r="E222" t="s">
        <v>40</v>
      </c>
    </row>
    <row r="223" spans="1:5">
      <c r="A223" t="s">
        <v>15</v>
      </c>
      <c r="B223" t="s">
        <v>16</v>
      </c>
      <c r="C223">
        <v>2015</v>
      </c>
      <c r="D223">
        <v>1</v>
      </c>
      <c r="E223" t="s">
        <v>41</v>
      </c>
    </row>
    <row r="224" spans="1:6">
      <c r="A224" t="s">
        <v>15</v>
      </c>
      <c r="B224" t="s">
        <v>16</v>
      </c>
      <c r="C224">
        <v>2015</v>
      </c>
      <c r="D224">
        <v>2</v>
      </c>
      <c r="E224" t="s">
        <v>36</v>
      </c>
      <c r="F224">
        <v>596817203</v>
      </c>
    </row>
    <row r="225" spans="1:6">
      <c r="A225" t="s">
        <v>15</v>
      </c>
      <c r="B225" t="s">
        <v>16</v>
      </c>
      <c r="C225">
        <v>2015</v>
      </c>
      <c r="D225">
        <v>2</v>
      </c>
      <c r="E225" t="s">
        <v>37</v>
      </c>
      <c r="F225">
        <f ca="1">RANDBETWEEN(500000000,550000000)</f>
        <v>503343566</v>
      </c>
    </row>
    <row r="226" spans="1:5">
      <c r="A226" t="s">
        <v>15</v>
      </c>
      <c r="B226" t="s">
        <v>16</v>
      </c>
      <c r="C226">
        <v>2015</v>
      </c>
      <c r="D226">
        <v>2</v>
      </c>
      <c r="E226" t="s">
        <v>38</v>
      </c>
    </row>
    <row r="227" spans="1:6">
      <c r="A227" t="s">
        <v>15</v>
      </c>
      <c r="B227" t="s">
        <v>16</v>
      </c>
      <c r="C227">
        <v>2015</v>
      </c>
      <c r="D227">
        <v>2</v>
      </c>
      <c r="E227" t="s">
        <v>39</v>
      </c>
      <c r="F227">
        <v>0.0296083910416687</v>
      </c>
    </row>
    <row r="228" spans="1:5">
      <c r="A228" t="s">
        <v>15</v>
      </c>
      <c r="B228" t="s">
        <v>16</v>
      </c>
      <c r="C228">
        <v>2015</v>
      </c>
      <c r="D228">
        <v>2</v>
      </c>
      <c r="E228" t="s">
        <v>40</v>
      </c>
    </row>
    <row r="229" spans="1:5">
      <c r="A229" t="s">
        <v>15</v>
      </c>
      <c r="B229" t="s">
        <v>16</v>
      </c>
      <c r="C229">
        <v>2015</v>
      </c>
      <c r="D229">
        <v>2</v>
      </c>
      <c r="E229" t="s">
        <v>41</v>
      </c>
    </row>
    <row r="230" spans="1:6">
      <c r="A230" t="s">
        <v>15</v>
      </c>
      <c r="B230" t="s">
        <v>16</v>
      </c>
      <c r="C230">
        <v>2015</v>
      </c>
      <c r="D230">
        <v>3</v>
      </c>
      <c r="E230" t="s">
        <v>36</v>
      </c>
      <c r="F230">
        <v>576335075</v>
      </c>
    </row>
    <row r="231" spans="1:6">
      <c r="A231" t="s">
        <v>15</v>
      </c>
      <c r="B231" t="s">
        <v>16</v>
      </c>
      <c r="C231">
        <v>2015</v>
      </c>
      <c r="D231">
        <v>3</v>
      </c>
      <c r="E231" t="s">
        <v>37</v>
      </c>
      <c r="F231">
        <f ca="1">RANDBETWEEN(500000000,550000000)</f>
        <v>510654495</v>
      </c>
    </row>
    <row r="232" spans="1:5">
      <c r="A232" t="s">
        <v>15</v>
      </c>
      <c r="B232" t="s">
        <v>16</v>
      </c>
      <c r="C232">
        <v>2015</v>
      </c>
      <c r="D232">
        <v>3</v>
      </c>
      <c r="E232" t="s">
        <v>38</v>
      </c>
    </row>
    <row r="233" spans="1:6">
      <c r="A233" t="s">
        <v>15</v>
      </c>
      <c r="B233" t="s">
        <v>16</v>
      </c>
      <c r="C233">
        <v>2015</v>
      </c>
      <c r="D233">
        <v>3</v>
      </c>
      <c r="E233" t="s">
        <v>39</v>
      </c>
      <c r="F233">
        <v>0.0774535568007882</v>
      </c>
    </row>
    <row r="234" spans="1:5">
      <c r="A234" t="s">
        <v>15</v>
      </c>
      <c r="B234" t="s">
        <v>16</v>
      </c>
      <c r="C234">
        <v>2015</v>
      </c>
      <c r="D234">
        <v>3</v>
      </c>
      <c r="E234" t="s">
        <v>40</v>
      </c>
    </row>
    <row r="235" spans="1:5">
      <c r="A235" t="s">
        <v>15</v>
      </c>
      <c r="B235" t="s">
        <v>16</v>
      </c>
      <c r="C235">
        <v>2015</v>
      </c>
      <c r="D235">
        <v>3</v>
      </c>
      <c r="E235" t="s">
        <v>41</v>
      </c>
    </row>
    <row r="236" spans="1:6">
      <c r="A236" t="s">
        <v>15</v>
      </c>
      <c r="B236" t="s">
        <v>16</v>
      </c>
      <c r="C236">
        <v>2015</v>
      </c>
      <c r="D236">
        <v>4</v>
      </c>
      <c r="E236" t="s">
        <v>36</v>
      </c>
      <c r="F236">
        <v>604579067</v>
      </c>
    </row>
    <row r="237" spans="1:6">
      <c r="A237" t="s">
        <v>15</v>
      </c>
      <c r="B237" t="s">
        <v>16</v>
      </c>
      <c r="C237">
        <v>2015</v>
      </c>
      <c r="D237">
        <v>4</v>
      </c>
      <c r="E237" t="s">
        <v>37</v>
      </c>
      <c r="F237">
        <f ca="1">RANDBETWEEN(500000000,550000000)</f>
        <v>537075041</v>
      </c>
    </row>
    <row r="238" spans="1:5">
      <c r="A238" t="s">
        <v>15</v>
      </c>
      <c r="B238" t="s">
        <v>16</v>
      </c>
      <c r="C238">
        <v>2015</v>
      </c>
      <c r="D238">
        <v>4</v>
      </c>
      <c r="E238" t="s">
        <v>38</v>
      </c>
    </row>
    <row r="239" spans="1:6">
      <c r="A239" t="s">
        <v>15</v>
      </c>
      <c r="B239" t="s">
        <v>16</v>
      </c>
      <c r="C239">
        <v>2015</v>
      </c>
      <c r="D239">
        <v>4</v>
      </c>
      <c r="E239" t="s">
        <v>39</v>
      </c>
      <c r="F239">
        <v>0.109307147939105</v>
      </c>
    </row>
    <row r="240" spans="1:5">
      <c r="A240" t="s">
        <v>15</v>
      </c>
      <c r="B240" t="s">
        <v>16</v>
      </c>
      <c r="C240">
        <v>2015</v>
      </c>
      <c r="D240">
        <v>4</v>
      </c>
      <c r="E240" t="s">
        <v>40</v>
      </c>
    </row>
    <row r="241" spans="1:5">
      <c r="A241" t="s">
        <v>15</v>
      </c>
      <c r="B241" t="s">
        <v>16</v>
      </c>
      <c r="C241">
        <v>2015</v>
      </c>
      <c r="D241">
        <v>4</v>
      </c>
      <c r="E241" t="s">
        <v>41</v>
      </c>
    </row>
    <row r="242" spans="1:6">
      <c r="A242" t="s">
        <v>15</v>
      </c>
      <c r="B242" t="s">
        <v>16</v>
      </c>
      <c r="C242">
        <v>2015</v>
      </c>
      <c r="D242">
        <v>5</v>
      </c>
      <c r="E242" t="s">
        <v>36</v>
      </c>
      <c r="F242">
        <v>530980205</v>
      </c>
    </row>
    <row r="243" spans="1:6">
      <c r="A243" t="s">
        <v>15</v>
      </c>
      <c r="B243" t="s">
        <v>16</v>
      </c>
      <c r="C243">
        <v>2015</v>
      </c>
      <c r="D243">
        <v>5</v>
      </c>
      <c r="E243" t="s">
        <v>37</v>
      </c>
      <c r="F243">
        <f ca="1">RANDBETWEEN(500000000,550000000)</f>
        <v>547650259</v>
      </c>
    </row>
    <row r="244" spans="1:5">
      <c r="A244" t="s">
        <v>15</v>
      </c>
      <c r="B244" t="s">
        <v>16</v>
      </c>
      <c r="C244">
        <v>2015</v>
      </c>
      <c r="D244">
        <v>5</v>
      </c>
      <c r="E244" t="s">
        <v>38</v>
      </c>
    </row>
    <row r="245" spans="1:6">
      <c r="A245" t="s">
        <v>15</v>
      </c>
      <c r="B245" t="s">
        <v>16</v>
      </c>
      <c r="C245">
        <v>2015</v>
      </c>
      <c r="D245">
        <v>5</v>
      </c>
      <c r="E245" t="s">
        <v>39</v>
      </c>
      <c r="F245">
        <v>-0.0364113371169275</v>
      </c>
    </row>
    <row r="246" spans="1:5">
      <c r="A246" t="s">
        <v>15</v>
      </c>
      <c r="B246" t="s">
        <v>16</v>
      </c>
      <c r="C246">
        <v>2015</v>
      </c>
      <c r="D246">
        <v>5</v>
      </c>
      <c r="E246" t="s">
        <v>40</v>
      </c>
    </row>
    <row r="247" spans="1:5">
      <c r="A247" t="s">
        <v>15</v>
      </c>
      <c r="B247" t="s">
        <v>16</v>
      </c>
      <c r="C247">
        <v>2015</v>
      </c>
      <c r="D247">
        <v>5</v>
      </c>
      <c r="E247" t="s">
        <v>41</v>
      </c>
    </row>
    <row r="248" spans="1:6">
      <c r="A248" t="s">
        <v>15</v>
      </c>
      <c r="B248" t="s">
        <v>16</v>
      </c>
      <c r="C248">
        <v>2015</v>
      </c>
      <c r="D248">
        <v>6</v>
      </c>
      <c r="E248" t="s">
        <v>36</v>
      </c>
      <c r="F248">
        <v>590779367</v>
      </c>
    </row>
    <row r="249" spans="1:6">
      <c r="A249" t="s">
        <v>15</v>
      </c>
      <c r="B249" t="s">
        <v>16</v>
      </c>
      <c r="C249">
        <v>2015</v>
      </c>
      <c r="D249">
        <v>6</v>
      </c>
      <c r="E249" t="s">
        <v>37</v>
      </c>
      <c r="F249">
        <f ca="1">RANDBETWEEN(500000000,550000000)</f>
        <v>531571236</v>
      </c>
    </row>
    <row r="250" spans="1:5">
      <c r="A250" t="s">
        <v>15</v>
      </c>
      <c r="B250" t="s">
        <v>16</v>
      </c>
      <c r="C250">
        <v>2015</v>
      </c>
      <c r="D250">
        <v>6</v>
      </c>
      <c r="E250" t="s">
        <v>38</v>
      </c>
    </row>
    <row r="251" spans="1:6">
      <c r="A251" t="s">
        <v>15</v>
      </c>
      <c r="B251" t="s">
        <v>16</v>
      </c>
      <c r="C251">
        <v>2015</v>
      </c>
      <c r="D251">
        <v>6</v>
      </c>
      <c r="E251" t="s">
        <v>39</v>
      </c>
      <c r="F251">
        <v>0.0512184224967916</v>
      </c>
    </row>
    <row r="252" spans="1:5">
      <c r="A252" t="s">
        <v>15</v>
      </c>
      <c r="B252" t="s">
        <v>16</v>
      </c>
      <c r="C252">
        <v>2015</v>
      </c>
      <c r="D252">
        <v>6</v>
      </c>
      <c r="E252" t="s">
        <v>40</v>
      </c>
    </row>
    <row r="253" spans="1:5">
      <c r="A253" t="s">
        <v>15</v>
      </c>
      <c r="B253" t="s">
        <v>16</v>
      </c>
      <c r="C253">
        <v>2015</v>
      </c>
      <c r="D253">
        <v>6</v>
      </c>
      <c r="E253" t="s">
        <v>41</v>
      </c>
    </row>
    <row r="254" spans="1:6">
      <c r="A254" t="s">
        <v>15</v>
      </c>
      <c r="B254" t="s">
        <v>16</v>
      </c>
      <c r="C254">
        <v>2015</v>
      </c>
      <c r="D254">
        <v>7</v>
      </c>
      <c r="E254" t="s">
        <v>36</v>
      </c>
      <c r="F254">
        <v>591607948</v>
      </c>
    </row>
    <row r="255" spans="1:6">
      <c r="A255" t="s">
        <v>15</v>
      </c>
      <c r="B255" t="s">
        <v>16</v>
      </c>
      <c r="C255">
        <v>2015</v>
      </c>
      <c r="D255">
        <v>7</v>
      </c>
      <c r="E255" t="s">
        <v>37</v>
      </c>
      <c r="F255">
        <f ca="1">RANDBETWEEN(500000000,550000000)</f>
        <v>507877364</v>
      </c>
    </row>
    <row r="256" spans="1:5">
      <c r="A256" t="s">
        <v>15</v>
      </c>
      <c r="B256" t="s">
        <v>16</v>
      </c>
      <c r="C256">
        <v>2015</v>
      </c>
      <c r="D256">
        <v>7</v>
      </c>
      <c r="E256" t="s">
        <v>38</v>
      </c>
    </row>
    <row r="257" spans="1:6">
      <c r="A257" t="s">
        <v>15</v>
      </c>
      <c r="B257" t="s">
        <v>16</v>
      </c>
      <c r="C257">
        <v>2015</v>
      </c>
      <c r="D257">
        <v>7</v>
      </c>
      <c r="E257" t="s">
        <v>39</v>
      </c>
      <c r="F257">
        <v>0.0525695657872431</v>
      </c>
    </row>
    <row r="258" spans="1:5">
      <c r="A258" t="s">
        <v>15</v>
      </c>
      <c r="B258" t="s">
        <v>16</v>
      </c>
      <c r="C258">
        <v>2015</v>
      </c>
      <c r="D258">
        <v>7</v>
      </c>
      <c r="E258" t="s">
        <v>40</v>
      </c>
    </row>
    <row r="259" spans="1:5">
      <c r="A259" t="s">
        <v>15</v>
      </c>
      <c r="B259" t="s">
        <v>16</v>
      </c>
      <c r="C259">
        <v>2015</v>
      </c>
      <c r="D259">
        <v>7</v>
      </c>
      <c r="E259" t="s">
        <v>41</v>
      </c>
    </row>
    <row r="260" spans="1:6">
      <c r="A260" t="s">
        <v>15</v>
      </c>
      <c r="B260" t="s">
        <v>16</v>
      </c>
      <c r="C260">
        <v>2015</v>
      </c>
      <c r="D260">
        <v>8</v>
      </c>
      <c r="E260" t="s">
        <v>36</v>
      </c>
      <c r="F260">
        <v>580932110</v>
      </c>
    </row>
    <row r="261" spans="1:6">
      <c r="A261" t="s">
        <v>15</v>
      </c>
      <c r="B261" t="s">
        <v>16</v>
      </c>
      <c r="C261">
        <v>2015</v>
      </c>
      <c r="D261">
        <v>8</v>
      </c>
      <c r="E261" t="s">
        <v>37</v>
      </c>
      <c r="F261">
        <f ca="1">RANDBETWEEN(500000000,550000000)</f>
        <v>500522818</v>
      </c>
    </row>
    <row r="262" spans="1:5">
      <c r="A262" t="s">
        <v>15</v>
      </c>
      <c r="B262" t="s">
        <v>16</v>
      </c>
      <c r="C262">
        <v>2015</v>
      </c>
      <c r="D262">
        <v>8</v>
      </c>
      <c r="E262" t="s">
        <v>38</v>
      </c>
    </row>
    <row r="263" spans="1:6">
      <c r="A263" t="s">
        <v>15</v>
      </c>
      <c r="B263" t="s">
        <v>16</v>
      </c>
      <c r="C263">
        <v>2015</v>
      </c>
      <c r="D263">
        <v>8</v>
      </c>
      <c r="E263" t="s">
        <v>39</v>
      </c>
      <c r="F263">
        <v>-0.0156706550111819</v>
      </c>
    </row>
    <row r="264" spans="1:5">
      <c r="A264" t="s">
        <v>15</v>
      </c>
      <c r="B264" t="s">
        <v>16</v>
      </c>
      <c r="C264">
        <v>2015</v>
      </c>
      <c r="D264">
        <v>8</v>
      </c>
      <c r="E264" t="s">
        <v>40</v>
      </c>
    </row>
    <row r="265" spans="1:5">
      <c r="A265" t="s">
        <v>15</v>
      </c>
      <c r="B265" t="s">
        <v>16</v>
      </c>
      <c r="C265">
        <v>2015</v>
      </c>
      <c r="D265">
        <v>8</v>
      </c>
      <c r="E265" t="s">
        <v>41</v>
      </c>
    </row>
    <row r="266" spans="1:6">
      <c r="A266" t="s">
        <v>15</v>
      </c>
      <c r="B266" t="s">
        <v>16</v>
      </c>
      <c r="C266">
        <v>2015</v>
      </c>
      <c r="D266">
        <v>9</v>
      </c>
      <c r="E266" t="s">
        <v>36</v>
      </c>
      <c r="F266">
        <v>607608511</v>
      </c>
    </row>
    <row r="267" spans="1:6">
      <c r="A267" t="s">
        <v>15</v>
      </c>
      <c r="B267" t="s">
        <v>16</v>
      </c>
      <c r="C267">
        <v>2015</v>
      </c>
      <c r="D267">
        <v>9</v>
      </c>
      <c r="E267" t="s">
        <v>37</v>
      </c>
      <c r="F267">
        <f ca="1">RANDBETWEEN(500000000,550000000)</f>
        <v>513830510</v>
      </c>
    </row>
    <row r="268" spans="1:5">
      <c r="A268" t="s">
        <v>15</v>
      </c>
      <c r="B268" t="s">
        <v>16</v>
      </c>
      <c r="C268">
        <v>2015</v>
      </c>
      <c r="D268">
        <v>9</v>
      </c>
      <c r="E268" t="s">
        <v>38</v>
      </c>
    </row>
    <row r="269" spans="1:6">
      <c r="A269" t="s">
        <v>15</v>
      </c>
      <c r="B269" t="s">
        <v>16</v>
      </c>
      <c r="C269">
        <v>2015</v>
      </c>
      <c r="D269">
        <v>9</v>
      </c>
      <c r="E269" t="s">
        <v>39</v>
      </c>
      <c r="F269">
        <v>0.211943465743549</v>
      </c>
    </row>
    <row r="270" spans="1:5">
      <c r="A270" t="s">
        <v>15</v>
      </c>
      <c r="B270" t="s">
        <v>16</v>
      </c>
      <c r="C270">
        <v>2015</v>
      </c>
      <c r="D270">
        <v>9</v>
      </c>
      <c r="E270" t="s">
        <v>40</v>
      </c>
    </row>
    <row r="271" spans="1:5">
      <c r="A271" t="s">
        <v>15</v>
      </c>
      <c r="B271" t="s">
        <v>16</v>
      </c>
      <c r="C271">
        <v>2015</v>
      </c>
      <c r="D271">
        <v>9</v>
      </c>
      <c r="E271" t="s">
        <v>41</v>
      </c>
    </row>
    <row r="272" spans="1:6">
      <c r="A272" t="s">
        <v>15</v>
      </c>
      <c r="B272" t="s">
        <v>16</v>
      </c>
      <c r="C272">
        <v>2015</v>
      </c>
      <c r="D272">
        <v>10</v>
      </c>
      <c r="E272" t="s">
        <v>36</v>
      </c>
      <c r="F272">
        <v>605466158</v>
      </c>
    </row>
    <row r="273" spans="1:6">
      <c r="A273" t="s">
        <v>15</v>
      </c>
      <c r="B273" t="s">
        <v>16</v>
      </c>
      <c r="C273">
        <v>2015</v>
      </c>
      <c r="D273">
        <v>10</v>
      </c>
      <c r="E273" t="s">
        <v>37</v>
      </c>
      <c r="F273">
        <f ca="1">RANDBETWEEN(500000000,550000000)</f>
        <v>522530781</v>
      </c>
    </row>
    <row r="274" spans="1:5">
      <c r="A274" t="s">
        <v>15</v>
      </c>
      <c r="B274" t="s">
        <v>16</v>
      </c>
      <c r="C274">
        <v>2015</v>
      </c>
      <c r="D274">
        <v>10</v>
      </c>
      <c r="E274" t="s">
        <v>38</v>
      </c>
    </row>
    <row r="275" spans="1:6">
      <c r="A275" t="s">
        <v>15</v>
      </c>
      <c r="B275" t="s">
        <v>16</v>
      </c>
      <c r="C275">
        <v>2015</v>
      </c>
      <c r="D275">
        <v>10</v>
      </c>
      <c r="E275" t="s">
        <v>39</v>
      </c>
      <c r="F275">
        <v>0.118758248993556</v>
      </c>
    </row>
    <row r="276" spans="1:5">
      <c r="A276" t="s">
        <v>15</v>
      </c>
      <c r="B276" t="s">
        <v>16</v>
      </c>
      <c r="C276">
        <v>2015</v>
      </c>
      <c r="D276">
        <v>10</v>
      </c>
      <c r="E276" t="s">
        <v>40</v>
      </c>
    </row>
    <row r="277" spans="1:5">
      <c r="A277" t="s">
        <v>15</v>
      </c>
      <c r="B277" t="s">
        <v>16</v>
      </c>
      <c r="C277">
        <v>2015</v>
      </c>
      <c r="D277">
        <v>10</v>
      </c>
      <c r="E277" t="s">
        <v>41</v>
      </c>
    </row>
    <row r="278" spans="1:6">
      <c r="A278" t="s">
        <v>15</v>
      </c>
      <c r="B278" t="s">
        <v>16</v>
      </c>
      <c r="C278">
        <v>2015</v>
      </c>
      <c r="D278">
        <v>11</v>
      </c>
      <c r="E278" t="s">
        <v>36</v>
      </c>
      <c r="F278">
        <v>528984455</v>
      </c>
    </row>
    <row r="279" spans="1:6">
      <c r="A279" t="s">
        <v>15</v>
      </c>
      <c r="B279" t="s">
        <v>16</v>
      </c>
      <c r="C279">
        <v>2015</v>
      </c>
      <c r="D279">
        <v>11</v>
      </c>
      <c r="E279" t="s">
        <v>37</v>
      </c>
      <c r="F279">
        <f ca="1">RANDBETWEEN(500000000,550000000)</f>
        <v>527659824</v>
      </c>
    </row>
    <row r="280" spans="1:5">
      <c r="A280" t="s">
        <v>15</v>
      </c>
      <c r="B280" t="s">
        <v>16</v>
      </c>
      <c r="C280">
        <v>2015</v>
      </c>
      <c r="D280">
        <v>11</v>
      </c>
      <c r="E280" t="s">
        <v>38</v>
      </c>
    </row>
    <row r="281" spans="1:6">
      <c r="A281" t="s">
        <v>15</v>
      </c>
      <c r="B281" t="s">
        <v>16</v>
      </c>
      <c r="C281">
        <v>2015</v>
      </c>
      <c r="D281">
        <v>11</v>
      </c>
      <c r="E281" t="s">
        <v>39</v>
      </c>
      <c r="F281">
        <v>-0.0139553060300793</v>
      </c>
    </row>
    <row r="282" spans="1:5">
      <c r="A282" t="s">
        <v>15</v>
      </c>
      <c r="B282" t="s">
        <v>16</v>
      </c>
      <c r="C282">
        <v>2015</v>
      </c>
      <c r="D282">
        <v>11</v>
      </c>
      <c r="E282" t="s">
        <v>40</v>
      </c>
    </row>
    <row r="283" spans="1:5">
      <c r="A283" t="s">
        <v>15</v>
      </c>
      <c r="B283" t="s">
        <v>16</v>
      </c>
      <c r="C283">
        <v>2015</v>
      </c>
      <c r="D283">
        <v>11</v>
      </c>
      <c r="E283" t="s">
        <v>41</v>
      </c>
    </row>
    <row r="284" spans="1:6">
      <c r="A284" t="s">
        <v>15</v>
      </c>
      <c r="B284" t="s">
        <v>16</v>
      </c>
      <c r="C284">
        <v>2015</v>
      </c>
      <c r="D284">
        <v>12</v>
      </c>
      <c r="E284" t="s">
        <v>36</v>
      </c>
      <c r="F284">
        <v>529951873</v>
      </c>
    </row>
    <row r="285" spans="1:6">
      <c r="A285" t="s">
        <v>15</v>
      </c>
      <c r="B285" t="s">
        <v>16</v>
      </c>
      <c r="C285">
        <v>2015</v>
      </c>
      <c r="D285">
        <v>12</v>
      </c>
      <c r="E285" t="s">
        <v>37</v>
      </c>
      <c r="F285">
        <f ca="1">RANDBETWEEN(500000000,550000000)</f>
        <v>512971479</v>
      </c>
    </row>
    <row r="286" spans="1:5">
      <c r="A286" t="s">
        <v>15</v>
      </c>
      <c r="B286" t="s">
        <v>16</v>
      </c>
      <c r="C286">
        <v>2015</v>
      </c>
      <c r="D286">
        <v>12</v>
      </c>
      <c r="E286" t="s">
        <v>38</v>
      </c>
    </row>
    <row r="287" spans="1:6">
      <c r="A287" t="s">
        <v>15</v>
      </c>
      <c r="B287" t="s">
        <v>16</v>
      </c>
      <c r="C287">
        <v>2015</v>
      </c>
      <c r="D287">
        <v>12</v>
      </c>
      <c r="E287" t="s">
        <v>39</v>
      </c>
      <c r="F287">
        <v>-0.0770615654935244</v>
      </c>
    </row>
    <row r="288" spans="1:5">
      <c r="A288" t="s">
        <v>15</v>
      </c>
      <c r="B288" t="s">
        <v>16</v>
      </c>
      <c r="C288">
        <v>2015</v>
      </c>
      <c r="D288">
        <v>12</v>
      </c>
      <c r="E288" t="s">
        <v>40</v>
      </c>
    </row>
    <row r="289" spans="1:5">
      <c r="A289" t="s">
        <v>15</v>
      </c>
      <c r="B289" t="s">
        <v>16</v>
      </c>
      <c r="C289">
        <v>2015</v>
      </c>
      <c r="D289">
        <v>12</v>
      </c>
      <c r="E289" t="s">
        <v>41</v>
      </c>
    </row>
    <row r="290" spans="1:6">
      <c r="A290" t="s">
        <v>17</v>
      </c>
      <c r="B290" t="s">
        <v>42</v>
      </c>
      <c r="C290">
        <v>2014</v>
      </c>
      <c r="D290">
        <v>1</v>
      </c>
      <c r="E290" t="s">
        <v>36</v>
      </c>
      <c r="F290">
        <v>89431874</v>
      </c>
    </row>
    <row r="291" spans="1:6">
      <c r="A291" t="s">
        <v>17</v>
      </c>
      <c r="B291" t="s">
        <v>42</v>
      </c>
      <c r="C291">
        <v>2014</v>
      </c>
      <c r="D291">
        <v>1</v>
      </c>
      <c r="E291" t="s">
        <v>37</v>
      </c>
      <c r="F291">
        <f ca="1">RANDBETWEEN(80000000,900000000)</f>
        <v>889558112</v>
      </c>
    </row>
    <row r="292" spans="1:5">
      <c r="A292" t="s">
        <v>17</v>
      </c>
      <c r="B292" t="s">
        <v>42</v>
      </c>
      <c r="C292">
        <v>2014</v>
      </c>
      <c r="D292">
        <v>1</v>
      </c>
      <c r="E292" t="s">
        <v>38</v>
      </c>
    </row>
    <row r="293" spans="1:6">
      <c r="A293" t="s">
        <v>17</v>
      </c>
      <c r="B293" t="s">
        <v>42</v>
      </c>
      <c r="C293">
        <v>2014</v>
      </c>
      <c r="D293">
        <v>1</v>
      </c>
      <c r="E293" t="s">
        <v>39</v>
      </c>
      <c r="F293">
        <v>-0.82736495348109</v>
      </c>
    </row>
    <row r="294" spans="1:5">
      <c r="A294" t="s">
        <v>17</v>
      </c>
      <c r="B294" t="s">
        <v>42</v>
      </c>
      <c r="C294">
        <v>2014</v>
      </c>
      <c r="D294">
        <v>1</v>
      </c>
      <c r="E294" t="s">
        <v>40</v>
      </c>
    </row>
    <row r="295" spans="1:5">
      <c r="A295" t="s">
        <v>17</v>
      </c>
      <c r="B295" t="s">
        <v>42</v>
      </c>
      <c r="C295">
        <v>2014</v>
      </c>
      <c r="D295">
        <v>1</v>
      </c>
      <c r="E295" t="s">
        <v>41</v>
      </c>
    </row>
    <row r="296" spans="1:6">
      <c r="A296" t="s">
        <v>17</v>
      </c>
      <c r="B296" t="s">
        <v>42</v>
      </c>
      <c r="C296">
        <v>2014</v>
      </c>
      <c r="D296">
        <v>2</v>
      </c>
      <c r="E296" t="s">
        <v>36</v>
      </c>
      <c r="F296">
        <v>86514361</v>
      </c>
    </row>
    <row r="297" spans="1:6">
      <c r="A297" t="s">
        <v>17</v>
      </c>
      <c r="B297" t="s">
        <v>42</v>
      </c>
      <c r="C297">
        <v>2014</v>
      </c>
      <c r="D297">
        <v>2</v>
      </c>
      <c r="E297" t="s">
        <v>37</v>
      </c>
      <c r="F297">
        <f ca="1">RANDBETWEEN(80000000,900000000)</f>
        <v>793114809</v>
      </c>
    </row>
    <row r="298" spans="1:5">
      <c r="A298" t="s">
        <v>17</v>
      </c>
      <c r="B298" t="s">
        <v>42</v>
      </c>
      <c r="C298">
        <v>2014</v>
      </c>
      <c r="D298">
        <v>2</v>
      </c>
      <c r="E298" t="s">
        <v>38</v>
      </c>
    </row>
    <row r="299" spans="1:6">
      <c r="A299" t="s">
        <v>17</v>
      </c>
      <c r="B299" t="s">
        <v>42</v>
      </c>
      <c r="C299">
        <v>2014</v>
      </c>
      <c r="D299">
        <v>2</v>
      </c>
      <c r="E299" t="s">
        <v>39</v>
      </c>
      <c r="F299">
        <v>-0.855040436895717</v>
      </c>
    </row>
    <row r="300" spans="1:5">
      <c r="A300" t="s">
        <v>17</v>
      </c>
      <c r="B300" t="s">
        <v>42</v>
      </c>
      <c r="C300">
        <v>2014</v>
      </c>
      <c r="D300">
        <v>2</v>
      </c>
      <c r="E300" t="s">
        <v>40</v>
      </c>
    </row>
    <row r="301" spans="1:5">
      <c r="A301" t="s">
        <v>17</v>
      </c>
      <c r="B301" t="s">
        <v>42</v>
      </c>
      <c r="C301">
        <v>2014</v>
      </c>
      <c r="D301">
        <v>2</v>
      </c>
      <c r="E301" t="s">
        <v>41</v>
      </c>
    </row>
    <row r="302" spans="1:6">
      <c r="A302" t="s">
        <v>17</v>
      </c>
      <c r="B302" t="s">
        <v>42</v>
      </c>
      <c r="C302">
        <v>2014</v>
      </c>
      <c r="D302">
        <v>3</v>
      </c>
      <c r="E302" t="s">
        <v>36</v>
      </c>
      <c r="F302">
        <v>87744932</v>
      </c>
    </row>
    <row r="303" spans="1:6">
      <c r="A303" t="s">
        <v>17</v>
      </c>
      <c r="B303" t="s">
        <v>42</v>
      </c>
      <c r="C303">
        <v>2014</v>
      </c>
      <c r="D303">
        <v>3</v>
      </c>
      <c r="E303" t="s">
        <v>37</v>
      </c>
      <c r="F303">
        <f ca="1">RANDBETWEEN(80000000,900000000)</f>
        <v>380402690</v>
      </c>
    </row>
    <row r="304" spans="1:5">
      <c r="A304" t="s">
        <v>17</v>
      </c>
      <c r="B304" t="s">
        <v>42</v>
      </c>
      <c r="C304">
        <v>2014</v>
      </c>
      <c r="D304">
        <v>3</v>
      </c>
      <c r="E304" t="s">
        <v>38</v>
      </c>
    </row>
    <row r="305" spans="1:6">
      <c r="A305" t="s">
        <v>17</v>
      </c>
      <c r="B305" t="s">
        <v>42</v>
      </c>
      <c r="C305">
        <v>2014</v>
      </c>
      <c r="D305">
        <v>3</v>
      </c>
      <c r="E305" t="s">
        <v>39</v>
      </c>
      <c r="F305">
        <v>-0.847753614509754</v>
      </c>
    </row>
    <row r="306" spans="1:5">
      <c r="A306" t="s">
        <v>17</v>
      </c>
      <c r="B306" t="s">
        <v>42</v>
      </c>
      <c r="C306">
        <v>2014</v>
      </c>
      <c r="D306">
        <v>3</v>
      </c>
      <c r="E306" t="s">
        <v>40</v>
      </c>
    </row>
    <row r="307" spans="1:5">
      <c r="A307" t="s">
        <v>17</v>
      </c>
      <c r="B307" t="s">
        <v>42</v>
      </c>
      <c r="C307">
        <v>2014</v>
      </c>
      <c r="D307">
        <v>3</v>
      </c>
      <c r="E307" t="s">
        <v>41</v>
      </c>
    </row>
    <row r="308" spans="1:6">
      <c r="A308" t="s">
        <v>17</v>
      </c>
      <c r="B308" t="s">
        <v>42</v>
      </c>
      <c r="C308">
        <v>2014</v>
      </c>
      <c r="D308">
        <v>4</v>
      </c>
      <c r="E308" t="s">
        <v>36</v>
      </c>
      <c r="F308">
        <v>82045191</v>
      </c>
    </row>
    <row r="309" spans="1:6">
      <c r="A309" t="s">
        <v>17</v>
      </c>
      <c r="B309" t="s">
        <v>42</v>
      </c>
      <c r="C309">
        <v>2014</v>
      </c>
      <c r="D309">
        <v>4</v>
      </c>
      <c r="E309" t="s">
        <v>37</v>
      </c>
      <c r="F309">
        <f ca="1">RANDBETWEEN(80000000,900000000)</f>
        <v>709501902</v>
      </c>
    </row>
    <row r="310" spans="1:5">
      <c r="A310" t="s">
        <v>17</v>
      </c>
      <c r="B310" t="s">
        <v>42</v>
      </c>
      <c r="C310">
        <v>2014</v>
      </c>
      <c r="D310">
        <v>4</v>
      </c>
      <c r="E310" t="s">
        <v>38</v>
      </c>
    </row>
    <row r="311" spans="1:6">
      <c r="A311" t="s">
        <v>17</v>
      </c>
      <c r="B311" t="s">
        <v>42</v>
      </c>
      <c r="C311">
        <v>2014</v>
      </c>
      <c r="D311">
        <v>4</v>
      </c>
      <c r="E311" t="s">
        <v>39</v>
      </c>
      <c r="F311">
        <v>-0.864293695434877</v>
      </c>
    </row>
    <row r="312" spans="1:5">
      <c r="A312" t="s">
        <v>17</v>
      </c>
      <c r="B312" t="s">
        <v>42</v>
      </c>
      <c r="C312">
        <v>2014</v>
      </c>
      <c r="D312">
        <v>4</v>
      </c>
      <c r="E312" t="s">
        <v>40</v>
      </c>
    </row>
    <row r="313" spans="1:5">
      <c r="A313" t="s">
        <v>17</v>
      </c>
      <c r="B313" t="s">
        <v>42</v>
      </c>
      <c r="C313">
        <v>2014</v>
      </c>
      <c r="D313">
        <v>4</v>
      </c>
      <c r="E313" t="s">
        <v>41</v>
      </c>
    </row>
    <row r="314" spans="1:6">
      <c r="A314" t="s">
        <v>17</v>
      </c>
      <c r="B314" t="s">
        <v>42</v>
      </c>
      <c r="C314">
        <v>2014</v>
      </c>
      <c r="D314">
        <v>5</v>
      </c>
      <c r="E314" t="s">
        <v>36</v>
      </c>
      <c r="F314">
        <v>82616982</v>
      </c>
    </row>
    <row r="315" spans="1:6">
      <c r="A315" t="s">
        <v>17</v>
      </c>
      <c r="B315" t="s">
        <v>42</v>
      </c>
      <c r="C315">
        <v>2014</v>
      </c>
      <c r="D315">
        <v>5</v>
      </c>
      <c r="E315" t="s">
        <v>37</v>
      </c>
      <c r="F315">
        <f ca="1">RANDBETWEEN(80000000,900000000)</f>
        <v>730564430</v>
      </c>
    </row>
    <row r="316" spans="1:5">
      <c r="A316" t="s">
        <v>17</v>
      </c>
      <c r="B316" t="s">
        <v>42</v>
      </c>
      <c r="C316">
        <v>2014</v>
      </c>
      <c r="D316">
        <v>5</v>
      </c>
      <c r="E316" t="s">
        <v>38</v>
      </c>
    </row>
    <row r="317" spans="1:6">
      <c r="A317" t="s">
        <v>17</v>
      </c>
      <c r="B317" t="s">
        <v>42</v>
      </c>
      <c r="C317">
        <v>2014</v>
      </c>
      <c r="D317">
        <v>5</v>
      </c>
      <c r="E317" t="s">
        <v>39</v>
      </c>
      <c r="F317">
        <v>-0.844406662956484</v>
      </c>
    </row>
    <row r="318" spans="1:5">
      <c r="A318" t="s">
        <v>17</v>
      </c>
      <c r="B318" t="s">
        <v>42</v>
      </c>
      <c r="C318">
        <v>2014</v>
      </c>
      <c r="D318">
        <v>5</v>
      </c>
      <c r="E318" t="s">
        <v>40</v>
      </c>
    </row>
    <row r="319" spans="1:5">
      <c r="A319" t="s">
        <v>17</v>
      </c>
      <c r="B319" t="s">
        <v>42</v>
      </c>
      <c r="C319">
        <v>2014</v>
      </c>
      <c r="D319">
        <v>5</v>
      </c>
      <c r="E319" t="s">
        <v>41</v>
      </c>
    </row>
    <row r="320" spans="1:6">
      <c r="A320" t="s">
        <v>17</v>
      </c>
      <c r="B320" t="s">
        <v>42</v>
      </c>
      <c r="C320">
        <v>2014</v>
      </c>
      <c r="D320">
        <v>6</v>
      </c>
      <c r="E320" t="s">
        <v>36</v>
      </c>
      <c r="F320">
        <v>81542361</v>
      </c>
    </row>
    <row r="321" spans="1:6">
      <c r="A321" t="s">
        <v>17</v>
      </c>
      <c r="B321" t="s">
        <v>42</v>
      </c>
      <c r="C321">
        <v>2014</v>
      </c>
      <c r="D321">
        <v>6</v>
      </c>
      <c r="E321" t="s">
        <v>37</v>
      </c>
      <c r="F321">
        <f ca="1">RANDBETWEEN(80000000,900000000)</f>
        <v>453521710</v>
      </c>
    </row>
    <row r="322" spans="1:5">
      <c r="A322" t="s">
        <v>17</v>
      </c>
      <c r="B322" t="s">
        <v>42</v>
      </c>
      <c r="C322">
        <v>2014</v>
      </c>
      <c r="D322">
        <v>6</v>
      </c>
      <c r="E322" t="s">
        <v>38</v>
      </c>
    </row>
    <row r="323" spans="1:6">
      <c r="A323" t="s">
        <v>17</v>
      </c>
      <c r="B323" t="s">
        <v>42</v>
      </c>
      <c r="C323">
        <v>2014</v>
      </c>
      <c r="D323">
        <v>6</v>
      </c>
      <c r="E323" t="s">
        <v>39</v>
      </c>
      <c r="F323">
        <v>-0.861974934205852</v>
      </c>
    </row>
    <row r="324" spans="1:5">
      <c r="A324" t="s">
        <v>17</v>
      </c>
      <c r="B324" t="s">
        <v>42</v>
      </c>
      <c r="C324">
        <v>2014</v>
      </c>
      <c r="D324">
        <v>6</v>
      </c>
      <c r="E324" t="s">
        <v>40</v>
      </c>
    </row>
    <row r="325" spans="1:5">
      <c r="A325" t="s">
        <v>17</v>
      </c>
      <c r="B325" t="s">
        <v>42</v>
      </c>
      <c r="C325">
        <v>2014</v>
      </c>
      <c r="D325">
        <v>6</v>
      </c>
      <c r="E325" t="s">
        <v>41</v>
      </c>
    </row>
    <row r="326" spans="1:6">
      <c r="A326" t="s">
        <v>17</v>
      </c>
      <c r="B326" t="s">
        <v>42</v>
      </c>
      <c r="C326">
        <v>2014</v>
      </c>
      <c r="D326">
        <v>7</v>
      </c>
      <c r="E326" t="s">
        <v>36</v>
      </c>
      <c r="F326">
        <v>98505058</v>
      </c>
    </row>
    <row r="327" spans="1:6">
      <c r="A327" t="s">
        <v>17</v>
      </c>
      <c r="B327" t="s">
        <v>42</v>
      </c>
      <c r="C327">
        <v>2014</v>
      </c>
      <c r="D327">
        <v>7</v>
      </c>
      <c r="E327" t="s">
        <v>37</v>
      </c>
      <c r="F327">
        <f ca="1">RANDBETWEEN(80000000,900000000)</f>
        <v>399278520</v>
      </c>
    </row>
    <row r="328" spans="1:5">
      <c r="A328" t="s">
        <v>17</v>
      </c>
      <c r="B328" t="s">
        <v>42</v>
      </c>
      <c r="C328">
        <v>2014</v>
      </c>
      <c r="D328">
        <v>7</v>
      </c>
      <c r="E328" t="s">
        <v>38</v>
      </c>
    </row>
    <row r="329" spans="1:6">
      <c r="A329" t="s">
        <v>17</v>
      </c>
      <c r="B329" t="s">
        <v>42</v>
      </c>
      <c r="C329">
        <v>2014</v>
      </c>
      <c r="D329">
        <v>7</v>
      </c>
      <c r="E329" t="s">
        <v>39</v>
      </c>
      <c r="F329">
        <v>-0.833496053707514</v>
      </c>
    </row>
    <row r="330" spans="1:5">
      <c r="A330" t="s">
        <v>17</v>
      </c>
      <c r="B330" t="s">
        <v>42</v>
      </c>
      <c r="C330">
        <v>2014</v>
      </c>
      <c r="D330">
        <v>7</v>
      </c>
      <c r="E330" t="s">
        <v>40</v>
      </c>
    </row>
    <row r="331" spans="1:5">
      <c r="A331" t="s">
        <v>17</v>
      </c>
      <c r="B331" t="s">
        <v>42</v>
      </c>
      <c r="C331">
        <v>2014</v>
      </c>
      <c r="D331">
        <v>7</v>
      </c>
      <c r="E331" t="s">
        <v>41</v>
      </c>
    </row>
    <row r="332" spans="1:6">
      <c r="A332" t="s">
        <v>17</v>
      </c>
      <c r="B332" t="s">
        <v>42</v>
      </c>
      <c r="C332">
        <v>2014</v>
      </c>
      <c r="D332">
        <v>8</v>
      </c>
      <c r="E332" t="s">
        <v>36</v>
      </c>
      <c r="F332">
        <v>85901328</v>
      </c>
    </row>
    <row r="333" spans="1:6">
      <c r="A333" t="s">
        <v>17</v>
      </c>
      <c r="B333" t="s">
        <v>42</v>
      </c>
      <c r="C333">
        <v>2014</v>
      </c>
      <c r="D333">
        <v>8</v>
      </c>
      <c r="E333" t="s">
        <v>37</v>
      </c>
      <c r="F333">
        <f ca="1">RANDBETWEEN(80000000,900000000)</f>
        <v>112691613</v>
      </c>
    </row>
    <row r="334" spans="1:5">
      <c r="A334" t="s">
        <v>17</v>
      </c>
      <c r="B334" t="s">
        <v>42</v>
      </c>
      <c r="C334">
        <v>2014</v>
      </c>
      <c r="D334">
        <v>8</v>
      </c>
      <c r="E334" t="s">
        <v>38</v>
      </c>
    </row>
    <row r="335" spans="1:6">
      <c r="A335" t="s">
        <v>17</v>
      </c>
      <c r="B335" t="s">
        <v>42</v>
      </c>
      <c r="C335">
        <v>2014</v>
      </c>
      <c r="D335">
        <v>8</v>
      </c>
      <c r="E335" t="s">
        <v>39</v>
      </c>
      <c r="F335">
        <v>-0.852131898854756</v>
      </c>
    </row>
    <row r="336" spans="1:5">
      <c r="A336" t="s">
        <v>17</v>
      </c>
      <c r="B336" t="s">
        <v>42</v>
      </c>
      <c r="C336">
        <v>2014</v>
      </c>
      <c r="D336">
        <v>8</v>
      </c>
      <c r="E336" t="s">
        <v>40</v>
      </c>
    </row>
    <row r="337" spans="1:5">
      <c r="A337" t="s">
        <v>17</v>
      </c>
      <c r="B337" t="s">
        <v>42</v>
      </c>
      <c r="C337">
        <v>2014</v>
      </c>
      <c r="D337">
        <v>8</v>
      </c>
      <c r="E337" t="s">
        <v>41</v>
      </c>
    </row>
    <row r="338" spans="1:6">
      <c r="A338" t="s">
        <v>17</v>
      </c>
      <c r="B338" t="s">
        <v>42</v>
      </c>
      <c r="C338">
        <v>2014</v>
      </c>
      <c r="D338">
        <v>9</v>
      </c>
      <c r="E338" t="s">
        <v>36</v>
      </c>
      <c r="F338">
        <v>96776504</v>
      </c>
    </row>
    <row r="339" spans="1:6">
      <c r="A339" t="s">
        <v>17</v>
      </c>
      <c r="B339" t="s">
        <v>42</v>
      </c>
      <c r="C339">
        <v>2014</v>
      </c>
      <c r="D339">
        <v>9</v>
      </c>
      <c r="E339" t="s">
        <v>37</v>
      </c>
      <c r="F339">
        <f ca="1">RANDBETWEEN(80000000,900000000)</f>
        <v>184171721</v>
      </c>
    </row>
    <row r="340" spans="1:5">
      <c r="A340" t="s">
        <v>17</v>
      </c>
      <c r="B340" t="s">
        <v>42</v>
      </c>
      <c r="C340">
        <v>2014</v>
      </c>
      <c r="D340">
        <v>9</v>
      </c>
      <c r="E340" t="s">
        <v>38</v>
      </c>
    </row>
    <row r="341" spans="1:6">
      <c r="A341" t="s">
        <v>17</v>
      </c>
      <c r="B341" t="s">
        <v>42</v>
      </c>
      <c r="C341">
        <v>2014</v>
      </c>
      <c r="D341">
        <v>9</v>
      </c>
      <c r="E341" t="s">
        <v>39</v>
      </c>
      <c r="F341">
        <v>-0.840725562186867</v>
      </c>
    </row>
    <row r="342" spans="1:5">
      <c r="A342" t="s">
        <v>17</v>
      </c>
      <c r="B342" t="s">
        <v>42</v>
      </c>
      <c r="C342">
        <v>2014</v>
      </c>
      <c r="D342">
        <v>9</v>
      </c>
      <c r="E342" t="s">
        <v>40</v>
      </c>
    </row>
    <row r="343" spans="1:5">
      <c r="A343" t="s">
        <v>17</v>
      </c>
      <c r="B343" t="s">
        <v>42</v>
      </c>
      <c r="C343">
        <v>2014</v>
      </c>
      <c r="D343">
        <v>9</v>
      </c>
      <c r="E343" t="s">
        <v>41</v>
      </c>
    </row>
    <row r="344" spans="1:6">
      <c r="A344" t="s">
        <v>17</v>
      </c>
      <c r="B344" t="s">
        <v>42</v>
      </c>
      <c r="C344">
        <v>2014</v>
      </c>
      <c r="D344">
        <v>10</v>
      </c>
      <c r="E344" t="s">
        <v>36</v>
      </c>
      <c r="F344">
        <v>88823350</v>
      </c>
    </row>
    <row r="345" spans="1:6">
      <c r="A345" t="s">
        <v>17</v>
      </c>
      <c r="B345" t="s">
        <v>42</v>
      </c>
      <c r="C345">
        <v>2014</v>
      </c>
      <c r="D345">
        <v>10</v>
      </c>
      <c r="E345" t="s">
        <v>37</v>
      </c>
      <c r="F345">
        <f ca="1">RANDBETWEEN(80000000,900000000)</f>
        <v>556313591</v>
      </c>
    </row>
    <row r="346" spans="1:5">
      <c r="A346" t="s">
        <v>17</v>
      </c>
      <c r="B346" t="s">
        <v>42</v>
      </c>
      <c r="C346">
        <v>2014</v>
      </c>
      <c r="D346">
        <v>10</v>
      </c>
      <c r="E346" t="s">
        <v>38</v>
      </c>
    </row>
    <row r="347" spans="1:6">
      <c r="A347" t="s">
        <v>17</v>
      </c>
      <c r="B347" t="s">
        <v>42</v>
      </c>
      <c r="C347">
        <v>2014</v>
      </c>
      <c r="D347">
        <v>10</v>
      </c>
      <c r="E347" t="s">
        <v>39</v>
      </c>
      <c r="F347">
        <v>-0.853297581002042</v>
      </c>
    </row>
    <row r="348" spans="1:5">
      <c r="A348" t="s">
        <v>17</v>
      </c>
      <c r="B348" t="s">
        <v>42</v>
      </c>
      <c r="C348">
        <v>2014</v>
      </c>
      <c r="D348">
        <v>10</v>
      </c>
      <c r="E348" t="s">
        <v>40</v>
      </c>
    </row>
    <row r="349" spans="1:5">
      <c r="A349" t="s">
        <v>17</v>
      </c>
      <c r="B349" t="s">
        <v>42</v>
      </c>
      <c r="C349">
        <v>2014</v>
      </c>
      <c r="D349">
        <v>10</v>
      </c>
      <c r="E349" t="s">
        <v>41</v>
      </c>
    </row>
    <row r="350" spans="1:6">
      <c r="A350" t="s">
        <v>17</v>
      </c>
      <c r="B350" t="s">
        <v>42</v>
      </c>
      <c r="C350">
        <v>2014</v>
      </c>
      <c r="D350">
        <v>11</v>
      </c>
      <c r="E350" t="s">
        <v>36</v>
      </c>
      <c r="F350">
        <v>88127294</v>
      </c>
    </row>
    <row r="351" spans="1:6">
      <c r="A351" t="s">
        <v>17</v>
      </c>
      <c r="B351" t="s">
        <v>42</v>
      </c>
      <c r="C351">
        <v>2014</v>
      </c>
      <c r="D351">
        <v>11</v>
      </c>
      <c r="E351" t="s">
        <v>37</v>
      </c>
      <c r="F351">
        <f ca="1">RANDBETWEEN(80000000,900000000)</f>
        <v>690393556</v>
      </c>
    </row>
    <row r="352" spans="1:5">
      <c r="A352" t="s">
        <v>17</v>
      </c>
      <c r="B352" t="s">
        <v>42</v>
      </c>
      <c r="C352">
        <v>2014</v>
      </c>
      <c r="D352">
        <v>11</v>
      </c>
      <c r="E352" t="s">
        <v>38</v>
      </c>
    </row>
    <row r="353" spans="1:6">
      <c r="A353" t="s">
        <v>17</v>
      </c>
      <c r="B353" t="s">
        <v>42</v>
      </c>
      <c r="C353">
        <v>2014</v>
      </c>
      <c r="D353">
        <v>11</v>
      </c>
      <c r="E353" t="s">
        <v>39</v>
      </c>
      <c r="F353">
        <v>-0.833402866252469</v>
      </c>
    </row>
    <row r="354" spans="1:5">
      <c r="A354" t="s">
        <v>17</v>
      </c>
      <c r="B354" t="s">
        <v>42</v>
      </c>
      <c r="C354">
        <v>2014</v>
      </c>
      <c r="D354">
        <v>11</v>
      </c>
      <c r="E354" t="s">
        <v>40</v>
      </c>
    </row>
    <row r="355" spans="1:5">
      <c r="A355" t="s">
        <v>17</v>
      </c>
      <c r="B355" t="s">
        <v>42</v>
      </c>
      <c r="C355">
        <v>2014</v>
      </c>
      <c r="D355">
        <v>11</v>
      </c>
      <c r="E355" t="s">
        <v>41</v>
      </c>
    </row>
    <row r="356" spans="1:6">
      <c r="A356" t="s">
        <v>17</v>
      </c>
      <c r="B356" t="s">
        <v>42</v>
      </c>
      <c r="C356">
        <v>2014</v>
      </c>
      <c r="D356">
        <v>12</v>
      </c>
      <c r="E356" t="s">
        <v>36</v>
      </c>
      <c r="F356">
        <v>86340469</v>
      </c>
    </row>
    <row r="357" spans="1:6">
      <c r="A357" t="s">
        <v>17</v>
      </c>
      <c r="B357" t="s">
        <v>42</v>
      </c>
      <c r="C357">
        <v>2014</v>
      </c>
      <c r="D357">
        <v>12</v>
      </c>
      <c r="E357" t="s">
        <v>37</v>
      </c>
      <c r="F357">
        <f ca="1">RANDBETWEEN(80000000,900000000)</f>
        <v>381549591</v>
      </c>
    </row>
    <row r="358" spans="1:5">
      <c r="A358" t="s">
        <v>17</v>
      </c>
      <c r="B358" t="s">
        <v>42</v>
      </c>
      <c r="C358">
        <v>2014</v>
      </c>
      <c r="D358">
        <v>12</v>
      </c>
      <c r="E358" t="s">
        <v>38</v>
      </c>
    </row>
    <row r="359" spans="1:6">
      <c r="A359" t="s">
        <v>17</v>
      </c>
      <c r="B359" t="s">
        <v>42</v>
      </c>
      <c r="C359">
        <v>2014</v>
      </c>
      <c r="D359">
        <v>12</v>
      </c>
      <c r="E359" t="s">
        <v>39</v>
      </c>
      <c r="F359">
        <v>-0.837078660537162</v>
      </c>
    </row>
    <row r="360" spans="1:5">
      <c r="A360" t="s">
        <v>17</v>
      </c>
      <c r="B360" t="s">
        <v>42</v>
      </c>
      <c r="C360">
        <v>2014</v>
      </c>
      <c r="D360">
        <v>12</v>
      </c>
      <c r="E360" t="s">
        <v>40</v>
      </c>
    </row>
    <row r="361" spans="1:5">
      <c r="A361" t="s">
        <v>17</v>
      </c>
      <c r="B361" t="s">
        <v>42</v>
      </c>
      <c r="C361">
        <v>2014</v>
      </c>
      <c r="D361">
        <v>12</v>
      </c>
      <c r="E361" t="s">
        <v>41</v>
      </c>
    </row>
    <row r="362" spans="1:6">
      <c r="A362" t="s">
        <v>17</v>
      </c>
      <c r="B362" t="s">
        <v>42</v>
      </c>
      <c r="C362">
        <v>2015</v>
      </c>
      <c r="D362">
        <v>1</v>
      </c>
      <c r="E362" t="s">
        <v>36</v>
      </c>
      <c r="F362">
        <v>115723421</v>
      </c>
    </row>
    <row r="363" spans="1:6">
      <c r="A363" t="s">
        <v>17</v>
      </c>
      <c r="B363" t="s">
        <v>42</v>
      </c>
      <c r="C363">
        <v>2015</v>
      </c>
      <c r="D363">
        <v>1</v>
      </c>
      <c r="E363" t="s">
        <v>37</v>
      </c>
      <c r="F363">
        <f ca="1">RANDBETWEEN(80000000,900000000)</f>
        <v>389358303</v>
      </c>
    </row>
    <row r="364" spans="1:5">
      <c r="A364" t="s">
        <v>17</v>
      </c>
      <c r="B364" t="s">
        <v>42</v>
      </c>
      <c r="C364">
        <v>2015</v>
      </c>
      <c r="D364">
        <v>1</v>
      </c>
      <c r="E364" t="s">
        <v>38</v>
      </c>
    </row>
    <row r="365" spans="1:6">
      <c r="A365" t="s">
        <v>17</v>
      </c>
      <c r="B365" t="s">
        <v>42</v>
      </c>
      <c r="C365">
        <v>2015</v>
      </c>
      <c r="D365">
        <v>1</v>
      </c>
      <c r="E365" t="s">
        <v>39</v>
      </c>
      <c r="F365">
        <v>0.293984077757333</v>
      </c>
    </row>
    <row r="366" spans="1:5">
      <c r="A366" t="s">
        <v>17</v>
      </c>
      <c r="B366" t="s">
        <v>42</v>
      </c>
      <c r="C366">
        <v>2015</v>
      </c>
      <c r="D366">
        <v>1</v>
      </c>
      <c r="E366" t="s">
        <v>40</v>
      </c>
    </row>
    <row r="367" spans="1:5">
      <c r="A367" t="s">
        <v>17</v>
      </c>
      <c r="B367" t="s">
        <v>42</v>
      </c>
      <c r="C367">
        <v>2015</v>
      </c>
      <c r="D367">
        <v>1</v>
      </c>
      <c r="E367" t="s">
        <v>41</v>
      </c>
    </row>
    <row r="368" spans="1:6">
      <c r="A368" t="s">
        <v>17</v>
      </c>
      <c r="B368" t="s">
        <v>42</v>
      </c>
      <c r="C368">
        <v>2015</v>
      </c>
      <c r="D368">
        <v>2</v>
      </c>
      <c r="E368" t="s">
        <v>36</v>
      </c>
      <c r="F368">
        <v>84929034</v>
      </c>
    </row>
    <row r="369" spans="1:6">
      <c r="A369" t="s">
        <v>17</v>
      </c>
      <c r="B369" t="s">
        <v>42</v>
      </c>
      <c r="C369">
        <v>2015</v>
      </c>
      <c r="D369">
        <v>2</v>
      </c>
      <c r="E369" t="s">
        <v>37</v>
      </c>
      <c r="F369">
        <f ca="1">RANDBETWEEN(80000000,900000000)</f>
        <v>149177905</v>
      </c>
    </row>
    <row r="370" spans="1:5">
      <c r="A370" t="s">
        <v>17</v>
      </c>
      <c r="B370" t="s">
        <v>42</v>
      </c>
      <c r="C370">
        <v>2015</v>
      </c>
      <c r="D370">
        <v>2</v>
      </c>
      <c r="E370" t="s">
        <v>38</v>
      </c>
    </row>
    <row r="371" spans="1:6">
      <c r="A371" t="s">
        <v>17</v>
      </c>
      <c r="B371" t="s">
        <v>42</v>
      </c>
      <c r="C371">
        <v>2015</v>
      </c>
      <c r="D371">
        <v>2</v>
      </c>
      <c r="E371" t="s">
        <v>39</v>
      </c>
      <c r="F371">
        <v>-0.0183244374884766</v>
      </c>
    </row>
    <row r="372" spans="1:5">
      <c r="A372" t="s">
        <v>17</v>
      </c>
      <c r="B372" t="s">
        <v>42</v>
      </c>
      <c r="C372">
        <v>2015</v>
      </c>
      <c r="D372">
        <v>2</v>
      </c>
      <c r="E372" t="s">
        <v>40</v>
      </c>
    </row>
    <row r="373" spans="1:5">
      <c r="A373" t="s">
        <v>17</v>
      </c>
      <c r="B373" t="s">
        <v>42</v>
      </c>
      <c r="C373">
        <v>2015</v>
      </c>
      <c r="D373">
        <v>2</v>
      </c>
      <c r="E373" t="s">
        <v>41</v>
      </c>
    </row>
    <row r="374" spans="1:6">
      <c r="A374" t="s">
        <v>17</v>
      </c>
      <c r="B374" t="s">
        <v>42</v>
      </c>
      <c r="C374">
        <v>2015</v>
      </c>
      <c r="D374">
        <v>3</v>
      </c>
      <c r="E374" t="s">
        <v>36</v>
      </c>
      <c r="F374">
        <v>119472912</v>
      </c>
    </row>
    <row r="375" spans="1:6">
      <c r="A375" t="s">
        <v>17</v>
      </c>
      <c r="B375" t="s">
        <v>42</v>
      </c>
      <c r="C375">
        <v>2015</v>
      </c>
      <c r="D375">
        <v>3</v>
      </c>
      <c r="E375" t="s">
        <v>37</v>
      </c>
      <c r="F375">
        <f ca="1">RANDBETWEEN(80000000,900000000)</f>
        <v>577737827</v>
      </c>
    </row>
    <row r="376" spans="1:5">
      <c r="A376" t="s">
        <v>17</v>
      </c>
      <c r="B376" t="s">
        <v>42</v>
      </c>
      <c r="C376">
        <v>2015</v>
      </c>
      <c r="D376">
        <v>3</v>
      </c>
      <c r="E376" t="s">
        <v>38</v>
      </c>
    </row>
    <row r="377" spans="1:6">
      <c r="A377" t="s">
        <v>17</v>
      </c>
      <c r="B377" t="s">
        <v>42</v>
      </c>
      <c r="C377">
        <v>2015</v>
      </c>
      <c r="D377">
        <v>3</v>
      </c>
      <c r="E377" t="s">
        <v>39</v>
      </c>
      <c r="F377">
        <v>0.361593305468628</v>
      </c>
    </row>
    <row r="378" spans="1:5">
      <c r="A378" t="s">
        <v>17</v>
      </c>
      <c r="B378" t="s">
        <v>42</v>
      </c>
      <c r="C378">
        <v>2015</v>
      </c>
      <c r="D378">
        <v>3</v>
      </c>
      <c r="E378" t="s">
        <v>40</v>
      </c>
    </row>
    <row r="379" spans="1:5">
      <c r="A379" t="s">
        <v>17</v>
      </c>
      <c r="B379" t="s">
        <v>42</v>
      </c>
      <c r="C379">
        <v>2015</v>
      </c>
      <c r="D379">
        <v>3</v>
      </c>
      <c r="E379" t="s">
        <v>41</v>
      </c>
    </row>
    <row r="380" spans="1:6">
      <c r="A380" t="s">
        <v>17</v>
      </c>
      <c r="B380" t="s">
        <v>42</v>
      </c>
      <c r="C380">
        <v>2015</v>
      </c>
      <c r="D380">
        <v>4</v>
      </c>
      <c r="E380" t="s">
        <v>36</v>
      </c>
      <c r="F380">
        <v>112290892</v>
      </c>
    </row>
    <row r="381" spans="1:6">
      <c r="A381" t="s">
        <v>17</v>
      </c>
      <c r="B381" t="s">
        <v>42</v>
      </c>
      <c r="C381">
        <v>2015</v>
      </c>
      <c r="D381">
        <v>4</v>
      </c>
      <c r="E381" t="s">
        <v>37</v>
      </c>
      <c r="F381">
        <f ca="1">RANDBETWEEN(80000000,900000000)</f>
        <v>764624502</v>
      </c>
    </row>
    <row r="382" spans="1:5">
      <c r="A382" t="s">
        <v>17</v>
      </c>
      <c r="B382" t="s">
        <v>42</v>
      </c>
      <c r="C382">
        <v>2015</v>
      </c>
      <c r="D382">
        <v>4</v>
      </c>
      <c r="E382" t="s">
        <v>38</v>
      </c>
    </row>
    <row r="383" spans="1:6">
      <c r="A383" t="s">
        <v>17</v>
      </c>
      <c r="B383" t="s">
        <v>42</v>
      </c>
      <c r="C383">
        <v>2015</v>
      </c>
      <c r="D383">
        <v>4</v>
      </c>
      <c r="E383" t="s">
        <v>39</v>
      </c>
      <c r="F383">
        <v>0.368646847321009</v>
      </c>
    </row>
    <row r="384" spans="1:5">
      <c r="A384" t="s">
        <v>17</v>
      </c>
      <c r="B384" t="s">
        <v>42</v>
      </c>
      <c r="C384">
        <v>2015</v>
      </c>
      <c r="D384">
        <v>4</v>
      </c>
      <c r="E384" t="s">
        <v>40</v>
      </c>
    </row>
    <row r="385" spans="1:5">
      <c r="A385" t="s">
        <v>17</v>
      </c>
      <c r="B385" t="s">
        <v>42</v>
      </c>
      <c r="C385">
        <v>2015</v>
      </c>
      <c r="D385">
        <v>4</v>
      </c>
      <c r="E385" t="s">
        <v>41</v>
      </c>
    </row>
    <row r="386" spans="1:6">
      <c r="A386" t="s">
        <v>17</v>
      </c>
      <c r="B386" t="s">
        <v>42</v>
      </c>
      <c r="C386">
        <v>2015</v>
      </c>
      <c r="D386">
        <v>5</v>
      </c>
      <c r="E386" t="s">
        <v>36</v>
      </c>
      <c r="F386">
        <v>112475866</v>
      </c>
    </row>
    <row r="387" spans="1:6">
      <c r="A387" t="s">
        <v>17</v>
      </c>
      <c r="B387" t="s">
        <v>42</v>
      </c>
      <c r="C387">
        <v>2015</v>
      </c>
      <c r="D387">
        <v>5</v>
      </c>
      <c r="E387" t="s">
        <v>37</v>
      </c>
      <c r="F387">
        <f ca="1">RANDBETWEEN(80000000,900000000)</f>
        <v>560418705</v>
      </c>
    </row>
    <row r="388" spans="1:5">
      <c r="A388" t="s">
        <v>17</v>
      </c>
      <c r="B388" t="s">
        <v>42</v>
      </c>
      <c r="C388">
        <v>2015</v>
      </c>
      <c r="D388">
        <v>5</v>
      </c>
      <c r="E388" t="s">
        <v>38</v>
      </c>
    </row>
    <row r="389" spans="1:6">
      <c r="A389" t="s">
        <v>17</v>
      </c>
      <c r="B389" t="s">
        <v>42</v>
      </c>
      <c r="C389">
        <v>2015</v>
      </c>
      <c r="D389">
        <v>5</v>
      </c>
      <c r="E389" t="s">
        <v>39</v>
      </c>
      <c r="F389">
        <v>0.361413395613991</v>
      </c>
    </row>
    <row r="390" spans="1:5">
      <c r="A390" t="s">
        <v>17</v>
      </c>
      <c r="B390" t="s">
        <v>42</v>
      </c>
      <c r="C390">
        <v>2015</v>
      </c>
      <c r="D390">
        <v>5</v>
      </c>
      <c r="E390" t="s">
        <v>40</v>
      </c>
    </row>
    <row r="391" spans="1:5">
      <c r="A391" t="s">
        <v>17</v>
      </c>
      <c r="B391" t="s">
        <v>42</v>
      </c>
      <c r="C391">
        <v>2015</v>
      </c>
      <c r="D391">
        <v>5</v>
      </c>
      <c r="E391" t="s">
        <v>41</v>
      </c>
    </row>
    <row r="392" spans="1:6">
      <c r="A392" t="s">
        <v>17</v>
      </c>
      <c r="B392" t="s">
        <v>42</v>
      </c>
      <c r="C392">
        <v>2015</v>
      </c>
      <c r="D392">
        <v>6</v>
      </c>
      <c r="E392" t="s">
        <v>36</v>
      </c>
      <c r="F392">
        <v>85400176</v>
      </c>
    </row>
    <row r="393" spans="1:6">
      <c r="A393" t="s">
        <v>17</v>
      </c>
      <c r="B393" t="s">
        <v>42</v>
      </c>
      <c r="C393">
        <v>2015</v>
      </c>
      <c r="D393">
        <v>6</v>
      </c>
      <c r="E393" t="s">
        <v>37</v>
      </c>
      <c r="F393">
        <f ca="1">RANDBETWEEN(80000000,900000000)</f>
        <v>844356614</v>
      </c>
    </row>
    <row r="394" spans="1:5">
      <c r="A394" t="s">
        <v>17</v>
      </c>
      <c r="B394" t="s">
        <v>42</v>
      </c>
      <c r="C394">
        <v>2015</v>
      </c>
      <c r="D394">
        <v>6</v>
      </c>
      <c r="E394" t="s">
        <v>38</v>
      </c>
    </row>
    <row r="395" spans="1:6">
      <c r="A395" t="s">
        <v>17</v>
      </c>
      <c r="B395" t="s">
        <v>42</v>
      </c>
      <c r="C395">
        <v>2015</v>
      </c>
      <c r="D395">
        <v>6</v>
      </c>
      <c r="E395" t="s">
        <v>39</v>
      </c>
      <c r="F395">
        <v>0.0473105629109758</v>
      </c>
    </row>
    <row r="396" spans="1:5">
      <c r="A396" t="s">
        <v>17</v>
      </c>
      <c r="B396" t="s">
        <v>42</v>
      </c>
      <c r="C396">
        <v>2015</v>
      </c>
      <c r="D396">
        <v>6</v>
      </c>
      <c r="E396" t="s">
        <v>40</v>
      </c>
    </row>
    <row r="397" spans="1:5">
      <c r="A397" t="s">
        <v>17</v>
      </c>
      <c r="B397" t="s">
        <v>42</v>
      </c>
      <c r="C397">
        <v>2015</v>
      </c>
      <c r="D397">
        <v>6</v>
      </c>
      <c r="E397" t="s">
        <v>41</v>
      </c>
    </row>
    <row r="398" spans="1:6">
      <c r="A398" t="s">
        <v>17</v>
      </c>
      <c r="B398" t="s">
        <v>42</v>
      </c>
      <c r="C398">
        <v>2015</v>
      </c>
      <c r="D398">
        <v>7</v>
      </c>
      <c r="E398" t="s">
        <v>36</v>
      </c>
      <c r="F398">
        <v>94997849</v>
      </c>
    </row>
    <row r="399" spans="1:6">
      <c r="A399" t="s">
        <v>17</v>
      </c>
      <c r="B399" t="s">
        <v>42</v>
      </c>
      <c r="C399">
        <v>2015</v>
      </c>
      <c r="D399">
        <v>7</v>
      </c>
      <c r="E399" t="s">
        <v>37</v>
      </c>
      <c r="F399">
        <f ca="1">RANDBETWEEN(80000000,900000000)</f>
        <v>511887389</v>
      </c>
    </row>
    <row r="400" spans="1:5">
      <c r="A400" t="s">
        <v>17</v>
      </c>
      <c r="B400" t="s">
        <v>42</v>
      </c>
      <c r="C400">
        <v>2015</v>
      </c>
      <c r="D400">
        <v>7</v>
      </c>
      <c r="E400" t="s">
        <v>38</v>
      </c>
    </row>
    <row r="401" spans="1:6">
      <c r="A401" t="s">
        <v>17</v>
      </c>
      <c r="B401" t="s">
        <v>42</v>
      </c>
      <c r="C401">
        <v>2015</v>
      </c>
      <c r="D401">
        <v>7</v>
      </c>
      <c r="E401" t="s">
        <v>39</v>
      </c>
      <c r="F401">
        <v>-0.0356043544484792</v>
      </c>
    </row>
    <row r="402" spans="1:5">
      <c r="A402" t="s">
        <v>17</v>
      </c>
      <c r="B402" t="s">
        <v>42</v>
      </c>
      <c r="C402">
        <v>2015</v>
      </c>
      <c r="D402">
        <v>7</v>
      </c>
      <c r="E402" t="s">
        <v>40</v>
      </c>
    </row>
    <row r="403" spans="1:5">
      <c r="A403" t="s">
        <v>17</v>
      </c>
      <c r="B403" t="s">
        <v>42</v>
      </c>
      <c r="C403">
        <v>2015</v>
      </c>
      <c r="D403">
        <v>7</v>
      </c>
      <c r="E403" t="s">
        <v>41</v>
      </c>
    </row>
    <row r="404" spans="1:6">
      <c r="A404" t="s">
        <v>17</v>
      </c>
      <c r="B404" t="s">
        <v>42</v>
      </c>
      <c r="C404">
        <v>2015</v>
      </c>
      <c r="D404">
        <v>8</v>
      </c>
      <c r="E404" t="s">
        <v>36</v>
      </c>
      <c r="F404">
        <v>105886779</v>
      </c>
    </row>
    <row r="405" spans="1:6">
      <c r="A405" t="s">
        <v>17</v>
      </c>
      <c r="B405" t="s">
        <v>42</v>
      </c>
      <c r="C405">
        <v>2015</v>
      </c>
      <c r="D405">
        <v>8</v>
      </c>
      <c r="E405" t="s">
        <v>37</v>
      </c>
      <c r="F405">
        <f ca="1">RANDBETWEEN(80000000,900000000)</f>
        <v>351850745</v>
      </c>
    </row>
    <row r="406" spans="1:5">
      <c r="A406" t="s">
        <v>17</v>
      </c>
      <c r="B406" t="s">
        <v>42</v>
      </c>
      <c r="C406">
        <v>2015</v>
      </c>
      <c r="D406">
        <v>8</v>
      </c>
      <c r="E406" t="s">
        <v>38</v>
      </c>
    </row>
    <row r="407" spans="1:6">
      <c r="A407" t="s">
        <v>17</v>
      </c>
      <c r="B407" t="s">
        <v>42</v>
      </c>
      <c r="C407">
        <v>2015</v>
      </c>
      <c r="D407">
        <v>8</v>
      </c>
      <c r="E407" t="s">
        <v>39</v>
      </c>
      <c r="F407">
        <v>0.232655902595592</v>
      </c>
    </row>
    <row r="408" spans="1:5">
      <c r="A408" t="s">
        <v>17</v>
      </c>
      <c r="B408" t="s">
        <v>42</v>
      </c>
      <c r="C408">
        <v>2015</v>
      </c>
      <c r="D408">
        <v>8</v>
      </c>
      <c r="E408" t="s">
        <v>40</v>
      </c>
    </row>
    <row r="409" spans="1:5">
      <c r="A409" t="s">
        <v>17</v>
      </c>
      <c r="B409" t="s">
        <v>42</v>
      </c>
      <c r="C409">
        <v>2015</v>
      </c>
      <c r="D409">
        <v>8</v>
      </c>
      <c r="E409" t="s">
        <v>41</v>
      </c>
    </row>
    <row r="410" spans="1:6">
      <c r="A410" t="s">
        <v>17</v>
      </c>
      <c r="B410" t="s">
        <v>42</v>
      </c>
      <c r="C410">
        <v>2015</v>
      </c>
      <c r="D410">
        <v>9</v>
      </c>
      <c r="E410" t="s">
        <v>36</v>
      </c>
      <c r="F410">
        <v>83430145</v>
      </c>
    </row>
    <row r="411" spans="1:6">
      <c r="A411" t="s">
        <v>17</v>
      </c>
      <c r="B411" t="s">
        <v>42</v>
      </c>
      <c r="C411">
        <v>2015</v>
      </c>
      <c r="D411">
        <v>9</v>
      </c>
      <c r="E411" t="s">
        <v>37</v>
      </c>
      <c r="F411">
        <f ca="1">RANDBETWEEN(80000000,900000000)</f>
        <v>894281030</v>
      </c>
    </row>
    <row r="412" spans="1:5">
      <c r="A412" t="s">
        <v>17</v>
      </c>
      <c r="B412" t="s">
        <v>42</v>
      </c>
      <c r="C412">
        <v>2015</v>
      </c>
      <c r="D412">
        <v>9</v>
      </c>
      <c r="E412" t="s">
        <v>38</v>
      </c>
    </row>
    <row r="413" spans="1:6">
      <c r="A413" t="s">
        <v>17</v>
      </c>
      <c r="B413" t="s">
        <v>42</v>
      </c>
      <c r="C413">
        <v>2015</v>
      </c>
      <c r="D413">
        <v>9</v>
      </c>
      <c r="E413" t="s">
        <v>39</v>
      </c>
      <c r="F413">
        <v>-0.137909083799927</v>
      </c>
    </row>
    <row r="414" spans="1:5">
      <c r="A414" t="s">
        <v>17</v>
      </c>
      <c r="B414" t="s">
        <v>42</v>
      </c>
      <c r="C414">
        <v>2015</v>
      </c>
      <c r="D414">
        <v>9</v>
      </c>
      <c r="E414" t="s">
        <v>40</v>
      </c>
    </row>
    <row r="415" spans="1:5">
      <c r="A415" t="s">
        <v>17</v>
      </c>
      <c r="B415" t="s">
        <v>42</v>
      </c>
      <c r="C415">
        <v>2015</v>
      </c>
      <c r="D415">
        <v>9</v>
      </c>
      <c r="E415" t="s">
        <v>41</v>
      </c>
    </row>
    <row r="416" spans="1:6">
      <c r="A416" t="s">
        <v>17</v>
      </c>
      <c r="B416" t="s">
        <v>42</v>
      </c>
      <c r="C416">
        <v>2015</v>
      </c>
      <c r="D416">
        <v>10</v>
      </c>
      <c r="E416" t="s">
        <v>36</v>
      </c>
      <c r="F416">
        <v>82107505</v>
      </c>
    </row>
    <row r="417" spans="1:6">
      <c r="A417" t="s">
        <v>17</v>
      </c>
      <c r="B417" t="s">
        <v>42</v>
      </c>
      <c r="C417">
        <v>2015</v>
      </c>
      <c r="D417">
        <v>10</v>
      </c>
      <c r="E417" t="s">
        <v>37</v>
      </c>
      <c r="F417">
        <f ca="1">RANDBETWEEN(80000000,900000000)</f>
        <v>769257318</v>
      </c>
    </row>
    <row r="418" spans="1:5">
      <c r="A418" t="s">
        <v>17</v>
      </c>
      <c r="B418" t="s">
        <v>42</v>
      </c>
      <c r="C418">
        <v>2015</v>
      </c>
      <c r="D418">
        <v>10</v>
      </c>
      <c r="E418" t="s">
        <v>38</v>
      </c>
    </row>
    <row r="419" spans="1:6">
      <c r="A419" t="s">
        <v>17</v>
      </c>
      <c r="B419" t="s">
        <v>42</v>
      </c>
      <c r="C419">
        <v>2015</v>
      </c>
      <c r="D419">
        <v>10</v>
      </c>
      <c r="E419" t="s">
        <v>39</v>
      </c>
      <c r="F419">
        <v>-0.0756090037135505</v>
      </c>
    </row>
    <row r="420" spans="1:5">
      <c r="A420" t="s">
        <v>17</v>
      </c>
      <c r="B420" t="s">
        <v>42</v>
      </c>
      <c r="C420">
        <v>2015</v>
      </c>
      <c r="D420">
        <v>10</v>
      </c>
      <c r="E420" t="s">
        <v>40</v>
      </c>
    </row>
    <row r="421" spans="1:5">
      <c r="A421" t="s">
        <v>17</v>
      </c>
      <c r="B421" t="s">
        <v>42</v>
      </c>
      <c r="C421">
        <v>2015</v>
      </c>
      <c r="D421">
        <v>10</v>
      </c>
      <c r="E421" t="s">
        <v>41</v>
      </c>
    </row>
    <row r="422" spans="1:6">
      <c r="A422" t="s">
        <v>17</v>
      </c>
      <c r="B422" t="s">
        <v>42</v>
      </c>
      <c r="C422">
        <v>2015</v>
      </c>
      <c r="D422">
        <v>11</v>
      </c>
      <c r="E422" t="s">
        <v>36</v>
      </c>
      <c r="F422">
        <v>93108500</v>
      </c>
    </row>
    <row r="423" spans="1:6">
      <c r="A423" t="s">
        <v>17</v>
      </c>
      <c r="B423" t="s">
        <v>42</v>
      </c>
      <c r="C423">
        <v>2015</v>
      </c>
      <c r="D423">
        <v>11</v>
      </c>
      <c r="E423" t="s">
        <v>37</v>
      </c>
      <c r="F423">
        <f ca="1">RANDBETWEEN(80000000,900000000)</f>
        <v>695065542</v>
      </c>
    </row>
    <row r="424" spans="1:5">
      <c r="A424" t="s">
        <v>17</v>
      </c>
      <c r="B424" t="s">
        <v>42</v>
      </c>
      <c r="C424">
        <v>2015</v>
      </c>
      <c r="D424">
        <v>11</v>
      </c>
      <c r="E424" t="s">
        <v>38</v>
      </c>
    </row>
    <row r="425" spans="1:6">
      <c r="A425" t="s">
        <v>17</v>
      </c>
      <c r="B425" t="s">
        <v>42</v>
      </c>
      <c r="C425">
        <v>2015</v>
      </c>
      <c r="D425">
        <v>11</v>
      </c>
      <c r="E425" t="s">
        <v>39</v>
      </c>
      <c r="F425">
        <v>0.0565228520462684</v>
      </c>
    </row>
    <row r="426" spans="1:5">
      <c r="A426" t="s">
        <v>17</v>
      </c>
      <c r="B426" t="s">
        <v>42</v>
      </c>
      <c r="C426">
        <v>2015</v>
      </c>
      <c r="D426">
        <v>11</v>
      </c>
      <c r="E426" t="s">
        <v>40</v>
      </c>
    </row>
    <row r="427" spans="1:5">
      <c r="A427" t="s">
        <v>17</v>
      </c>
      <c r="B427" t="s">
        <v>42</v>
      </c>
      <c r="C427">
        <v>2015</v>
      </c>
      <c r="D427">
        <v>11</v>
      </c>
      <c r="E427" t="s">
        <v>41</v>
      </c>
    </row>
    <row r="428" spans="1:6">
      <c r="A428" t="s">
        <v>17</v>
      </c>
      <c r="B428" t="s">
        <v>42</v>
      </c>
      <c r="C428">
        <v>2015</v>
      </c>
      <c r="D428">
        <v>12</v>
      </c>
      <c r="E428" t="s">
        <v>36</v>
      </c>
      <c r="F428">
        <v>89540240</v>
      </c>
    </row>
    <row r="429" spans="1:6">
      <c r="A429" t="s">
        <v>17</v>
      </c>
      <c r="B429" t="s">
        <v>42</v>
      </c>
      <c r="C429">
        <v>2015</v>
      </c>
      <c r="D429">
        <v>12</v>
      </c>
      <c r="E429" t="s">
        <v>37</v>
      </c>
      <c r="F429">
        <f ca="1">RANDBETWEEN(80000000,900000000)</f>
        <v>263155815</v>
      </c>
    </row>
    <row r="430" spans="1:5">
      <c r="A430" t="s">
        <v>17</v>
      </c>
      <c r="B430" t="s">
        <v>42</v>
      </c>
      <c r="C430">
        <v>2015</v>
      </c>
      <c r="D430">
        <v>12</v>
      </c>
      <c r="E430" t="s">
        <v>38</v>
      </c>
    </row>
    <row r="431" spans="1:6">
      <c r="A431" t="s">
        <v>17</v>
      </c>
      <c r="B431" t="s">
        <v>42</v>
      </c>
      <c r="C431">
        <v>2015</v>
      </c>
      <c r="D431">
        <v>12</v>
      </c>
      <c r="E431" t="s">
        <v>39</v>
      </c>
      <c r="F431">
        <v>0.0370599214604683</v>
      </c>
    </row>
    <row r="432" spans="1:5">
      <c r="A432" t="s">
        <v>17</v>
      </c>
      <c r="B432" t="s">
        <v>42</v>
      </c>
      <c r="C432">
        <v>2015</v>
      </c>
      <c r="D432">
        <v>12</v>
      </c>
      <c r="E432" t="s">
        <v>40</v>
      </c>
    </row>
    <row r="433" spans="1:5">
      <c r="A433" t="s">
        <v>17</v>
      </c>
      <c r="B433" t="s">
        <v>42</v>
      </c>
      <c r="C433">
        <v>2015</v>
      </c>
      <c r="D433">
        <v>12</v>
      </c>
      <c r="E433" t="s">
        <v>41</v>
      </c>
    </row>
    <row r="434" spans="1:6">
      <c r="A434" t="s">
        <v>17</v>
      </c>
      <c r="B434" t="s">
        <v>43</v>
      </c>
      <c r="C434">
        <v>2014</v>
      </c>
      <c r="D434">
        <v>1</v>
      </c>
      <c r="E434" t="s">
        <v>36</v>
      </c>
      <c r="F434">
        <v>103760188</v>
      </c>
    </row>
    <row r="435" spans="1:6">
      <c r="A435" t="s">
        <v>17</v>
      </c>
      <c r="B435" t="s">
        <v>43</v>
      </c>
      <c r="C435">
        <v>2014</v>
      </c>
      <c r="D435">
        <v>1</v>
      </c>
      <c r="E435" t="s">
        <v>37</v>
      </c>
      <c r="F435">
        <f ca="1">RANDBETWEEN(90000000,110000000)</f>
        <v>106132419</v>
      </c>
    </row>
    <row r="436" spans="1:5">
      <c r="A436" t="s">
        <v>17</v>
      </c>
      <c r="B436" t="s">
        <v>43</v>
      </c>
      <c r="C436">
        <v>2014</v>
      </c>
      <c r="D436">
        <v>1</v>
      </c>
      <c r="E436" t="s">
        <v>38</v>
      </c>
    </row>
    <row r="437" spans="1:6">
      <c r="A437" t="s">
        <v>17</v>
      </c>
      <c r="B437" t="s">
        <v>43</v>
      </c>
      <c r="C437">
        <v>2014</v>
      </c>
      <c r="D437">
        <v>1</v>
      </c>
      <c r="E437" t="s">
        <v>39</v>
      </c>
      <c r="F437">
        <v>-0.103377802839064</v>
      </c>
    </row>
    <row r="438" spans="1:5">
      <c r="A438" t="s">
        <v>17</v>
      </c>
      <c r="B438" t="s">
        <v>43</v>
      </c>
      <c r="C438">
        <v>2014</v>
      </c>
      <c r="D438">
        <v>1</v>
      </c>
      <c r="E438" t="s">
        <v>40</v>
      </c>
    </row>
    <row r="439" spans="1:5">
      <c r="A439" t="s">
        <v>17</v>
      </c>
      <c r="B439" t="s">
        <v>43</v>
      </c>
      <c r="C439">
        <v>2014</v>
      </c>
      <c r="D439">
        <v>1</v>
      </c>
      <c r="E439" t="s">
        <v>41</v>
      </c>
    </row>
    <row r="440" spans="1:6">
      <c r="A440" t="s">
        <v>17</v>
      </c>
      <c r="B440" t="s">
        <v>43</v>
      </c>
      <c r="C440">
        <v>2014</v>
      </c>
      <c r="D440">
        <v>2</v>
      </c>
      <c r="E440" t="s">
        <v>36</v>
      </c>
      <c r="F440">
        <v>127038206</v>
      </c>
    </row>
    <row r="441" spans="1:6">
      <c r="A441" t="s">
        <v>17</v>
      </c>
      <c r="B441" t="s">
        <v>43</v>
      </c>
      <c r="C441">
        <v>2014</v>
      </c>
      <c r="D441">
        <v>2</v>
      </c>
      <c r="E441" t="s">
        <v>37</v>
      </c>
      <c r="F441">
        <f ca="1">RANDBETWEEN(80000000,90000000)</f>
        <v>83572046</v>
      </c>
    </row>
    <row r="442" spans="1:5">
      <c r="A442" t="s">
        <v>17</v>
      </c>
      <c r="B442" t="s">
        <v>43</v>
      </c>
      <c r="C442">
        <v>2014</v>
      </c>
      <c r="D442">
        <v>2</v>
      </c>
      <c r="E442" t="s">
        <v>38</v>
      </c>
    </row>
    <row r="443" spans="1:6">
      <c r="A443" t="s">
        <v>17</v>
      </c>
      <c r="B443" t="s">
        <v>43</v>
      </c>
      <c r="C443">
        <v>2014</v>
      </c>
      <c r="D443">
        <v>2</v>
      </c>
      <c r="E443" t="s">
        <v>39</v>
      </c>
      <c r="F443">
        <v>0.495815977372355</v>
      </c>
    </row>
    <row r="444" spans="1:5">
      <c r="A444" t="s">
        <v>17</v>
      </c>
      <c r="B444" t="s">
        <v>43</v>
      </c>
      <c r="C444">
        <v>2014</v>
      </c>
      <c r="D444">
        <v>2</v>
      </c>
      <c r="E444" t="s">
        <v>40</v>
      </c>
    </row>
    <row r="445" spans="1:5">
      <c r="A445" t="s">
        <v>17</v>
      </c>
      <c r="B445" t="s">
        <v>43</v>
      </c>
      <c r="C445">
        <v>2014</v>
      </c>
      <c r="D445">
        <v>2</v>
      </c>
      <c r="E445" t="s">
        <v>41</v>
      </c>
    </row>
    <row r="446" spans="1:6">
      <c r="A446" t="s">
        <v>17</v>
      </c>
      <c r="B446" t="s">
        <v>43</v>
      </c>
      <c r="C446">
        <v>2014</v>
      </c>
      <c r="D446">
        <v>3</v>
      </c>
      <c r="E446" t="s">
        <v>36</v>
      </c>
      <c r="F446">
        <v>109116735</v>
      </c>
    </row>
    <row r="447" spans="1:6">
      <c r="A447" t="s">
        <v>17</v>
      </c>
      <c r="B447" t="s">
        <v>43</v>
      </c>
      <c r="C447">
        <v>2014</v>
      </c>
      <c r="D447">
        <v>3</v>
      </c>
      <c r="E447" t="s">
        <v>37</v>
      </c>
      <c r="F447">
        <f ca="1">RANDBETWEEN(80000000,90000000)</f>
        <v>80242156</v>
      </c>
    </row>
    <row r="448" spans="1:5">
      <c r="A448" t="s">
        <v>17</v>
      </c>
      <c r="B448" t="s">
        <v>43</v>
      </c>
      <c r="C448">
        <v>2014</v>
      </c>
      <c r="D448">
        <v>3</v>
      </c>
      <c r="E448" t="s">
        <v>38</v>
      </c>
    </row>
    <row r="449" spans="1:6">
      <c r="A449" t="s">
        <v>17</v>
      </c>
      <c r="B449" t="s">
        <v>43</v>
      </c>
      <c r="C449">
        <v>2014</v>
      </c>
      <c r="D449">
        <v>3</v>
      </c>
      <c r="E449" t="s">
        <v>39</v>
      </c>
      <c r="F449">
        <v>-0.08668221797423</v>
      </c>
    </row>
    <row r="450" spans="1:5">
      <c r="A450" t="s">
        <v>17</v>
      </c>
      <c r="B450" t="s">
        <v>43</v>
      </c>
      <c r="C450">
        <v>2014</v>
      </c>
      <c r="D450">
        <v>3</v>
      </c>
      <c r="E450" t="s">
        <v>40</v>
      </c>
    </row>
    <row r="451" spans="1:5">
      <c r="A451" t="s">
        <v>17</v>
      </c>
      <c r="B451" t="s">
        <v>43</v>
      </c>
      <c r="C451">
        <v>2014</v>
      </c>
      <c r="D451">
        <v>3</v>
      </c>
      <c r="E451" t="s">
        <v>41</v>
      </c>
    </row>
    <row r="452" spans="1:6">
      <c r="A452" t="s">
        <v>17</v>
      </c>
      <c r="B452" t="s">
        <v>43</v>
      </c>
      <c r="C452">
        <v>2014</v>
      </c>
      <c r="D452">
        <v>4</v>
      </c>
      <c r="E452" t="s">
        <v>36</v>
      </c>
      <c r="F452">
        <v>127231020</v>
      </c>
    </row>
    <row r="453" spans="1:6">
      <c r="A453" t="s">
        <v>17</v>
      </c>
      <c r="B453" t="s">
        <v>43</v>
      </c>
      <c r="C453">
        <v>2014</v>
      </c>
      <c r="D453">
        <v>4</v>
      </c>
      <c r="E453" t="s">
        <v>37</v>
      </c>
      <c r="F453">
        <f ca="1">RANDBETWEEN(80000000,90000000)</f>
        <v>83755367</v>
      </c>
    </row>
    <row r="454" spans="1:5">
      <c r="A454" t="s">
        <v>17</v>
      </c>
      <c r="B454" t="s">
        <v>43</v>
      </c>
      <c r="C454">
        <v>2014</v>
      </c>
      <c r="D454">
        <v>4</v>
      </c>
      <c r="E454" t="s">
        <v>38</v>
      </c>
    </row>
    <row r="455" spans="1:6">
      <c r="A455" t="s">
        <v>17</v>
      </c>
      <c r="B455" t="s">
        <v>43</v>
      </c>
      <c r="C455">
        <v>2014</v>
      </c>
      <c r="D455">
        <v>4</v>
      </c>
      <c r="E455" t="s">
        <v>39</v>
      </c>
      <c r="F455">
        <v>0.133048439939367</v>
      </c>
    </row>
    <row r="456" spans="1:5">
      <c r="A456" t="s">
        <v>17</v>
      </c>
      <c r="B456" t="s">
        <v>43</v>
      </c>
      <c r="C456">
        <v>2014</v>
      </c>
      <c r="D456">
        <v>4</v>
      </c>
      <c r="E456" t="s">
        <v>40</v>
      </c>
    </row>
    <row r="457" spans="1:5">
      <c r="A457" t="s">
        <v>17</v>
      </c>
      <c r="B457" t="s">
        <v>43</v>
      </c>
      <c r="C457">
        <v>2014</v>
      </c>
      <c r="D457">
        <v>4</v>
      </c>
      <c r="E457" t="s">
        <v>41</v>
      </c>
    </row>
    <row r="458" spans="1:6">
      <c r="A458" t="s">
        <v>17</v>
      </c>
      <c r="B458" t="s">
        <v>43</v>
      </c>
      <c r="C458">
        <v>2014</v>
      </c>
      <c r="D458">
        <v>5</v>
      </c>
      <c r="E458" t="s">
        <v>36</v>
      </c>
      <c r="F458">
        <v>115156169</v>
      </c>
    </row>
    <row r="459" spans="1:6">
      <c r="A459" t="s">
        <v>17</v>
      </c>
      <c r="B459" t="s">
        <v>43</v>
      </c>
      <c r="C459">
        <v>2014</v>
      </c>
      <c r="D459">
        <v>5</v>
      </c>
      <c r="E459" t="s">
        <v>37</v>
      </c>
      <c r="F459">
        <f ca="1">RANDBETWEEN(80000000,90000000)</f>
        <v>89268317</v>
      </c>
    </row>
    <row r="460" spans="1:5">
      <c r="A460" t="s">
        <v>17</v>
      </c>
      <c r="B460" t="s">
        <v>43</v>
      </c>
      <c r="C460">
        <v>2014</v>
      </c>
      <c r="D460">
        <v>5</v>
      </c>
      <c r="E460" t="s">
        <v>38</v>
      </c>
    </row>
    <row r="461" spans="1:6">
      <c r="A461" t="s">
        <v>17</v>
      </c>
      <c r="B461" t="s">
        <v>43</v>
      </c>
      <c r="C461">
        <v>2014</v>
      </c>
      <c r="D461">
        <v>5</v>
      </c>
      <c r="E461" t="s">
        <v>39</v>
      </c>
      <c r="F461">
        <v>0.0238300276790045</v>
      </c>
    </row>
    <row r="462" spans="1:5">
      <c r="A462" t="s">
        <v>17</v>
      </c>
      <c r="B462" t="s">
        <v>43</v>
      </c>
      <c r="C462">
        <v>2014</v>
      </c>
      <c r="D462">
        <v>5</v>
      </c>
      <c r="E462" t="s">
        <v>40</v>
      </c>
    </row>
    <row r="463" spans="1:5">
      <c r="A463" t="s">
        <v>17</v>
      </c>
      <c r="B463" t="s">
        <v>43</v>
      </c>
      <c r="C463">
        <v>2014</v>
      </c>
      <c r="D463">
        <v>5</v>
      </c>
      <c r="E463" t="s">
        <v>41</v>
      </c>
    </row>
    <row r="464" spans="1:6">
      <c r="A464" t="s">
        <v>17</v>
      </c>
      <c r="B464" t="s">
        <v>43</v>
      </c>
      <c r="C464">
        <v>2014</v>
      </c>
      <c r="D464">
        <v>6</v>
      </c>
      <c r="E464" t="s">
        <v>36</v>
      </c>
      <c r="F464">
        <v>109112104</v>
      </c>
    </row>
    <row r="465" spans="1:6">
      <c r="A465" t="s">
        <v>17</v>
      </c>
      <c r="B465" t="s">
        <v>43</v>
      </c>
      <c r="C465">
        <v>2014</v>
      </c>
      <c r="D465">
        <v>6</v>
      </c>
      <c r="E465" t="s">
        <v>37</v>
      </c>
      <c r="F465">
        <f ca="1">RANDBETWEEN(80000000,90000000)</f>
        <v>89889177</v>
      </c>
    </row>
    <row r="466" spans="1:5">
      <c r="A466" t="s">
        <v>17</v>
      </c>
      <c r="B466" t="s">
        <v>43</v>
      </c>
      <c r="C466">
        <v>2014</v>
      </c>
      <c r="D466">
        <v>6</v>
      </c>
      <c r="E466" t="s">
        <v>38</v>
      </c>
    </row>
    <row r="467" spans="1:6">
      <c r="A467" t="s">
        <v>17</v>
      </c>
      <c r="B467" t="s">
        <v>43</v>
      </c>
      <c r="C467">
        <v>2014</v>
      </c>
      <c r="D467">
        <v>6</v>
      </c>
      <c r="E467" t="s">
        <v>39</v>
      </c>
      <c r="F467">
        <v>0.277656664314134</v>
      </c>
    </row>
    <row r="468" spans="1:5">
      <c r="A468" t="s">
        <v>17</v>
      </c>
      <c r="B468" t="s">
        <v>43</v>
      </c>
      <c r="C468">
        <v>2014</v>
      </c>
      <c r="D468">
        <v>6</v>
      </c>
      <c r="E468" t="s">
        <v>40</v>
      </c>
    </row>
    <row r="469" spans="1:5">
      <c r="A469" t="s">
        <v>17</v>
      </c>
      <c r="B469" t="s">
        <v>43</v>
      </c>
      <c r="C469">
        <v>2014</v>
      </c>
      <c r="D469">
        <v>6</v>
      </c>
      <c r="E469" t="s">
        <v>41</v>
      </c>
    </row>
    <row r="470" spans="1:6">
      <c r="A470" t="s">
        <v>17</v>
      </c>
      <c r="B470" t="s">
        <v>43</v>
      </c>
      <c r="C470">
        <v>2014</v>
      </c>
      <c r="D470">
        <v>7</v>
      </c>
      <c r="E470" t="s">
        <v>36</v>
      </c>
      <c r="F470">
        <v>106328911</v>
      </c>
    </row>
    <row r="471" spans="1:6">
      <c r="A471" t="s">
        <v>17</v>
      </c>
      <c r="B471" t="s">
        <v>43</v>
      </c>
      <c r="C471">
        <v>2014</v>
      </c>
      <c r="D471">
        <v>7</v>
      </c>
      <c r="E471" t="s">
        <v>37</v>
      </c>
      <c r="F471">
        <f ca="1">RANDBETWEEN(80000000,90000000)</f>
        <v>85333956</v>
      </c>
    </row>
    <row r="472" spans="1:5">
      <c r="A472" t="s">
        <v>17</v>
      </c>
      <c r="B472" t="s">
        <v>43</v>
      </c>
      <c r="C472">
        <v>2014</v>
      </c>
      <c r="D472">
        <v>7</v>
      </c>
      <c r="E472" t="s">
        <v>38</v>
      </c>
    </row>
    <row r="473" spans="1:6">
      <c r="A473" t="s">
        <v>17</v>
      </c>
      <c r="B473" t="s">
        <v>43</v>
      </c>
      <c r="C473">
        <v>2014</v>
      </c>
      <c r="D473">
        <v>7</v>
      </c>
      <c r="E473" t="s">
        <v>39</v>
      </c>
      <c r="F473">
        <v>0.119277037525344</v>
      </c>
    </row>
    <row r="474" spans="1:5">
      <c r="A474" t="s">
        <v>17</v>
      </c>
      <c r="B474" t="s">
        <v>43</v>
      </c>
      <c r="C474">
        <v>2014</v>
      </c>
      <c r="D474">
        <v>7</v>
      </c>
      <c r="E474" t="s">
        <v>40</v>
      </c>
    </row>
    <row r="475" spans="1:5">
      <c r="A475" t="s">
        <v>17</v>
      </c>
      <c r="B475" t="s">
        <v>43</v>
      </c>
      <c r="C475">
        <v>2014</v>
      </c>
      <c r="D475">
        <v>7</v>
      </c>
      <c r="E475" t="s">
        <v>41</v>
      </c>
    </row>
    <row r="476" spans="1:6">
      <c r="A476" t="s">
        <v>17</v>
      </c>
      <c r="B476" t="s">
        <v>43</v>
      </c>
      <c r="C476">
        <v>2014</v>
      </c>
      <c r="D476">
        <v>8</v>
      </c>
      <c r="E476" t="s">
        <v>36</v>
      </c>
      <c r="F476">
        <v>103955639</v>
      </c>
    </row>
    <row r="477" spans="1:6">
      <c r="A477" t="s">
        <v>17</v>
      </c>
      <c r="B477" t="s">
        <v>43</v>
      </c>
      <c r="C477">
        <v>2014</v>
      </c>
      <c r="D477">
        <v>8</v>
      </c>
      <c r="E477" t="s">
        <v>37</v>
      </c>
      <c r="F477">
        <f ca="1">RANDBETWEEN(80000000,90000000)</f>
        <v>83288581</v>
      </c>
    </row>
    <row r="478" spans="1:5">
      <c r="A478" t="s">
        <v>17</v>
      </c>
      <c r="B478" t="s">
        <v>43</v>
      </c>
      <c r="C478">
        <v>2014</v>
      </c>
      <c r="D478">
        <v>8</v>
      </c>
      <c r="E478" t="s">
        <v>38</v>
      </c>
    </row>
    <row r="479" spans="1:6">
      <c r="A479" t="s">
        <v>17</v>
      </c>
      <c r="B479" t="s">
        <v>43</v>
      </c>
      <c r="C479">
        <v>2014</v>
      </c>
      <c r="D479">
        <v>8</v>
      </c>
      <c r="E479" t="s">
        <v>39</v>
      </c>
      <c r="F479">
        <v>-0.0182377820747574</v>
      </c>
    </row>
    <row r="480" spans="1:5">
      <c r="A480" t="s">
        <v>17</v>
      </c>
      <c r="B480" t="s">
        <v>43</v>
      </c>
      <c r="C480">
        <v>2014</v>
      </c>
      <c r="D480">
        <v>8</v>
      </c>
      <c r="E480" t="s">
        <v>40</v>
      </c>
    </row>
    <row r="481" spans="1:5">
      <c r="A481" t="s">
        <v>17</v>
      </c>
      <c r="B481" t="s">
        <v>43</v>
      </c>
      <c r="C481">
        <v>2014</v>
      </c>
      <c r="D481">
        <v>8</v>
      </c>
      <c r="E481" t="s">
        <v>41</v>
      </c>
    </row>
    <row r="482" spans="1:6">
      <c r="A482" t="s">
        <v>17</v>
      </c>
      <c r="B482" t="s">
        <v>43</v>
      </c>
      <c r="C482">
        <v>2014</v>
      </c>
      <c r="D482">
        <v>9</v>
      </c>
      <c r="E482" t="s">
        <v>36</v>
      </c>
      <c r="F482">
        <v>111319775</v>
      </c>
    </row>
    <row r="483" spans="1:6">
      <c r="A483" t="s">
        <v>17</v>
      </c>
      <c r="B483" t="s">
        <v>43</v>
      </c>
      <c r="C483">
        <v>2014</v>
      </c>
      <c r="D483">
        <v>9</v>
      </c>
      <c r="E483" t="s">
        <v>37</v>
      </c>
      <c r="F483">
        <f ca="1">RANDBETWEEN(80000000,90000000)</f>
        <v>85059743</v>
      </c>
    </row>
    <row r="484" spans="1:5">
      <c r="A484" t="s">
        <v>17</v>
      </c>
      <c r="B484" t="s">
        <v>43</v>
      </c>
      <c r="C484">
        <v>2014</v>
      </c>
      <c r="D484">
        <v>9</v>
      </c>
      <c r="E484" t="s">
        <v>38</v>
      </c>
    </row>
    <row r="485" spans="1:6">
      <c r="A485" t="s">
        <v>17</v>
      </c>
      <c r="B485" t="s">
        <v>43</v>
      </c>
      <c r="C485">
        <v>2014</v>
      </c>
      <c r="D485">
        <v>9</v>
      </c>
      <c r="E485" t="s">
        <v>39</v>
      </c>
      <c r="F485">
        <v>0.334287205182252</v>
      </c>
    </row>
    <row r="486" spans="1:5">
      <c r="A486" t="s">
        <v>17</v>
      </c>
      <c r="B486" t="s">
        <v>43</v>
      </c>
      <c r="C486">
        <v>2014</v>
      </c>
      <c r="D486">
        <v>9</v>
      </c>
      <c r="E486" t="s">
        <v>40</v>
      </c>
    </row>
    <row r="487" spans="1:5">
      <c r="A487" t="s">
        <v>17</v>
      </c>
      <c r="B487" t="s">
        <v>43</v>
      </c>
      <c r="C487">
        <v>2014</v>
      </c>
      <c r="D487">
        <v>9</v>
      </c>
      <c r="E487" t="s">
        <v>41</v>
      </c>
    </row>
    <row r="488" spans="1:6">
      <c r="A488" t="s">
        <v>17</v>
      </c>
      <c r="B488" t="s">
        <v>43</v>
      </c>
      <c r="C488">
        <v>2014</v>
      </c>
      <c r="D488">
        <v>10</v>
      </c>
      <c r="E488" t="s">
        <v>36</v>
      </c>
      <c r="F488">
        <v>116867974</v>
      </c>
    </row>
    <row r="489" spans="1:6">
      <c r="A489" t="s">
        <v>17</v>
      </c>
      <c r="B489" t="s">
        <v>43</v>
      </c>
      <c r="C489">
        <v>2014</v>
      </c>
      <c r="D489">
        <v>10</v>
      </c>
      <c r="E489" t="s">
        <v>37</v>
      </c>
      <c r="F489">
        <f ca="1">RANDBETWEEN(80000000,90000000)</f>
        <v>88385138</v>
      </c>
    </row>
    <row r="490" spans="1:5">
      <c r="A490" t="s">
        <v>17</v>
      </c>
      <c r="B490" t="s">
        <v>43</v>
      </c>
      <c r="C490">
        <v>2014</v>
      </c>
      <c r="D490">
        <v>10</v>
      </c>
      <c r="E490" t="s">
        <v>38</v>
      </c>
    </row>
    <row r="491" spans="1:6">
      <c r="A491" t="s">
        <v>17</v>
      </c>
      <c r="B491" t="s">
        <v>43</v>
      </c>
      <c r="C491">
        <v>2014</v>
      </c>
      <c r="D491">
        <v>10</v>
      </c>
      <c r="E491" t="s">
        <v>39</v>
      </c>
      <c r="F491">
        <v>0.42335312709843</v>
      </c>
    </row>
    <row r="492" spans="1:5">
      <c r="A492" t="s">
        <v>17</v>
      </c>
      <c r="B492" t="s">
        <v>43</v>
      </c>
      <c r="C492">
        <v>2014</v>
      </c>
      <c r="D492">
        <v>10</v>
      </c>
      <c r="E492" t="s">
        <v>40</v>
      </c>
    </row>
    <row r="493" spans="1:5">
      <c r="A493" t="s">
        <v>17</v>
      </c>
      <c r="B493" t="s">
        <v>43</v>
      </c>
      <c r="C493">
        <v>2014</v>
      </c>
      <c r="D493">
        <v>10</v>
      </c>
      <c r="E493" t="s">
        <v>41</v>
      </c>
    </row>
    <row r="494" spans="1:6">
      <c r="A494" t="s">
        <v>17</v>
      </c>
      <c r="B494" t="s">
        <v>43</v>
      </c>
      <c r="C494">
        <v>2014</v>
      </c>
      <c r="D494">
        <v>11</v>
      </c>
      <c r="E494" t="s">
        <v>36</v>
      </c>
      <c r="F494">
        <v>114115299</v>
      </c>
    </row>
    <row r="495" spans="1:6">
      <c r="A495" t="s">
        <v>17</v>
      </c>
      <c r="B495" t="s">
        <v>43</v>
      </c>
      <c r="C495">
        <v>2014</v>
      </c>
      <c r="D495">
        <v>11</v>
      </c>
      <c r="E495" t="s">
        <v>37</v>
      </c>
      <c r="F495">
        <f ca="1">RANDBETWEEN(80000000,90000000)</f>
        <v>82981285</v>
      </c>
    </row>
    <row r="496" spans="1:5">
      <c r="A496" t="s">
        <v>17</v>
      </c>
      <c r="B496" t="s">
        <v>43</v>
      </c>
      <c r="C496">
        <v>2014</v>
      </c>
      <c r="D496">
        <v>11</v>
      </c>
      <c r="E496" t="s">
        <v>38</v>
      </c>
    </row>
    <row r="497" spans="1:6">
      <c r="A497" t="s">
        <v>17</v>
      </c>
      <c r="B497" t="s">
        <v>43</v>
      </c>
      <c r="C497">
        <v>2014</v>
      </c>
      <c r="D497">
        <v>11</v>
      </c>
      <c r="E497" t="s">
        <v>39</v>
      </c>
      <c r="F497">
        <v>0.225616340076363</v>
      </c>
    </row>
    <row r="498" spans="1:5">
      <c r="A498" t="s">
        <v>17</v>
      </c>
      <c r="B498" t="s">
        <v>43</v>
      </c>
      <c r="C498">
        <v>2014</v>
      </c>
      <c r="D498">
        <v>11</v>
      </c>
      <c r="E498" t="s">
        <v>40</v>
      </c>
    </row>
    <row r="499" spans="1:5">
      <c r="A499" t="s">
        <v>17</v>
      </c>
      <c r="B499" t="s">
        <v>43</v>
      </c>
      <c r="C499">
        <v>2014</v>
      </c>
      <c r="D499">
        <v>11</v>
      </c>
      <c r="E499" t="s">
        <v>41</v>
      </c>
    </row>
    <row r="500" spans="1:6">
      <c r="A500" t="s">
        <v>17</v>
      </c>
      <c r="B500" t="s">
        <v>43</v>
      </c>
      <c r="C500">
        <v>2014</v>
      </c>
      <c r="D500">
        <v>12</v>
      </c>
      <c r="E500" t="s">
        <v>36</v>
      </c>
      <c r="F500">
        <v>105564082</v>
      </c>
    </row>
    <row r="501" spans="1:6">
      <c r="A501" t="s">
        <v>17</v>
      </c>
      <c r="B501" t="s">
        <v>43</v>
      </c>
      <c r="C501">
        <v>2014</v>
      </c>
      <c r="D501">
        <v>12</v>
      </c>
      <c r="E501" t="s">
        <v>37</v>
      </c>
      <c r="F501">
        <f ca="1">RANDBETWEEN(80000000,90000000)</f>
        <v>83210620</v>
      </c>
    </row>
    <row r="502" spans="1:5">
      <c r="A502" t="s">
        <v>17</v>
      </c>
      <c r="B502" t="s">
        <v>43</v>
      </c>
      <c r="C502">
        <v>2014</v>
      </c>
      <c r="D502">
        <v>12</v>
      </c>
      <c r="E502" t="s">
        <v>38</v>
      </c>
    </row>
    <row r="503" spans="1:6">
      <c r="A503" t="s">
        <v>17</v>
      </c>
      <c r="B503" t="s">
        <v>43</v>
      </c>
      <c r="C503">
        <v>2014</v>
      </c>
      <c r="D503">
        <v>12</v>
      </c>
      <c r="E503" t="s">
        <v>39</v>
      </c>
      <c r="F503">
        <v>0.178956880169184</v>
      </c>
    </row>
    <row r="504" spans="1:5">
      <c r="A504" t="s">
        <v>17</v>
      </c>
      <c r="B504" t="s">
        <v>43</v>
      </c>
      <c r="C504">
        <v>2014</v>
      </c>
      <c r="D504">
        <v>12</v>
      </c>
      <c r="E504" t="s">
        <v>40</v>
      </c>
    </row>
    <row r="505" spans="1:5">
      <c r="A505" t="s">
        <v>17</v>
      </c>
      <c r="B505" t="s">
        <v>43</v>
      </c>
      <c r="C505">
        <v>2014</v>
      </c>
      <c r="D505">
        <v>12</v>
      </c>
      <c r="E505" t="s">
        <v>41</v>
      </c>
    </row>
    <row r="506" spans="1:6">
      <c r="A506" t="s">
        <v>17</v>
      </c>
      <c r="B506" t="s">
        <v>43</v>
      </c>
      <c r="C506">
        <v>2015</v>
      </c>
      <c r="D506">
        <v>1</v>
      </c>
      <c r="E506" t="s">
        <v>36</v>
      </c>
      <c r="F506">
        <v>110518642</v>
      </c>
    </row>
    <row r="507" spans="1:6">
      <c r="A507" t="s">
        <v>17</v>
      </c>
      <c r="B507" t="s">
        <v>43</v>
      </c>
      <c r="C507">
        <v>2015</v>
      </c>
      <c r="D507">
        <v>1</v>
      </c>
      <c r="E507" t="s">
        <v>37</v>
      </c>
      <c r="F507">
        <f ca="1">RANDBETWEEN(80000000,90000000)</f>
        <v>85438096</v>
      </c>
    </row>
    <row r="508" spans="1:5">
      <c r="A508" t="s">
        <v>17</v>
      </c>
      <c r="B508" t="s">
        <v>43</v>
      </c>
      <c r="C508">
        <v>2015</v>
      </c>
      <c r="D508">
        <v>1</v>
      </c>
      <c r="E508" t="s">
        <v>38</v>
      </c>
    </row>
    <row r="509" spans="1:6">
      <c r="A509" t="s">
        <v>17</v>
      </c>
      <c r="B509" t="s">
        <v>43</v>
      </c>
      <c r="C509">
        <v>2015</v>
      </c>
      <c r="D509">
        <v>1</v>
      </c>
      <c r="E509" t="s">
        <v>39</v>
      </c>
      <c r="F509">
        <v>0.065135329168833</v>
      </c>
    </row>
    <row r="510" spans="1:5">
      <c r="A510" t="s">
        <v>17</v>
      </c>
      <c r="B510" t="s">
        <v>43</v>
      </c>
      <c r="C510">
        <v>2015</v>
      </c>
      <c r="D510">
        <v>1</v>
      </c>
      <c r="E510" t="s">
        <v>40</v>
      </c>
    </row>
    <row r="511" spans="1:5">
      <c r="A511" t="s">
        <v>17</v>
      </c>
      <c r="B511" t="s">
        <v>43</v>
      </c>
      <c r="C511">
        <v>2015</v>
      </c>
      <c r="D511">
        <v>1</v>
      </c>
      <c r="E511" t="s">
        <v>41</v>
      </c>
    </row>
    <row r="512" spans="1:6">
      <c r="A512" t="s">
        <v>17</v>
      </c>
      <c r="B512" t="s">
        <v>43</v>
      </c>
      <c r="C512">
        <v>2015</v>
      </c>
      <c r="D512">
        <v>2</v>
      </c>
      <c r="E512" t="s">
        <v>36</v>
      </c>
      <c r="F512">
        <v>130434535</v>
      </c>
    </row>
    <row r="513" spans="1:6">
      <c r="A513" t="s">
        <v>17</v>
      </c>
      <c r="B513" t="s">
        <v>43</v>
      </c>
      <c r="C513">
        <v>2015</v>
      </c>
      <c r="D513">
        <v>2</v>
      </c>
      <c r="E513" t="s">
        <v>37</v>
      </c>
      <c r="F513">
        <f ca="1">RANDBETWEEN(80000000,90000000)</f>
        <v>89633596</v>
      </c>
    </row>
    <row r="514" spans="1:5">
      <c r="A514" t="s">
        <v>17</v>
      </c>
      <c r="B514" t="s">
        <v>43</v>
      </c>
      <c r="C514">
        <v>2015</v>
      </c>
      <c r="D514">
        <v>2</v>
      </c>
      <c r="E514" t="s">
        <v>38</v>
      </c>
    </row>
    <row r="515" spans="1:6">
      <c r="A515" t="s">
        <v>17</v>
      </c>
      <c r="B515" t="s">
        <v>43</v>
      </c>
      <c r="C515">
        <v>2015</v>
      </c>
      <c r="D515">
        <v>2</v>
      </c>
      <c r="E515" t="s">
        <v>39</v>
      </c>
      <c r="F515">
        <v>0.0267347053058983</v>
      </c>
    </row>
    <row r="516" spans="1:5">
      <c r="A516" t="s">
        <v>17</v>
      </c>
      <c r="B516" t="s">
        <v>43</v>
      </c>
      <c r="C516">
        <v>2015</v>
      </c>
      <c r="D516">
        <v>2</v>
      </c>
      <c r="E516" t="s">
        <v>40</v>
      </c>
    </row>
    <row r="517" spans="1:5">
      <c r="A517" t="s">
        <v>17</v>
      </c>
      <c r="B517" t="s">
        <v>43</v>
      </c>
      <c r="C517">
        <v>2015</v>
      </c>
      <c r="D517">
        <v>2</v>
      </c>
      <c r="E517" t="s">
        <v>41</v>
      </c>
    </row>
    <row r="518" spans="1:6">
      <c r="A518" t="s">
        <v>17</v>
      </c>
      <c r="B518" t="s">
        <v>43</v>
      </c>
      <c r="C518">
        <v>2015</v>
      </c>
      <c r="D518">
        <v>3</v>
      </c>
      <c r="E518" t="s">
        <v>36</v>
      </c>
      <c r="F518">
        <v>145454370</v>
      </c>
    </row>
    <row r="519" spans="1:6">
      <c r="A519" t="s">
        <v>17</v>
      </c>
      <c r="B519" t="s">
        <v>43</v>
      </c>
      <c r="C519">
        <v>2015</v>
      </c>
      <c r="D519">
        <v>3</v>
      </c>
      <c r="E519" t="s">
        <v>37</v>
      </c>
      <c r="F519">
        <f ca="1">RANDBETWEEN(80000000,90000000)</f>
        <v>81936949</v>
      </c>
    </row>
    <row r="520" spans="1:5">
      <c r="A520" t="s">
        <v>17</v>
      </c>
      <c r="B520" t="s">
        <v>43</v>
      </c>
      <c r="C520">
        <v>2015</v>
      </c>
      <c r="D520">
        <v>3</v>
      </c>
      <c r="E520" t="s">
        <v>38</v>
      </c>
    </row>
    <row r="521" spans="1:6">
      <c r="A521" t="s">
        <v>17</v>
      </c>
      <c r="B521" t="s">
        <v>43</v>
      </c>
      <c r="C521">
        <v>2015</v>
      </c>
      <c r="D521">
        <v>3</v>
      </c>
      <c r="E521" t="s">
        <v>39</v>
      </c>
      <c r="F521">
        <v>0.333016150089168</v>
      </c>
    </row>
    <row r="522" spans="1:5">
      <c r="A522" t="s">
        <v>17</v>
      </c>
      <c r="B522" t="s">
        <v>43</v>
      </c>
      <c r="C522">
        <v>2015</v>
      </c>
      <c r="D522">
        <v>3</v>
      </c>
      <c r="E522" t="s">
        <v>40</v>
      </c>
    </row>
    <row r="523" spans="1:5">
      <c r="A523" t="s">
        <v>17</v>
      </c>
      <c r="B523" t="s">
        <v>43</v>
      </c>
      <c r="C523">
        <v>2015</v>
      </c>
      <c r="D523">
        <v>3</v>
      </c>
      <c r="E523" t="s">
        <v>41</v>
      </c>
    </row>
    <row r="524" spans="1:6">
      <c r="A524" t="s">
        <v>17</v>
      </c>
      <c r="B524" t="s">
        <v>43</v>
      </c>
      <c r="C524">
        <v>2015</v>
      </c>
      <c r="D524">
        <v>4</v>
      </c>
      <c r="E524" t="s">
        <v>36</v>
      </c>
      <c r="F524">
        <v>123035089</v>
      </c>
    </row>
    <row r="525" spans="1:6">
      <c r="A525" t="s">
        <v>17</v>
      </c>
      <c r="B525" t="s">
        <v>43</v>
      </c>
      <c r="C525">
        <v>2015</v>
      </c>
      <c r="D525">
        <v>4</v>
      </c>
      <c r="E525" t="s">
        <v>37</v>
      </c>
      <c r="F525">
        <f ca="1">RANDBETWEEN(80000000,90000000)</f>
        <v>86867450</v>
      </c>
    </row>
    <row r="526" spans="1:5">
      <c r="A526" t="s">
        <v>17</v>
      </c>
      <c r="B526" t="s">
        <v>43</v>
      </c>
      <c r="C526">
        <v>2015</v>
      </c>
      <c r="D526">
        <v>4</v>
      </c>
      <c r="E526" t="s">
        <v>38</v>
      </c>
    </row>
    <row r="527" spans="1:6">
      <c r="A527" t="s">
        <v>17</v>
      </c>
      <c r="B527" t="s">
        <v>43</v>
      </c>
      <c r="C527">
        <v>2015</v>
      </c>
      <c r="D527">
        <v>4</v>
      </c>
      <c r="E527" t="s">
        <v>39</v>
      </c>
      <c r="F527">
        <v>-0.0329788364504191</v>
      </c>
    </row>
    <row r="528" spans="1:5">
      <c r="A528" t="s">
        <v>17</v>
      </c>
      <c r="B528" t="s">
        <v>43</v>
      </c>
      <c r="C528">
        <v>2015</v>
      </c>
      <c r="D528">
        <v>4</v>
      </c>
      <c r="E528" t="s">
        <v>40</v>
      </c>
    </row>
    <row r="529" spans="1:5">
      <c r="A529" t="s">
        <v>17</v>
      </c>
      <c r="B529" t="s">
        <v>43</v>
      </c>
      <c r="C529">
        <v>2015</v>
      </c>
      <c r="D529">
        <v>4</v>
      </c>
      <c r="E529" t="s">
        <v>41</v>
      </c>
    </row>
    <row r="530" spans="1:6">
      <c r="A530" t="s">
        <v>17</v>
      </c>
      <c r="B530" t="s">
        <v>43</v>
      </c>
      <c r="C530">
        <v>2015</v>
      </c>
      <c r="D530">
        <v>5</v>
      </c>
      <c r="E530" t="s">
        <v>36</v>
      </c>
      <c r="F530">
        <v>111914297</v>
      </c>
    </row>
    <row r="531" spans="1:6">
      <c r="A531" t="s">
        <v>17</v>
      </c>
      <c r="B531" t="s">
        <v>43</v>
      </c>
      <c r="C531">
        <v>2015</v>
      </c>
      <c r="D531">
        <v>5</v>
      </c>
      <c r="E531" t="s">
        <v>37</v>
      </c>
      <c r="F531">
        <f ca="1">RANDBETWEEN(80000000,90000000)</f>
        <v>83283442</v>
      </c>
    </row>
    <row r="532" spans="1:5">
      <c r="A532" t="s">
        <v>17</v>
      </c>
      <c r="B532" t="s">
        <v>43</v>
      </c>
      <c r="C532">
        <v>2015</v>
      </c>
      <c r="D532">
        <v>5</v>
      </c>
      <c r="E532" t="s">
        <v>38</v>
      </c>
    </row>
    <row r="533" spans="1:6">
      <c r="A533" t="s">
        <v>17</v>
      </c>
      <c r="B533" t="s">
        <v>43</v>
      </c>
      <c r="C533">
        <v>2015</v>
      </c>
      <c r="D533">
        <v>5</v>
      </c>
      <c r="E533" t="s">
        <v>39</v>
      </c>
      <c r="F533">
        <v>-0.0281519611858571</v>
      </c>
    </row>
    <row r="534" spans="1:5">
      <c r="A534" t="s">
        <v>17</v>
      </c>
      <c r="B534" t="s">
        <v>43</v>
      </c>
      <c r="C534">
        <v>2015</v>
      </c>
      <c r="D534">
        <v>5</v>
      </c>
      <c r="E534" t="s">
        <v>40</v>
      </c>
    </row>
    <row r="535" spans="1:5">
      <c r="A535" t="s">
        <v>17</v>
      </c>
      <c r="B535" t="s">
        <v>43</v>
      </c>
      <c r="C535">
        <v>2015</v>
      </c>
      <c r="D535">
        <v>5</v>
      </c>
      <c r="E535" t="s">
        <v>41</v>
      </c>
    </row>
    <row r="536" spans="1:6">
      <c r="A536" t="s">
        <v>17</v>
      </c>
      <c r="B536" t="s">
        <v>43</v>
      </c>
      <c r="C536">
        <v>2015</v>
      </c>
      <c r="D536">
        <v>6</v>
      </c>
      <c r="E536" t="s">
        <v>36</v>
      </c>
      <c r="F536">
        <v>147193751</v>
      </c>
    </row>
    <row r="537" spans="1:6">
      <c r="A537" t="s">
        <v>17</v>
      </c>
      <c r="B537" t="s">
        <v>43</v>
      </c>
      <c r="C537">
        <v>2015</v>
      </c>
      <c r="D537">
        <v>6</v>
      </c>
      <c r="E537" t="s">
        <v>37</v>
      </c>
      <c r="F537">
        <f ca="1">RANDBETWEEN(80000000,90000000)</f>
        <v>88192721</v>
      </c>
    </row>
    <row r="538" spans="1:5">
      <c r="A538" t="s">
        <v>17</v>
      </c>
      <c r="B538" t="s">
        <v>43</v>
      </c>
      <c r="C538">
        <v>2015</v>
      </c>
      <c r="D538">
        <v>6</v>
      </c>
      <c r="E538" t="s">
        <v>38</v>
      </c>
    </row>
    <row r="539" spans="1:6">
      <c r="A539" t="s">
        <v>17</v>
      </c>
      <c r="B539" t="s">
        <v>43</v>
      </c>
      <c r="C539">
        <v>2015</v>
      </c>
      <c r="D539">
        <v>6</v>
      </c>
      <c r="E539" t="s">
        <v>39</v>
      </c>
      <c r="F539">
        <v>0.34901395540865</v>
      </c>
    </row>
    <row r="540" spans="1:5">
      <c r="A540" t="s">
        <v>17</v>
      </c>
      <c r="B540" t="s">
        <v>43</v>
      </c>
      <c r="C540">
        <v>2015</v>
      </c>
      <c r="D540">
        <v>6</v>
      </c>
      <c r="E540" t="s">
        <v>40</v>
      </c>
    </row>
    <row r="541" spans="1:5">
      <c r="A541" t="s">
        <v>17</v>
      </c>
      <c r="B541" t="s">
        <v>43</v>
      </c>
      <c r="C541">
        <v>2015</v>
      </c>
      <c r="D541">
        <v>6</v>
      </c>
      <c r="E541" t="s">
        <v>41</v>
      </c>
    </row>
    <row r="542" spans="1:6">
      <c r="A542" t="s">
        <v>17</v>
      </c>
      <c r="B542" t="s">
        <v>43</v>
      </c>
      <c r="C542">
        <v>2015</v>
      </c>
      <c r="D542">
        <v>7</v>
      </c>
      <c r="E542" t="s">
        <v>36</v>
      </c>
      <c r="F542">
        <v>125185581</v>
      </c>
    </row>
    <row r="543" spans="1:6">
      <c r="A543" t="s">
        <v>17</v>
      </c>
      <c r="B543" t="s">
        <v>43</v>
      </c>
      <c r="C543">
        <v>2015</v>
      </c>
      <c r="D543">
        <v>7</v>
      </c>
      <c r="E543" t="s">
        <v>37</v>
      </c>
      <c r="F543">
        <f ca="1">RANDBETWEEN(80000000,90000000)</f>
        <v>80657677</v>
      </c>
    </row>
    <row r="544" spans="1:5">
      <c r="A544" t="s">
        <v>17</v>
      </c>
      <c r="B544" t="s">
        <v>43</v>
      </c>
      <c r="C544">
        <v>2015</v>
      </c>
      <c r="D544">
        <v>7</v>
      </c>
      <c r="E544" t="s">
        <v>38</v>
      </c>
    </row>
    <row r="545" spans="1:6">
      <c r="A545" t="s">
        <v>17</v>
      </c>
      <c r="B545" t="s">
        <v>43</v>
      </c>
      <c r="C545">
        <v>2015</v>
      </c>
      <c r="D545">
        <v>7</v>
      </c>
      <c r="E545" t="s">
        <v>39</v>
      </c>
      <c r="F545">
        <v>0.177342830117013</v>
      </c>
    </row>
    <row r="546" spans="1:5">
      <c r="A546" t="s">
        <v>17</v>
      </c>
      <c r="B546" t="s">
        <v>43</v>
      </c>
      <c r="C546">
        <v>2015</v>
      </c>
      <c r="D546">
        <v>7</v>
      </c>
      <c r="E546" t="s">
        <v>40</v>
      </c>
    </row>
    <row r="547" spans="1:5">
      <c r="A547" t="s">
        <v>17</v>
      </c>
      <c r="B547" t="s">
        <v>43</v>
      </c>
      <c r="C547">
        <v>2015</v>
      </c>
      <c r="D547">
        <v>7</v>
      </c>
      <c r="E547" t="s">
        <v>41</v>
      </c>
    </row>
    <row r="548" spans="1:6">
      <c r="A548" t="s">
        <v>17</v>
      </c>
      <c r="B548" t="s">
        <v>43</v>
      </c>
      <c r="C548">
        <v>2015</v>
      </c>
      <c r="D548">
        <v>8</v>
      </c>
      <c r="E548" t="s">
        <v>36</v>
      </c>
      <c r="F548">
        <v>132124851</v>
      </c>
    </row>
    <row r="549" spans="1:6">
      <c r="A549" t="s">
        <v>17</v>
      </c>
      <c r="B549" t="s">
        <v>43</v>
      </c>
      <c r="C549">
        <v>2015</v>
      </c>
      <c r="D549">
        <v>8</v>
      </c>
      <c r="E549" t="s">
        <v>37</v>
      </c>
      <c r="F549">
        <f ca="1">RANDBETWEEN(80000000,90000000)</f>
        <v>86674903</v>
      </c>
    </row>
    <row r="550" spans="1:5">
      <c r="A550" t="s">
        <v>17</v>
      </c>
      <c r="B550" t="s">
        <v>43</v>
      </c>
      <c r="C550">
        <v>2015</v>
      </c>
      <c r="D550">
        <v>8</v>
      </c>
      <c r="E550" t="s">
        <v>38</v>
      </c>
    </row>
    <row r="551" spans="1:6">
      <c r="A551" t="s">
        <v>17</v>
      </c>
      <c r="B551" t="s">
        <v>43</v>
      </c>
      <c r="C551">
        <v>2015</v>
      </c>
      <c r="D551">
        <v>8</v>
      </c>
      <c r="E551" t="s">
        <v>39</v>
      </c>
      <c r="F551">
        <v>0.270973390871081</v>
      </c>
    </row>
    <row r="552" spans="1:5">
      <c r="A552" t="s">
        <v>17</v>
      </c>
      <c r="B552" t="s">
        <v>43</v>
      </c>
      <c r="C552">
        <v>2015</v>
      </c>
      <c r="D552">
        <v>8</v>
      </c>
      <c r="E552" t="s">
        <v>40</v>
      </c>
    </row>
    <row r="553" spans="1:5">
      <c r="A553" t="s">
        <v>17</v>
      </c>
      <c r="B553" t="s">
        <v>43</v>
      </c>
      <c r="C553">
        <v>2015</v>
      </c>
      <c r="D553">
        <v>8</v>
      </c>
      <c r="E553" t="s">
        <v>41</v>
      </c>
    </row>
    <row r="554" spans="1:6">
      <c r="A554" t="s">
        <v>17</v>
      </c>
      <c r="B554" t="s">
        <v>43</v>
      </c>
      <c r="C554">
        <v>2015</v>
      </c>
      <c r="D554">
        <v>9</v>
      </c>
      <c r="E554" t="s">
        <v>36</v>
      </c>
      <c r="F554">
        <v>141294767</v>
      </c>
    </row>
    <row r="555" spans="1:6">
      <c r="A555" t="s">
        <v>17</v>
      </c>
      <c r="B555" t="s">
        <v>43</v>
      </c>
      <c r="C555">
        <v>2015</v>
      </c>
      <c r="D555">
        <v>9</v>
      </c>
      <c r="E555" t="s">
        <v>37</v>
      </c>
      <c r="F555">
        <f ca="1">RANDBETWEEN(80000000,90000000)</f>
        <v>86891462</v>
      </c>
    </row>
    <row r="556" spans="1:5">
      <c r="A556" t="s">
        <v>17</v>
      </c>
      <c r="B556" t="s">
        <v>43</v>
      </c>
      <c r="C556">
        <v>2015</v>
      </c>
      <c r="D556">
        <v>9</v>
      </c>
      <c r="E556" t="s">
        <v>38</v>
      </c>
    </row>
    <row r="557" spans="1:6">
      <c r="A557" t="s">
        <v>17</v>
      </c>
      <c r="B557" t="s">
        <v>43</v>
      </c>
      <c r="C557">
        <v>2015</v>
      </c>
      <c r="D557">
        <v>9</v>
      </c>
      <c r="E557" t="s">
        <v>39</v>
      </c>
      <c r="F557">
        <v>0.269269247085704</v>
      </c>
    </row>
    <row r="558" spans="1:5">
      <c r="A558" t="s">
        <v>17</v>
      </c>
      <c r="B558" t="s">
        <v>43</v>
      </c>
      <c r="C558">
        <v>2015</v>
      </c>
      <c r="D558">
        <v>9</v>
      </c>
      <c r="E558" t="s">
        <v>40</v>
      </c>
    </row>
    <row r="559" spans="1:5">
      <c r="A559" t="s">
        <v>17</v>
      </c>
      <c r="B559" t="s">
        <v>43</v>
      </c>
      <c r="C559">
        <v>2015</v>
      </c>
      <c r="D559">
        <v>9</v>
      </c>
      <c r="E559" t="s">
        <v>41</v>
      </c>
    </row>
    <row r="560" spans="1:6">
      <c r="A560" t="s">
        <v>17</v>
      </c>
      <c r="B560" t="s">
        <v>43</v>
      </c>
      <c r="C560">
        <v>2015</v>
      </c>
      <c r="D560">
        <v>10</v>
      </c>
      <c r="E560" t="s">
        <v>36</v>
      </c>
      <c r="F560">
        <v>112726433</v>
      </c>
    </row>
    <row r="561" spans="1:6">
      <c r="A561" t="s">
        <v>17</v>
      </c>
      <c r="B561" t="s">
        <v>43</v>
      </c>
      <c r="C561">
        <v>2015</v>
      </c>
      <c r="D561">
        <v>10</v>
      </c>
      <c r="E561" t="s">
        <v>37</v>
      </c>
      <c r="F561">
        <f ca="1">RANDBETWEEN(80000000,90000000)</f>
        <v>84181571</v>
      </c>
    </row>
    <row r="562" spans="1:5">
      <c r="A562" t="s">
        <v>17</v>
      </c>
      <c r="B562" t="s">
        <v>43</v>
      </c>
      <c r="C562">
        <v>2015</v>
      </c>
      <c r="D562">
        <v>10</v>
      </c>
      <c r="E562" t="s">
        <v>38</v>
      </c>
    </row>
    <row r="563" spans="1:6">
      <c r="A563" t="s">
        <v>17</v>
      </c>
      <c r="B563" t="s">
        <v>43</v>
      </c>
      <c r="C563">
        <v>2015</v>
      </c>
      <c r="D563">
        <v>10</v>
      </c>
      <c r="E563" t="s">
        <v>39</v>
      </c>
      <c r="F563">
        <v>-0.0354377752796502</v>
      </c>
    </row>
    <row r="564" spans="1:5">
      <c r="A564" t="s">
        <v>17</v>
      </c>
      <c r="B564" t="s">
        <v>43</v>
      </c>
      <c r="C564">
        <v>2015</v>
      </c>
      <c r="D564">
        <v>10</v>
      </c>
      <c r="E564" t="s">
        <v>40</v>
      </c>
    </row>
    <row r="565" spans="1:5">
      <c r="A565" t="s">
        <v>17</v>
      </c>
      <c r="B565" t="s">
        <v>43</v>
      </c>
      <c r="C565">
        <v>2015</v>
      </c>
      <c r="D565">
        <v>10</v>
      </c>
      <c r="E565" t="s">
        <v>41</v>
      </c>
    </row>
    <row r="566" spans="1:6">
      <c r="A566" t="s">
        <v>17</v>
      </c>
      <c r="B566" t="s">
        <v>43</v>
      </c>
      <c r="C566">
        <v>2015</v>
      </c>
      <c r="D566">
        <v>11</v>
      </c>
      <c r="E566" t="s">
        <v>36</v>
      </c>
      <c r="F566">
        <v>119109539</v>
      </c>
    </row>
    <row r="567" spans="1:6">
      <c r="A567" t="s">
        <v>17</v>
      </c>
      <c r="B567" t="s">
        <v>43</v>
      </c>
      <c r="C567">
        <v>2015</v>
      </c>
      <c r="D567">
        <v>11</v>
      </c>
      <c r="E567" t="s">
        <v>37</v>
      </c>
      <c r="F567">
        <f ca="1">RANDBETWEEN(80000000,90000000)</f>
        <v>89984302</v>
      </c>
    </row>
    <row r="568" spans="1:5">
      <c r="A568" t="s">
        <v>17</v>
      </c>
      <c r="B568" t="s">
        <v>43</v>
      </c>
      <c r="C568">
        <v>2015</v>
      </c>
      <c r="D568">
        <v>11</v>
      </c>
      <c r="E568" t="s">
        <v>38</v>
      </c>
    </row>
    <row r="569" spans="1:6">
      <c r="A569" t="s">
        <v>17</v>
      </c>
      <c r="B569" t="s">
        <v>43</v>
      </c>
      <c r="C569">
        <v>2015</v>
      </c>
      <c r="D569">
        <v>11</v>
      </c>
      <c r="E569" t="s">
        <v>39</v>
      </c>
      <c r="F569">
        <v>0.0437648592587047</v>
      </c>
    </row>
    <row r="570" spans="1:5">
      <c r="A570" t="s">
        <v>17</v>
      </c>
      <c r="B570" t="s">
        <v>43</v>
      </c>
      <c r="C570">
        <v>2015</v>
      </c>
      <c r="D570">
        <v>11</v>
      </c>
      <c r="E570" t="s">
        <v>40</v>
      </c>
    </row>
    <row r="571" spans="1:5">
      <c r="A571" t="s">
        <v>17</v>
      </c>
      <c r="B571" t="s">
        <v>43</v>
      </c>
      <c r="C571">
        <v>2015</v>
      </c>
      <c r="D571">
        <v>11</v>
      </c>
      <c r="E571" t="s">
        <v>41</v>
      </c>
    </row>
    <row r="572" spans="1:6">
      <c r="A572" t="s">
        <v>17</v>
      </c>
      <c r="B572" t="s">
        <v>43</v>
      </c>
      <c r="C572">
        <v>2015</v>
      </c>
      <c r="D572">
        <v>12</v>
      </c>
      <c r="E572" t="s">
        <v>36</v>
      </c>
      <c r="F572">
        <v>117427692</v>
      </c>
    </row>
    <row r="573" spans="1:6">
      <c r="A573" t="s">
        <v>17</v>
      </c>
      <c r="B573" t="s">
        <v>43</v>
      </c>
      <c r="C573">
        <v>2015</v>
      </c>
      <c r="D573">
        <v>12</v>
      </c>
      <c r="E573" t="s">
        <v>37</v>
      </c>
      <c r="F573">
        <f ca="1">RANDBETWEEN(80000000,90000000)</f>
        <v>89893031</v>
      </c>
    </row>
    <row r="574" spans="1:5">
      <c r="A574" t="s">
        <v>17</v>
      </c>
      <c r="B574" t="s">
        <v>43</v>
      </c>
      <c r="C574">
        <v>2015</v>
      </c>
      <c r="D574">
        <v>12</v>
      </c>
      <c r="E574" t="s">
        <v>38</v>
      </c>
    </row>
    <row r="575" spans="1:6">
      <c r="A575" t="s">
        <v>17</v>
      </c>
      <c r="B575" t="s">
        <v>43</v>
      </c>
      <c r="C575">
        <v>2015</v>
      </c>
      <c r="D575">
        <v>12</v>
      </c>
      <c r="E575" t="s">
        <v>39</v>
      </c>
      <c r="F575">
        <v>0.112383016791639</v>
      </c>
    </row>
    <row r="576" spans="1:5">
      <c r="A576" t="s">
        <v>17</v>
      </c>
      <c r="B576" t="s">
        <v>43</v>
      </c>
      <c r="C576">
        <v>2015</v>
      </c>
      <c r="D576">
        <v>12</v>
      </c>
      <c r="E576" t="s">
        <v>40</v>
      </c>
    </row>
    <row r="577" spans="1:5">
      <c r="A577" t="s">
        <v>17</v>
      </c>
      <c r="B577" t="s">
        <v>43</v>
      </c>
      <c r="C577">
        <v>2015</v>
      </c>
      <c r="D577">
        <v>12</v>
      </c>
      <c r="E577" t="s">
        <v>41</v>
      </c>
    </row>
    <row r="578" spans="1:6">
      <c r="A578" t="s">
        <v>17</v>
      </c>
      <c r="B578" t="s">
        <v>20</v>
      </c>
      <c r="C578">
        <v>2014</v>
      </c>
      <c r="D578">
        <v>1</v>
      </c>
      <c r="E578" t="s">
        <v>36</v>
      </c>
      <c r="F578">
        <v>23273456</v>
      </c>
    </row>
    <row r="579" spans="1:6">
      <c r="A579" t="s">
        <v>17</v>
      </c>
      <c r="B579" t="s">
        <v>20</v>
      </c>
      <c r="C579">
        <v>2014</v>
      </c>
      <c r="D579">
        <v>1</v>
      </c>
      <c r="E579" t="s">
        <v>37</v>
      </c>
      <c r="F579">
        <f ca="1">RANDBETWEEN(10000000,28000000)</f>
        <v>13574868</v>
      </c>
    </row>
    <row r="580" spans="1:5">
      <c r="A580" t="s">
        <v>17</v>
      </c>
      <c r="B580" t="s">
        <v>20</v>
      </c>
      <c r="C580">
        <v>2014</v>
      </c>
      <c r="D580">
        <v>1</v>
      </c>
      <c r="E580" t="s">
        <v>38</v>
      </c>
    </row>
    <row r="581" spans="1:6">
      <c r="A581" t="s">
        <v>17</v>
      </c>
      <c r="B581" t="s">
        <v>20</v>
      </c>
      <c r="C581">
        <v>2014</v>
      </c>
      <c r="D581">
        <v>1</v>
      </c>
      <c r="E581" t="s">
        <v>39</v>
      </c>
      <c r="F581">
        <v>-0.789416015444707</v>
      </c>
    </row>
    <row r="582" spans="1:5">
      <c r="A582" t="s">
        <v>17</v>
      </c>
      <c r="B582" t="s">
        <v>20</v>
      </c>
      <c r="C582">
        <v>2014</v>
      </c>
      <c r="D582">
        <v>1</v>
      </c>
      <c r="E582" t="s">
        <v>40</v>
      </c>
    </row>
    <row r="583" spans="1:5">
      <c r="A583" t="s">
        <v>17</v>
      </c>
      <c r="B583" t="s">
        <v>20</v>
      </c>
      <c r="C583">
        <v>2014</v>
      </c>
      <c r="D583">
        <v>1</v>
      </c>
      <c r="E583" t="s">
        <v>41</v>
      </c>
    </row>
    <row r="584" spans="1:6">
      <c r="A584" t="s">
        <v>17</v>
      </c>
      <c r="B584" t="s">
        <v>20</v>
      </c>
      <c r="C584">
        <v>2014</v>
      </c>
      <c r="D584">
        <v>2</v>
      </c>
      <c r="E584" t="s">
        <v>36</v>
      </c>
      <c r="F584">
        <v>29353306</v>
      </c>
    </row>
    <row r="585" spans="1:6">
      <c r="A585" t="s">
        <v>17</v>
      </c>
      <c r="B585" t="s">
        <v>20</v>
      </c>
      <c r="C585">
        <v>2014</v>
      </c>
      <c r="D585">
        <v>2</v>
      </c>
      <c r="E585" t="s">
        <v>37</v>
      </c>
      <c r="F585">
        <f ca="1">RANDBETWEEN(10000000,28000000)</f>
        <v>21200318</v>
      </c>
    </row>
    <row r="586" spans="1:5">
      <c r="A586" t="s">
        <v>17</v>
      </c>
      <c r="B586" t="s">
        <v>20</v>
      </c>
      <c r="C586">
        <v>2014</v>
      </c>
      <c r="D586">
        <v>2</v>
      </c>
      <c r="E586" t="s">
        <v>38</v>
      </c>
    </row>
    <row r="587" spans="1:6">
      <c r="A587" t="s">
        <v>17</v>
      </c>
      <c r="B587" t="s">
        <v>20</v>
      </c>
      <c r="C587">
        <v>2014</v>
      </c>
      <c r="D587">
        <v>2</v>
      </c>
      <c r="E587" t="s">
        <v>39</v>
      </c>
      <c r="F587">
        <v>-0.774957560127768</v>
      </c>
    </row>
    <row r="588" spans="1:5">
      <c r="A588" t="s">
        <v>17</v>
      </c>
      <c r="B588" t="s">
        <v>20</v>
      </c>
      <c r="C588">
        <v>2014</v>
      </c>
      <c r="D588">
        <v>2</v>
      </c>
      <c r="E588" t="s">
        <v>40</v>
      </c>
    </row>
    <row r="589" spans="1:5">
      <c r="A589" t="s">
        <v>17</v>
      </c>
      <c r="B589" t="s">
        <v>20</v>
      </c>
      <c r="C589">
        <v>2014</v>
      </c>
      <c r="D589">
        <v>2</v>
      </c>
      <c r="E589" t="s">
        <v>41</v>
      </c>
    </row>
    <row r="590" spans="1:6">
      <c r="A590" t="s">
        <v>17</v>
      </c>
      <c r="B590" t="s">
        <v>20</v>
      </c>
      <c r="C590">
        <v>2014</v>
      </c>
      <c r="D590">
        <v>3</v>
      </c>
      <c r="E590" t="s">
        <v>36</v>
      </c>
      <c r="F590">
        <v>26880190</v>
      </c>
    </row>
    <row r="591" spans="1:6">
      <c r="A591" t="s">
        <v>17</v>
      </c>
      <c r="B591" t="s">
        <v>20</v>
      </c>
      <c r="C591">
        <v>2014</v>
      </c>
      <c r="D591">
        <v>3</v>
      </c>
      <c r="E591" t="s">
        <v>37</v>
      </c>
      <c r="F591">
        <f ca="1">RANDBETWEEN(10000000,28000000)</f>
        <v>16433401</v>
      </c>
    </row>
    <row r="592" spans="1:5">
      <c r="A592" t="s">
        <v>17</v>
      </c>
      <c r="B592" t="s">
        <v>20</v>
      </c>
      <c r="C592">
        <v>2014</v>
      </c>
      <c r="D592">
        <v>3</v>
      </c>
      <c r="E592" t="s">
        <v>38</v>
      </c>
    </row>
    <row r="593" spans="1:6">
      <c r="A593" t="s">
        <v>17</v>
      </c>
      <c r="B593" t="s">
        <v>20</v>
      </c>
      <c r="C593">
        <v>2014</v>
      </c>
      <c r="D593">
        <v>3</v>
      </c>
      <c r="E593" t="s">
        <v>39</v>
      </c>
      <c r="F593">
        <v>-0.815198470833155</v>
      </c>
    </row>
    <row r="594" spans="1:5">
      <c r="A594" t="s">
        <v>17</v>
      </c>
      <c r="B594" t="s">
        <v>20</v>
      </c>
      <c r="C594">
        <v>2014</v>
      </c>
      <c r="D594">
        <v>3</v>
      </c>
      <c r="E594" t="s">
        <v>40</v>
      </c>
    </row>
    <row r="595" spans="1:5">
      <c r="A595" t="s">
        <v>17</v>
      </c>
      <c r="B595" t="s">
        <v>20</v>
      </c>
      <c r="C595">
        <v>2014</v>
      </c>
      <c r="D595">
        <v>3</v>
      </c>
      <c r="E595" t="s">
        <v>41</v>
      </c>
    </row>
    <row r="596" spans="1:6">
      <c r="A596" t="s">
        <v>17</v>
      </c>
      <c r="B596" t="s">
        <v>20</v>
      </c>
      <c r="C596">
        <v>2014</v>
      </c>
      <c r="D596">
        <v>4</v>
      </c>
      <c r="E596" t="s">
        <v>36</v>
      </c>
      <c r="F596">
        <v>29360526</v>
      </c>
    </row>
    <row r="597" spans="1:6">
      <c r="A597" t="s">
        <v>17</v>
      </c>
      <c r="B597" t="s">
        <v>20</v>
      </c>
      <c r="C597">
        <v>2014</v>
      </c>
      <c r="D597">
        <v>4</v>
      </c>
      <c r="E597" t="s">
        <v>37</v>
      </c>
      <c r="F597">
        <f ca="1">RANDBETWEEN(10000000,28000000)</f>
        <v>12181751</v>
      </c>
    </row>
    <row r="598" spans="1:5">
      <c r="A598" t="s">
        <v>17</v>
      </c>
      <c r="B598" t="s">
        <v>20</v>
      </c>
      <c r="C598">
        <v>2014</v>
      </c>
      <c r="D598">
        <v>4</v>
      </c>
      <c r="E598" t="s">
        <v>38</v>
      </c>
    </row>
    <row r="599" spans="1:6">
      <c r="A599" t="s">
        <v>17</v>
      </c>
      <c r="B599" t="s">
        <v>20</v>
      </c>
      <c r="C599">
        <v>2014</v>
      </c>
      <c r="D599">
        <v>4</v>
      </c>
      <c r="E599" t="s">
        <v>39</v>
      </c>
      <c r="F599">
        <v>-0.761364613634733</v>
      </c>
    </row>
    <row r="600" spans="1:5">
      <c r="A600" t="s">
        <v>17</v>
      </c>
      <c r="B600" t="s">
        <v>20</v>
      </c>
      <c r="C600">
        <v>2014</v>
      </c>
      <c r="D600">
        <v>4</v>
      </c>
      <c r="E600" t="s">
        <v>40</v>
      </c>
    </row>
    <row r="601" spans="1:5">
      <c r="A601" t="s">
        <v>17</v>
      </c>
      <c r="B601" t="s">
        <v>20</v>
      </c>
      <c r="C601">
        <v>2014</v>
      </c>
      <c r="D601">
        <v>4</v>
      </c>
      <c r="E601" t="s">
        <v>41</v>
      </c>
    </row>
    <row r="602" spans="1:6">
      <c r="A602" t="s">
        <v>17</v>
      </c>
      <c r="B602" t="s">
        <v>20</v>
      </c>
      <c r="C602">
        <v>2014</v>
      </c>
      <c r="D602">
        <v>5</v>
      </c>
      <c r="E602" t="s">
        <v>36</v>
      </c>
      <c r="F602">
        <v>28590540</v>
      </c>
    </row>
    <row r="603" spans="1:6">
      <c r="A603" t="s">
        <v>17</v>
      </c>
      <c r="B603" t="s">
        <v>20</v>
      </c>
      <c r="C603">
        <v>2014</v>
      </c>
      <c r="D603">
        <v>5</v>
      </c>
      <c r="E603" t="s">
        <v>37</v>
      </c>
      <c r="F603">
        <f ca="1">RANDBETWEEN(10000000,28000000)</f>
        <v>15946898</v>
      </c>
    </row>
    <row r="604" spans="1:5">
      <c r="A604" t="s">
        <v>17</v>
      </c>
      <c r="B604" t="s">
        <v>20</v>
      </c>
      <c r="C604">
        <v>2014</v>
      </c>
      <c r="D604">
        <v>5</v>
      </c>
      <c r="E604" t="s">
        <v>38</v>
      </c>
    </row>
    <row r="605" spans="1:6">
      <c r="A605" t="s">
        <v>17</v>
      </c>
      <c r="B605" t="s">
        <v>20</v>
      </c>
      <c r="C605">
        <v>2014</v>
      </c>
      <c r="D605">
        <v>5</v>
      </c>
      <c r="E605" t="s">
        <v>39</v>
      </c>
      <c r="F605">
        <v>-0.744531835820762</v>
      </c>
    </row>
    <row r="606" spans="1:5">
      <c r="A606" t="s">
        <v>17</v>
      </c>
      <c r="B606" t="s">
        <v>20</v>
      </c>
      <c r="C606">
        <v>2014</v>
      </c>
      <c r="D606">
        <v>5</v>
      </c>
      <c r="E606" t="s">
        <v>40</v>
      </c>
    </row>
    <row r="607" spans="1:5">
      <c r="A607" t="s">
        <v>17</v>
      </c>
      <c r="B607" t="s">
        <v>20</v>
      </c>
      <c r="C607">
        <v>2014</v>
      </c>
      <c r="D607">
        <v>5</v>
      </c>
      <c r="E607" t="s">
        <v>41</v>
      </c>
    </row>
    <row r="608" spans="1:6">
      <c r="A608" t="s">
        <v>17</v>
      </c>
      <c r="B608" t="s">
        <v>20</v>
      </c>
      <c r="C608">
        <v>2014</v>
      </c>
      <c r="D608">
        <v>6</v>
      </c>
      <c r="E608" t="s">
        <v>36</v>
      </c>
      <c r="F608">
        <v>12249755</v>
      </c>
    </row>
    <row r="609" spans="1:6">
      <c r="A609" t="s">
        <v>17</v>
      </c>
      <c r="B609" t="s">
        <v>20</v>
      </c>
      <c r="C609">
        <v>2014</v>
      </c>
      <c r="D609">
        <v>6</v>
      </c>
      <c r="E609" t="s">
        <v>37</v>
      </c>
      <c r="F609">
        <f ca="1">RANDBETWEEN(10000000,28000000)</f>
        <v>21674445</v>
      </c>
    </row>
    <row r="610" spans="1:5">
      <c r="A610" t="s">
        <v>17</v>
      </c>
      <c r="B610" t="s">
        <v>20</v>
      </c>
      <c r="C610">
        <v>2014</v>
      </c>
      <c r="D610">
        <v>6</v>
      </c>
      <c r="E610" t="s">
        <v>38</v>
      </c>
    </row>
    <row r="611" spans="1:6">
      <c r="A611" t="s">
        <v>17</v>
      </c>
      <c r="B611" t="s">
        <v>20</v>
      </c>
      <c r="C611">
        <v>2014</v>
      </c>
      <c r="D611">
        <v>6</v>
      </c>
      <c r="E611" t="s">
        <v>39</v>
      </c>
      <c r="F611">
        <v>-0.916778022730055</v>
      </c>
    </row>
    <row r="612" spans="1:5">
      <c r="A612" t="s">
        <v>17</v>
      </c>
      <c r="B612" t="s">
        <v>20</v>
      </c>
      <c r="C612">
        <v>2014</v>
      </c>
      <c r="D612">
        <v>6</v>
      </c>
      <c r="E612" t="s">
        <v>40</v>
      </c>
    </row>
    <row r="613" spans="1:5">
      <c r="A613" t="s">
        <v>17</v>
      </c>
      <c r="B613" t="s">
        <v>20</v>
      </c>
      <c r="C613">
        <v>2014</v>
      </c>
      <c r="D613">
        <v>6</v>
      </c>
      <c r="E613" t="s">
        <v>41</v>
      </c>
    </row>
    <row r="614" spans="1:6">
      <c r="A614" t="s">
        <v>17</v>
      </c>
      <c r="B614" t="s">
        <v>20</v>
      </c>
      <c r="C614">
        <v>2014</v>
      </c>
      <c r="D614">
        <v>7</v>
      </c>
      <c r="E614" t="s">
        <v>36</v>
      </c>
      <c r="F614">
        <v>28598021</v>
      </c>
    </row>
    <row r="615" spans="1:6">
      <c r="A615" t="s">
        <v>17</v>
      </c>
      <c r="B615" t="s">
        <v>20</v>
      </c>
      <c r="C615">
        <v>2014</v>
      </c>
      <c r="D615">
        <v>7</v>
      </c>
      <c r="E615" t="s">
        <v>37</v>
      </c>
      <c r="F615">
        <f ca="1">RANDBETWEEN(10000000,28000000)</f>
        <v>10676397</v>
      </c>
    </row>
    <row r="616" spans="1:5">
      <c r="A616" t="s">
        <v>17</v>
      </c>
      <c r="B616" t="s">
        <v>20</v>
      </c>
      <c r="C616">
        <v>2014</v>
      </c>
      <c r="D616">
        <v>7</v>
      </c>
      <c r="E616" t="s">
        <v>38</v>
      </c>
    </row>
    <row r="617" spans="1:6">
      <c r="A617" t="s">
        <v>17</v>
      </c>
      <c r="B617" t="s">
        <v>20</v>
      </c>
      <c r="C617">
        <v>2014</v>
      </c>
      <c r="D617">
        <v>7</v>
      </c>
      <c r="E617" t="s">
        <v>39</v>
      </c>
      <c r="F617">
        <v>-0.771554992423608</v>
      </c>
    </row>
    <row r="618" spans="1:5">
      <c r="A618" t="s">
        <v>17</v>
      </c>
      <c r="B618" t="s">
        <v>20</v>
      </c>
      <c r="C618">
        <v>2014</v>
      </c>
      <c r="D618">
        <v>7</v>
      </c>
      <c r="E618" t="s">
        <v>40</v>
      </c>
    </row>
    <row r="619" spans="1:5">
      <c r="A619" t="s">
        <v>17</v>
      </c>
      <c r="B619" t="s">
        <v>20</v>
      </c>
      <c r="C619">
        <v>2014</v>
      </c>
      <c r="D619">
        <v>7</v>
      </c>
      <c r="E619" t="s">
        <v>41</v>
      </c>
    </row>
    <row r="620" spans="1:6">
      <c r="A620" t="s">
        <v>17</v>
      </c>
      <c r="B620" t="s">
        <v>20</v>
      </c>
      <c r="C620">
        <v>2014</v>
      </c>
      <c r="D620">
        <v>8</v>
      </c>
      <c r="E620" t="s">
        <v>36</v>
      </c>
      <c r="F620">
        <v>13530307</v>
      </c>
    </row>
    <row r="621" spans="1:6">
      <c r="A621" t="s">
        <v>17</v>
      </c>
      <c r="B621" t="s">
        <v>20</v>
      </c>
      <c r="C621">
        <v>2014</v>
      </c>
      <c r="D621">
        <v>8</v>
      </c>
      <c r="E621" t="s">
        <v>37</v>
      </c>
      <c r="F621">
        <f ca="1">RANDBETWEEN(10000000,28000000)</f>
        <v>18769521</v>
      </c>
    </row>
    <row r="622" spans="1:5">
      <c r="A622" t="s">
        <v>17</v>
      </c>
      <c r="B622" t="s">
        <v>20</v>
      </c>
      <c r="C622">
        <v>2014</v>
      </c>
      <c r="D622">
        <v>8</v>
      </c>
      <c r="E622" t="s">
        <v>38</v>
      </c>
    </row>
    <row r="623" spans="1:6">
      <c r="A623" t="s">
        <v>17</v>
      </c>
      <c r="B623" t="s">
        <v>20</v>
      </c>
      <c r="C623">
        <v>2014</v>
      </c>
      <c r="D623">
        <v>8</v>
      </c>
      <c r="E623" t="s">
        <v>39</v>
      </c>
      <c r="F623">
        <v>-0.897594533521934</v>
      </c>
    </row>
    <row r="624" spans="1:5">
      <c r="A624" t="s">
        <v>17</v>
      </c>
      <c r="B624" t="s">
        <v>20</v>
      </c>
      <c r="C624">
        <v>2014</v>
      </c>
      <c r="D624">
        <v>8</v>
      </c>
      <c r="E624" t="s">
        <v>40</v>
      </c>
    </row>
    <row r="625" spans="1:5">
      <c r="A625" t="s">
        <v>17</v>
      </c>
      <c r="B625" t="s">
        <v>20</v>
      </c>
      <c r="C625">
        <v>2014</v>
      </c>
      <c r="D625">
        <v>8</v>
      </c>
      <c r="E625" t="s">
        <v>41</v>
      </c>
    </row>
    <row r="626" spans="1:6">
      <c r="A626" t="s">
        <v>17</v>
      </c>
      <c r="B626" t="s">
        <v>20</v>
      </c>
      <c r="C626">
        <v>2014</v>
      </c>
      <c r="D626">
        <v>9</v>
      </c>
      <c r="E626" t="s">
        <v>36</v>
      </c>
      <c r="F626">
        <v>16531890</v>
      </c>
    </row>
    <row r="627" spans="1:6">
      <c r="A627" t="s">
        <v>17</v>
      </c>
      <c r="B627" t="s">
        <v>20</v>
      </c>
      <c r="C627">
        <v>2014</v>
      </c>
      <c r="D627">
        <v>9</v>
      </c>
      <c r="E627" t="s">
        <v>37</v>
      </c>
      <c r="F627">
        <f ca="1">RANDBETWEEN(10000000,28000000)</f>
        <v>25484968</v>
      </c>
    </row>
    <row r="628" spans="1:5">
      <c r="A628" t="s">
        <v>17</v>
      </c>
      <c r="B628" t="s">
        <v>20</v>
      </c>
      <c r="C628">
        <v>2014</v>
      </c>
      <c r="D628">
        <v>9</v>
      </c>
      <c r="E628" t="s">
        <v>38</v>
      </c>
    </row>
    <row r="629" spans="1:6">
      <c r="A629" t="s">
        <v>17</v>
      </c>
      <c r="B629" t="s">
        <v>20</v>
      </c>
      <c r="C629">
        <v>2014</v>
      </c>
      <c r="D629">
        <v>9</v>
      </c>
      <c r="E629" t="s">
        <v>39</v>
      </c>
      <c r="F629">
        <v>-0.882997153036814</v>
      </c>
    </row>
    <row r="630" spans="1:5">
      <c r="A630" t="s">
        <v>17</v>
      </c>
      <c r="B630" t="s">
        <v>20</v>
      </c>
      <c r="C630">
        <v>2014</v>
      </c>
      <c r="D630">
        <v>9</v>
      </c>
      <c r="E630" t="s">
        <v>40</v>
      </c>
    </row>
    <row r="631" spans="1:5">
      <c r="A631" t="s">
        <v>17</v>
      </c>
      <c r="B631" t="s">
        <v>20</v>
      </c>
      <c r="C631">
        <v>2014</v>
      </c>
      <c r="D631">
        <v>9</v>
      </c>
      <c r="E631" t="s">
        <v>41</v>
      </c>
    </row>
    <row r="632" spans="1:6">
      <c r="A632" t="s">
        <v>17</v>
      </c>
      <c r="B632" t="s">
        <v>20</v>
      </c>
      <c r="C632">
        <v>2014</v>
      </c>
      <c r="D632">
        <v>10</v>
      </c>
      <c r="E632" t="s">
        <v>36</v>
      </c>
      <c r="F632">
        <v>13037270</v>
      </c>
    </row>
    <row r="633" spans="1:6">
      <c r="A633" t="s">
        <v>17</v>
      </c>
      <c r="B633" t="s">
        <v>20</v>
      </c>
      <c r="C633">
        <v>2014</v>
      </c>
      <c r="D633">
        <v>10</v>
      </c>
      <c r="E633" t="s">
        <v>37</v>
      </c>
      <c r="F633">
        <f ca="1">RANDBETWEEN(10000000,28000000)</f>
        <v>22711250</v>
      </c>
    </row>
    <row r="634" spans="1:5">
      <c r="A634" t="s">
        <v>17</v>
      </c>
      <c r="B634" t="s">
        <v>20</v>
      </c>
      <c r="C634">
        <v>2014</v>
      </c>
      <c r="D634">
        <v>10</v>
      </c>
      <c r="E634" t="s">
        <v>38</v>
      </c>
    </row>
    <row r="635" spans="1:6">
      <c r="A635" t="s">
        <v>17</v>
      </c>
      <c r="B635" t="s">
        <v>20</v>
      </c>
      <c r="C635">
        <v>2014</v>
      </c>
      <c r="D635">
        <v>10</v>
      </c>
      <c r="E635" t="s">
        <v>39</v>
      </c>
      <c r="F635">
        <v>-0.884345936857596</v>
      </c>
    </row>
    <row r="636" spans="1:5">
      <c r="A636" t="s">
        <v>17</v>
      </c>
      <c r="B636" t="s">
        <v>20</v>
      </c>
      <c r="C636">
        <v>2014</v>
      </c>
      <c r="D636">
        <v>10</v>
      </c>
      <c r="E636" t="s">
        <v>40</v>
      </c>
    </row>
    <row r="637" spans="1:5">
      <c r="A637" t="s">
        <v>17</v>
      </c>
      <c r="B637" t="s">
        <v>20</v>
      </c>
      <c r="C637">
        <v>2014</v>
      </c>
      <c r="D637">
        <v>10</v>
      </c>
      <c r="E637" t="s">
        <v>41</v>
      </c>
    </row>
    <row r="638" spans="1:6">
      <c r="A638" t="s">
        <v>17</v>
      </c>
      <c r="B638" t="s">
        <v>20</v>
      </c>
      <c r="C638">
        <v>2014</v>
      </c>
      <c r="D638">
        <v>11</v>
      </c>
      <c r="E638" t="s">
        <v>36</v>
      </c>
      <c r="F638">
        <v>12650599</v>
      </c>
    </row>
    <row r="639" spans="1:6">
      <c r="A639" t="s">
        <v>17</v>
      </c>
      <c r="B639" t="s">
        <v>20</v>
      </c>
      <c r="C639">
        <v>2014</v>
      </c>
      <c r="D639">
        <v>11</v>
      </c>
      <c r="E639" t="s">
        <v>37</v>
      </c>
      <c r="F639">
        <f ca="1">RANDBETWEEN(10000000,28000000)</f>
        <v>22592459</v>
      </c>
    </row>
    <row r="640" spans="1:5">
      <c r="A640" t="s">
        <v>17</v>
      </c>
      <c r="B640" t="s">
        <v>20</v>
      </c>
      <c r="C640">
        <v>2014</v>
      </c>
      <c r="D640">
        <v>11</v>
      </c>
      <c r="E640" t="s">
        <v>38</v>
      </c>
    </row>
    <row r="641" spans="1:6">
      <c r="A641" t="s">
        <v>17</v>
      </c>
      <c r="B641" t="s">
        <v>20</v>
      </c>
      <c r="C641">
        <v>2014</v>
      </c>
      <c r="D641">
        <v>11</v>
      </c>
      <c r="E641" t="s">
        <v>39</v>
      </c>
      <c r="F641">
        <v>-0.893790211042627</v>
      </c>
    </row>
    <row r="642" spans="1:5">
      <c r="A642" t="s">
        <v>17</v>
      </c>
      <c r="B642" t="s">
        <v>20</v>
      </c>
      <c r="C642">
        <v>2014</v>
      </c>
      <c r="D642">
        <v>11</v>
      </c>
      <c r="E642" t="s">
        <v>40</v>
      </c>
    </row>
    <row r="643" spans="1:5">
      <c r="A643" t="s">
        <v>17</v>
      </c>
      <c r="B643" t="s">
        <v>20</v>
      </c>
      <c r="C643">
        <v>2014</v>
      </c>
      <c r="D643">
        <v>11</v>
      </c>
      <c r="E643" t="s">
        <v>41</v>
      </c>
    </row>
    <row r="644" spans="1:6">
      <c r="A644" t="s">
        <v>17</v>
      </c>
      <c r="B644" t="s">
        <v>20</v>
      </c>
      <c r="C644">
        <v>2014</v>
      </c>
      <c r="D644">
        <v>12</v>
      </c>
      <c r="E644" t="s">
        <v>36</v>
      </c>
      <c r="F644">
        <v>15557772</v>
      </c>
    </row>
    <row r="645" spans="1:6">
      <c r="A645" t="s">
        <v>17</v>
      </c>
      <c r="B645" t="s">
        <v>20</v>
      </c>
      <c r="C645">
        <v>2014</v>
      </c>
      <c r="D645">
        <v>12</v>
      </c>
      <c r="E645" t="s">
        <v>37</v>
      </c>
      <c r="F645">
        <f ca="1">RANDBETWEEN(10000000,28000000)</f>
        <v>24935360</v>
      </c>
    </row>
    <row r="646" spans="1:5">
      <c r="A646" t="s">
        <v>17</v>
      </c>
      <c r="B646" t="s">
        <v>20</v>
      </c>
      <c r="C646">
        <v>2014</v>
      </c>
      <c r="D646">
        <v>12</v>
      </c>
      <c r="E646" t="s">
        <v>38</v>
      </c>
    </row>
    <row r="647" spans="1:6">
      <c r="A647" t="s">
        <v>17</v>
      </c>
      <c r="B647" t="s">
        <v>20</v>
      </c>
      <c r="C647">
        <v>2014</v>
      </c>
      <c r="D647">
        <v>12</v>
      </c>
      <c r="E647" t="s">
        <v>39</v>
      </c>
      <c r="F647">
        <v>-0.867511898300786</v>
      </c>
    </row>
    <row r="648" spans="1:5">
      <c r="A648" t="s">
        <v>17</v>
      </c>
      <c r="B648" t="s">
        <v>20</v>
      </c>
      <c r="C648">
        <v>2014</v>
      </c>
      <c r="D648">
        <v>12</v>
      </c>
      <c r="E648" t="s">
        <v>40</v>
      </c>
    </row>
    <row r="649" spans="1:5">
      <c r="A649" t="s">
        <v>17</v>
      </c>
      <c r="B649" t="s">
        <v>20</v>
      </c>
      <c r="C649">
        <v>2014</v>
      </c>
      <c r="D649">
        <v>12</v>
      </c>
      <c r="E649" t="s">
        <v>41</v>
      </c>
    </row>
    <row r="650" spans="1:6">
      <c r="A650" t="s">
        <v>17</v>
      </c>
      <c r="B650" t="s">
        <v>20</v>
      </c>
      <c r="C650">
        <v>2015</v>
      </c>
      <c r="D650">
        <v>1</v>
      </c>
      <c r="E650" t="s">
        <v>36</v>
      </c>
      <c r="F650">
        <v>26318095</v>
      </c>
    </row>
    <row r="651" spans="1:6">
      <c r="A651" t="s">
        <v>17</v>
      </c>
      <c r="B651" t="s">
        <v>20</v>
      </c>
      <c r="C651">
        <v>2015</v>
      </c>
      <c r="D651">
        <v>1</v>
      </c>
      <c r="E651" t="s">
        <v>37</v>
      </c>
      <c r="F651">
        <f ca="1">RANDBETWEEN(10000000,28000000)</f>
        <v>10728325</v>
      </c>
    </row>
    <row r="652" spans="1:5">
      <c r="A652" t="s">
        <v>17</v>
      </c>
      <c r="B652" t="s">
        <v>20</v>
      </c>
      <c r="C652">
        <v>2015</v>
      </c>
      <c r="D652">
        <v>1</v>
      </c>
      <c r="E652" t="s">
        <v>38</v>
      </c>
    </row>
    <row r="653" spans="1:6">
      <c r="A653" t="s">
        <v>17</v>
      </c>
      <c r="B653" t="s">
        <v>20</v>
      </c>
      <c r="C653">
        <v>2015</v>
      </c>
      <c r="D653">
        <v>1</v>
      </c>
      <c r="E653" t="s">
        <v>39</v>
      </c>
      <c r="F653">
        <v>0.130820235722619</v>
      </c>
    </row>
    <row r="654" spans="1:5">
      <c r="A654" t="s">
        <v>17</v>
      </c>
      <c r="B654" t="s">
        <v>20</v>
      </c>
      <c r="C654">
        <v>2015</v>
      </c>
      <c r="D654">
        <v>1</v>
      </c>
      <c r="E654" t="s">
        <v>40</v>
      </c>
    </row>
    <row r="655" spans="1:5">
      <c r="A655" t="s">
        <v>17</v>
      </c>
      <c r="B655" t="s">
        <v>20</v>
      </c>
      <c r="C655">
        <v>2015</v>
      </c>
      <c r="D655">
        <v>1</v>
      </c>
      <c r="E655" t="s">
        <v>41</v>
      </c>
    </row>
    <row r="656" spans="1:6">
      <c r="A656" t="s">
        <v>17</v>
      </c>
      <c r="B656" t="s">
        <v>20</v>
      </c>
      <c r="C656">
        <v>2015</v>
      </c>
      <c r="D656">
        <v>2</v>
      </c>
      <c r="E656" t="s">
        <v>36</v>
      </c>
      <c r="F656">
        <v>13033404</v>
      </c>
    </row>
    <row r="657" spans="1:6">
      <c r="A657" t="s">
        <v>17</v>
      </c>
      <c r="B657" t="s">
        <v>20</v>
      </c>
      <c r="C657">
        <v>2015</v>
      </c>
      <c r="D657">
        <v>2</v>
      </c>
      <c r="E657" t="s">
        <v>37</v>
      </c>
      <c r="F657">
        <f ca="1">RANDBETWEEN(10000000,28000000)</f>
        <v>19516801</v>
      </c>
    </row>
    <row r="658" spans="1:5">
      <c r="A658" t="s">
        <v>17</v>
      </c>
      <c r="B658" t="s">
        <v>20</v>
      </c>
      <c r="C658">
        <v>2015</v>
      </c>
      <c r="D658">
        <v>2</v>
      </c>
      <c r="E658" t="s">
        <v>38</v>
      </c>
    </row>
    <row r="659" spans="1:6">
      <c r="A659" t="s">
        <v>17</v>
      </c>
      <c r="B659" t="s">
        <v>20</v>
      </c>
      <c r="C659">
        <v>2015</v>
      </c>
      <c r="D659">
        <v>2</v>
      </c>
      <c r="E659" t="s">
        <v>39</v>
      </c>
      <c r="F659">
        <v>-0.555981735072704</v>
      </c>
    </row>
    <row r="660" spans="1:5">
      <c r="A660" t="s">
        <v>17</v>
      </c>
      <c r="B660" t="s">
        <v>20</v>
      </c>
      <c r="C660">
        <v>2015</v>
      </c>
      <c r="D660">
        <v>2</v>
      </c>
      <c r="E660" t="s">
        <v>40</v>
      </c>
    </row>
    <row r="661" spans="1:5">
      <c r="A661" t="s">
        <v>17</v>
      </c>
      <c r="B661" t="s">
        <v>20</v>
      </c>
      <c r="C661">
        <v>2015</v>
      </c>
      <c r="D661">
        <v>2</v>
      </c>
      <c r="E661" t="s">
        <v>41</v>
      </c>
    </row>
    <row r="662" spans="1:6">
      <c r="A662" t="s">
        <v>17</v>
      </c>
      <c r="B662" t="s">
        <v>20</v>
      </c>
      <c r="C662">
        <v>2015</v>
      </c>
      <c r="D662">
        <v>3</v>
      </c>
      <c r="E662" t="s">
        <v>36</v>
      </c>
      <c r="F662">
        <v>20793965</v>
      </c>
    </row>
    <row r="663" spans="1:6">
      <c r="A663" t="s">
        <v>17</v>
      </c>
      <c r="B663" t="s">
        <v>20</v>
      </c>
      <c r="C663">
        <v>2015</v>
      </c>
      <c r="D663">
        <v>3</v>
      </c>
      <c r="E663" t="s">
        <v>37</v>
      </c>
      <c r="F663">
        <f ca="1">RANDBETWEEN(10000000,28000000)</f>
        <v>24659320</v>
      </c>
    </row>
    <row r="664" spans="1:5">
      <c r="A664" t="s">
        <v>17</v>
      </c>
      <c r="B664" t="s">
        <v>20</v>
      </c>
      <c r="C664">
        <v>2015</v>
      </c>
      <c r="D664">
        <v>3</v>
      </c>
      <c r="E664" t="s">
        <v>38</v>
      </c>
    </row>
    <row r="665" spans="1:6">
      <c r="A665" t="s">
        <v>17</v>
      </c>
      <c r="B665" t="s">
        <v>20</v>
      </c>
      <c r="C665">
        <v>2015</v>
      </c>
      <c r="D665">
        <v>3</v>
      </c>
      <c r="E665" t="s">
        <v>39</v>
      </c>
      <c r="F665">
        <v>-0.226420460569661</v>
      </c>
    </row>
    <row r="666" spans="1:5">
      <c r="A666" t="s">
        <v>17</v>
      </c>
      <c r="B666" t="s">
        <v>20</v>
      </c>
      <c r="C666">
        <v>2015</v>
      </c>
      <c r="D666">
        <v>3</v>
      </c>
      <c r="E666" t="s">
        <v>40</v>
      </c>
    </row>
    <row r="667" spans="1:5">
      <c r="A667" t="s">
        <v>17</v>
      </c>
      <c r="B667" t="s">
        <v>20</v>
      </c>
      <c r="C667">
        <v>2015</v>
      </c>
      <c r="D667">
        <v>3</v>
      </c>
      <c r="E667" t="s">
        <v>41</v>
      </c>
    </row>
    <row r="668" spans="1:6">
      <c r="A668" t="s">
        <v>17</v>
      </c>
      <c r="B668" t="s">
        <v>20</v>
      </c>
      <c r="C668">
        <v>2015</v>
      </c>
      <c r="D668">
        <v>4</v>
      </c>
      <c r="E668" t="s">
        <v>36</v>
      </c>
      <c r="F668">
        <v>13995271</v>
      </c>
    </row>
    <row r="669" spans="1:6">
      <c r="A669" t="s">
        <v>17</v>
      </c>
      <c r="B669" t="s">
        <v>20</v>
      </c>
      <c r="C669">
        <v>2015</v>
      </c>
      <c r="D669">
        <v>4</v>
      </c>
      <c r="E669" t="s">
        <v>37</v>
      </c>
      <c r="F669">
        <f ca="1">RANDBETWEEN(10000000,28000000)</f>
        <v>24212501</v>
      </c>
    </row>
    <row r="670" spans="1:5">
      <c r="A670" t="s">
        <v>17</v>
      </c>
      <c r="B670" t="s">
        <v>20</v>
      </c>
      <c r="C670">
        <v>2015</v>
      </c>
      <c r="D670">
        <v>4</v>
      </c>
      <c r="E670" t="s">
        <v>38</v>
      </c>
    </row>
    <row r="671" spans="1:6">
      <c r="A671" t="s">
        <v>17</v>
      </c>
      <c r="B671" t="s">
        <v>20</v>
      </c>
      <c r="C671">
        <v>2015</v>
      </c>
      <c r="D671">
        <v>4</v>
      </c>
      <c r="E671" t="s">
        <v>39</v>
      </c>
      <c r="F671">
        <v>-0.523330372214721</v>
      </c>
    </row>
    <row r="672" spans="1:5">
      <c r="A672" t="s">
        <v>17</v>
      </c>
      <c r="B672" t="s">
        <v>20</v>
      </c>
      <c r="C672">
        <v>2015</v>
      </c>
      <c r="D672">
        <v>4</v>
      </c>
      <c r="E672" t="s">
        <v>40</v>
      </c>
    </row>
    <row r="673" spans="1:5">
      <c r="A673" t="s">
        <v>17</v>
      </c>
      <c r="B673" t="s">
        <v>20</v>
      </c>
      <c r="C673">
        <v>2015</v>
      </c>
      <c r="D673">
        <v>4</v>
      </c>
      <c r="E673" t="s">
        <v>41</v>
      </c>
    </row>
    <row r="674" spans="1:6">
      <c r="A674" t="s">
        <v>17</v>
      </c>
      <c r="B674" t="s">
        <v>20</v>
      </c>
      <c r="C674">
        <v>2015</v>
      </c>
      <c r="D674">
        <v>5</v>
      </c>
      <c r="E674" t="s">
        <v>36</v>
      </c>
      <c r="F674">
        <v>19385043</v>
      </c>
    </row>
    <row r="675" spans="1:6">
      <c r="A675" t="s">
        <v>17</v>
      </c>
      <c r="B675" t="s">
        <v>20</v>
      </c>
      <c r="C675">
        <v>2015</v>
      </c>
      <c r="D675">
        <v>5</v>
      </c>
      <c r="E675" t="s">
        <v>37</v>
      </c>
      <c r="F675">
        <f ca="1">RANDBETWEEN(10000000,28000000)</f>
        <v>26472271</v>
      </c>
    </row>
    <row r="676" spans="1:5">
      <c r="A676" t="s">
        <v>17</v>
      </c>
      <c r="B676" t="s">
        <v>20</v>
      </c>
      <c r="C676">
        <v>2015</v>
      </c>
      <c r="D676">
        <v>5</v>
      </c>
      <c r="E676" t="s">
        <v>38</v>
      </c>
    </row>
    <row r="677" spans="1:6">
      <c r="A677" t="s">
        <v>17</v>
      </c>
      <c r="B677" t="s">
        <v>20</v>
      </c>
      <c r="C677">
        <v>2015</v>
      </c>
      <c r="D677">
        <v>5</v>
      </c>
      <c r="E677" t="s">
        <v>39</v>
      </c>
      <c r="F677">
        <v>-0.321977024568266</v>
      </c>
    </row>
    <row r="678" spans="1:5">
      <c r="A678" t="s">
        <v>17</v>
      </c>
      <c r="B678" t="s">
        <v>20</v>
      </c>
      <c r="C678">
        <v>2015</v>
      </c>
      <c r="D678">
        <v>5</v>
      </c>
      <c r="E678" t="s">
        <v>40</v>
      </c>
    </row>
    <row r="679" spans="1:5">
      <c r="A679" t="s">
        <v>17</v>
      </c>
      <c r="B679" t="s">
        <v>20</v>
      </c>
      <c r="C679">
        <v>2015</v>
      </c>
      <c r="D679">
        <v>5</v>
      </c>
      <c r="E679" t="s">
        <v>41</v>
      </c>
    </row>
    <row r="680" spans="1:6">
      <c r="A680" t="s">
        <v>17</v>
      </c>
      <c r="B680" t="s">
        <v>20</v>
      </c>
      <c r="C680">
        <v>2015</v>
      </c>
      <c r="D680">
        <v>6</v>
      </c>
      <c r="E680" t="s">
        <v>36</v>
      </c>
      <c r="F680">
        <v>29593240</v>
      </c>
    </row>
    <row r="681" spans="1:6">
      <c r="A681" t="s">
        <v>17</v>
      </c>
      <c r="B681" t="s">
        <v>20</v>
      </c>
      <c r="C681">
        <v>2015</v>
      </c>
      <c r="D681">
        <v>6</v>
      </c>
      <c r="E681" t="s">
        <v>37</v>
      </c>
      <c r="F681">
        <f ca="1">RANDBETWEEN(10000000,28000000)</f>
        <v>12295806</v>
      </c>
    </row>
    <row r="682" spans="1:5">
      <c r="A682" t="s">
        <v>17</v>
      </c>
      <c r="B682" t="s">
        <v>20</v>
      </c>
      <c r="C682">
        <v>2015</v>
      </c>
      <c r="D682">
        <v>6</v>
      </c>
      <c r="E682" t="s">
        <v>38</v>
      </c>
    </row>
    <row r="683" spans="1:6">
      <c r="A683" t="s">
        <v>17</v>
      </c>
      <c r="B683" t="s">
        <v>20</v>
      </c>
      <c r="C683">
        <v>2015</v>
      </c>
      <c r="D683">
        <v>6</v>
      </c>
      <c r="E683" t="s">
        <v>39</v>
      </c>
      <c r="F683">
        <v>1.41582301033776</v>
      </c>
    </row>
    <row r="684" spans="1:5">
      <c r="A684" t="s">
        <v>17</v>
      </c>
      <c r="B684" t="s">
        <v>20</v>
      </c>
      <c r="C684">
        <v>2015</v>
      </c>
      <c r="D684">
        <v>6</v>
      </c>
      <c r="E684" t="s">
        <v>40</v>
      </c>
    </row>
    <row r="685" spans="1:5">
      <c r="A685" t="s">
        <v>17</v>
      </c>
      <c r="B685" t="s">
        <v>20</v>
      </c>
      <c r="C685">
        <v>2015</v>
      </c>
      <c r="D685">
        <v>6</v>
      </c>
      <c r="E685" t="s">
        <v>41</v>
      </c>
    </row>
    <row r="686" spans="1:6">
      <c r="A686" t="s">
        <v>17</v>
      </c>
      <c r="B686" t="s">
        <v>20</v>
      </c>
      <c r="C686">
        <v>2015</v>
      </c>
      <c r="D686">
        <v>7</v>
      </c>
      <c r="E686" t="s">
        <v>36</v>
      </c>
      <c r="F686">
        <v>22658935</v>
      </c>
    </row>
    <row r="687" spans="1:6">
      <c r="A687" t="s">
        <v>17</v>
      </c>
      <c r="B687" t="s">
        <v>20</v>
      </c>
      <c r="C687">
        <v>2015</v>
      </c>
      <c r="D687">
        <v>7</v>
      </c>
      <c r="E687" t="s">
        <v>37</v>
      </c>
      <c r="F687">
        <f ca="1">RANDBETWEEN(10000000,28000000)</f>
        <v>13696715</v>
      </c>
    </row>
    <row r="688" spans="1:5">
      <c r="A688" t="s">
        <v>17</v>
      </c>
      <c r="B688" t="s">
        <v>20</v>
      </c>
      <c r="C688">
        <v>2015</v>
      </c>
      <c r="D688">
        <v>7</v>
      </c>
      <c r="E688" t="s">
        <v>38</v>
      </c>
    </row>
    <row r="689" spans="1:6">
      <c r="A689" t="s">
        <v>17</v>
      </c>
      <c r="B689" t="s">
        <v>20</v>
      </c>
      <c r="C689">
        <v>2015</v>
      </c>
      <c r="D689">
        <v>7</v>
      </c>
      <c r="E689" t="s">
        <v>39</v>
      </c>
      <c r="F689">
        <v>-0.207674719869602</v>
      </c>
    </row>
    <row r="690" spans="1:5">
      <c r="A690" t="s">
        <v>17</v>
      </c>
      <c r="B690" t="s">
        <v>20</v>
      </c>
      <c r="C690">
        <v>2015</v>
      </c>
      <c r="D690">
        <v>7</v>
      </c>
      <c r="E690" t="s">
        <v>40</v>
      </c>
    </row>
    <row r="691" spans="1:5">
      <c r="A691" t="s">
        <v>17</v>
      </c>
      <c r="B691" t="s">
        <v>20</v>
      </c>
      <c r="C691">
        <v>2015</v>
      </c>
      <c r="D691">
        <v>7</v>
      </c>
      <c r="E691" t="s">
        <v>41</v>
      </c>
    </row>
    <row r="692" spans="1:6">
      <c r="A692" t="s">
        <v>17</v>
      </c>
      <c r="B692" t="s">
        <v>20</v>
      </c>
      <c r="C692">
        <v>2015</v>
      </c>
      <c r="D692">
        <v>8</v>
      </c>
      <c r="E692" t="s">
        <v>36</v>
      </c>
      <c r="F692">
        <v>32317973</v>
      </c>
    </row>
    <row r="693" spans="1:6">
      <c r="A693" t="s">
        <v>17</v>
      </c>
      <c r="B693" t="s">
        <v>20</v>
      </c>
      <c r="C693">
        <v>2015</v>
      </c>
      <c r="D693">
        <v>8</v>
      </c>
      <c r="E693" t="s">
        <v>37</v>
      </c>
      <c r="F693">
        <f ca="1">RANDBETWEEN(10000000,28000000)</f>
        <v>19009488</v>
      </c>
    </row>
    <row r="694" spans="1:5">
      <c r="A694" t="s">
        <v>17</v>
      </c>
      <c r="B694" t="s">
        <v>20</v>
      </c>
      <c r="C694">
        <v>2015</v>
      </c>
      <c r="D694">
        <v>8</v>
      </c>
      <c r="E694" t="s">
        <v>38</v>
      </c>
    </row>
    <row r="695" spans="1:6">
      <c r="A695" t="s">
        <v>17</v>
      </c>
      <c r="B695" t="s">
        <v>20</v>
      </c>
      <c r="C695">
        <v>2015</v>
      </c>
      <c r="D695">
        <v>8</v>
      </c>
      <c r="E695" t="s">
        <v>39</v>
      </c>
      <c r="F695">
        <v>1.38856169338951</v>
      </c>
    </row>
    <row r="696" spans="1:5">
      <c r="A696" t="s">
        <v>17</v>
      </c>
      <c r="B696" t="s">
        <v>20</v>
      </c>
      <c r="C696">
        <v>2015</v>
      </c>
      <c r="D696">
        <v>8</v>
      </c>
      <c r="E696" t="s">
        <v>40</v>
      </c>
    </row>
    <row r="697" spans="1:5">
      <c r="A697" t="s">
        <v>17</v>
      </c>
      <c r="B697" t="s">
        <v>20</v>
      </c>
      <c r="C697">
        <v>2015</v>
      </c>
      <c r="D697">
        <v>8</v>
      </c>
      <c r="E697" t="s">
        <v>41</v>
      </c>
    </row>
    <row r="698" spans="1:6">
      <c r="A698" t="s">
        <v>17</v>
      </c>
      <c r="B698" t="s">
        <v>20</v>
      </c>
      <c r="C698">
        <v>2015</v>
      </c>
      <c r="D698">
        <v>9</v>
      </c>
      <c r="E698" t="s">
        <v>36</v>
      </c>
      <c r="F698">
        <v>18009974</v>
      </c>
    </row>
    <row r="699" spans="1:6">
      <c r="A699" t="s">
        <v>17</v>
      </c>
      <c r="B699" t="s">
        <v>20</v>
      </c>
      <c r="C699">
        <v>2015</v>
      </c>
      <c r="D699">
        <v>9</v>
      </c>
      <c r="E699" t="s">
        <v>37</v>
      </c>
      <c r="F699">
        <f ca="1">RANDBETWEEN(10000000,28000000)</f>
        <v>20639797</v>
      </c>
    </row>
    <row r="700" spans="1:5">
      <c r="A700" t="s">
        <v>17</v>
      </c>
      <c r="B700" t="s">
        <v>20</v>
      </c>
      <c r="C700">
        <v>2015</v>
      </c>
      <c r="D700">
        <v>9</v>
      </c>
      <c r="E700" t="s">
        <v>38</v>
      </c>
    </row>
    <row r="701" spans="1:6">
      <c r="A701" t="s">
        <v>17</v>
      </c>
      <c r="B701" t="s">
        <v>20</v>
      </c>
      <c r="C701">
        <v>2015</v>
      </c>
      <c r="D701">
        <v>9</v>
      </c>
      <c r="E701" t="s">
        <v>39</v>
      </c>
      <c r="F701">
        <v>0.0894080471137904</v>
      </c>
    </row>
    <row r="702" spans="1:5">
      <c r="A702" t="s">
        <v>17</v>
      </c>
      <c r="B702" t="s">
        <v>20</v>
      </c>
      <c r="C702">
        <v>2015</v>
      </c>
      <c r="D702">
        <v>9</v>
      </c>
      <c r="E702" t="s">
        <v>40</v>
      </c>
    </row>
    <row r="703" spans="1:5">
      <c r="A703" t="s">
        <v>17</v>
      </c>
      <c r="B703" t="s">
        <v>20</v>
      </c>
      <c r="C703">
        <v>2015</v>
      </c>
      <c r="D703">
        <v>9</v>
      </c>
      <c r="E703" t="s">
        <v>41</v>
      </c>
    </row>
    <row r="704" spans="1:6">
      <c r="A704" t="s">
        <v>17</v>
      </c>
      <c r="B704" t="s">
        <v>20</v>
      </c>
      <c r="C704">
        <v>2015</v>
      </c>
      <c r="D704">
        <v>10</v>
      </c>
      <c r="E704" t="s">
        <v>36</v>
      </c>
      <c r="F704">
        <v>13996006</v>
      </c>
    </row>
    <row r="705" spans="1:6">
      <c r="A705" t="s">
        <v>17</v>
      </c>
      <c r="B705" t="s">
        <v>20</v>
      </c>
      <c r="C705">
        <v>2015</v>
      </c>
      <c r="D705">
        <v>10</v>
      </c>
      <c r="E705" t="s">
        <v>37</v>
      </c>
      <c r="F705">
        <f ca="1">RANDBETWEEN(10000000,28000000)</f>
        <v>16298941</v>
      </c>
    </row>
    <row r="706" spans="1:5">
      <c r="A706" t="s">
        <v>17</v>
      </c>
      <c r="B706" t="s">
        <v>20</v>
      </c>
      <c r="C706">
        <v>2015</v>
      </c>
      <c r="D706">
        <v>10</v>
      </c>
      <c r="E706" t="s">
        <v>38</v>
      </c>
    </row>
    <row r="707" spans="1:6">
      <c r="A707" t="s">
        <v>17</v>
      </c>
      <c r="B707" t="s">
        <v>20</v>
      </c>
      <c r="C707">
        <v>2015</v>
      </c>
      <c r="D707">
        <v>10</v>
      </c>
      <c r="E707" t="s">
        <v>39</v>
      </c>
      <c r="F707">
        <v>0.0735380950152908</v>
      </c>
    </row>
    <row r="708" spans="1:5">
      <c r="A708" t="s">
        <v>17</v>
      </c>
      <c r="B708" t="s">
        <v>20</v>
      </c>
      <c r="C708">
        <v>2015</v>
      </c>
      <c r="D708">
        <v>10</v>
      </c>
      <c r="E708" t="s">
        <v>40</v>
      </c>
    </row>
    <row r="709" spans="1:5">
      <c r="A709" t="s">
        <v>17</v>
      </c>
      <c r="B709" t="s">
        <v>20</v>
      </c>
      <c r="C709">
        <v>2015</v>
      </c>
      <c r="D709">
        <v>10</v>
      </c>
      <c r="E709" t="s">
        <v>41</v>
      </c>
    </row>
    <row r="710" spans="1:6">
      <c r="A710" t="s">
        <v>17</v>
      </c>
      <c r="B710" t="s">
        <v>20</v>
      </c>
      <c r="C710">
        <v>2015</v>
      </c>
      <c r="D710">
        <v>11</v>
      </c>
      <c r="E710" t="s">
        <v>36</v>
      </c>
      <c r="F710">
        <v>27888431</v>
      </c>
    </row>
    <row r="711" spans="1:6">
      <c r="A711" t="s">
        <v>17</v>
      </c>
      <c r="B711" t="s">
        <v>20</v>
      </c>
      <c r="C711">
        <v>2015</v>
      </c>
      <c r="D711">
        <v>11</v>
      </c>
      <c r="E711" t="s">
        <v>37</v>
      </c>
      <c r="F711">
        <f ca="1">RANDBETWEEN(10000000,28000000)</f>
        <v>19135349</v>
      </c>
    </row>
    <row r="712" spans="1:5">
      <c r="A712" t="s">
        <v>17</v>
      </c>
      <c r="B712" t="s">
        <v>20</v>
      </c>
      <c r="C712">
        <v>2015</v>
      </c>
      <c r="D712">
        <v>11</v>
      </c>
      <c r="E712" t="s">
        <v>38</v>
      </c>
    </row>
    <row r="713" spans="1:6">
      <c r="A713" t="s">
        <v>17</v>
      </c>
      <c r="B713" t="s">
        <v>20</v>
      </c>
      <c r="C713">
        <v>2015</v>
      </c>
      <c r="D713">
        <v>11</v>
      </c>
      <c r="E713" t="s">
        <v>39</v>
      </c>
      <c r="F713">
        <v>1.204514663693</v>
      </c>
    </row>
    <row r="714" spans="1:5">
      <c r="A714" t="s">
        <v>17</v>
      </c>
      <c r="B714" t="s">
        <v>20</v>
      </c>
      <c r="C714">
        <v>2015</v>
      </c>
      <c r="D714">
        <v>11</v>
      </c>
      <c r="E714" t="s">
        <v>40</v>
      </c>
    </row>
    <row r="715" spans="1:5">
      <c r="A715" t="s">
        <v>17</v>
      </c>
      <c r="B715" t="s">
        <v>20</v>
      </c>
      <c r="C715">
        <v>2015</v>
      </c>
      <c r="D715">
        <v>11</v>
      </c>
      <c r="E715" t="s">
        <v>41</v>
      </c>
    </row>
    <row r="716" spans="1:6">
      <c r="A716" t="s">
        <v>17</v>
      </c>
      <c r="B716" t="s">
        <v>20</v>
      </c>
      <c r="C716">
        <v>2015</v>
      </c>
      <c r="D716">
        <v>12</v>
      </c>
      <c r="E716" t="s">
        <v>36</v>
      </c>
      <c r="F716">
        <v>12145268</v>
      </c>
    </row>
    <row r="717" spans="1:6">
      <c r="A717" t="s">
        <v>17</v>
      </c>
      <c r="B717" t="s">
        <v>20</v>
      </c>
      <c r="C717">
        <v>2015</v>
      </c>
      <c r="D717">
        <v>12</v>
      </c>
      <c r="E717" t="s">
        <v>37</v>
      </c>
      <c r="F717">
        <f ca="1">RANDBETWEEN(10000000,28000000)</f>
        <v>25648196</v>
      </c>
    </row>
    <row r="718" spans="1:5">
      <c r="A718" t="s">
        <v>17</v>
      </c>
      <c r="B718" t="s">
        <v>20</v>
      </c>
      <c r="C718">
        <v>2015</v>
      </c>
      <c r="D718">
        <v>12</v>
      </c>
      <c r="E718" t="s">
        <v>38</v>
      </c>
    </row>
    <row r="719" spans="1:6">
      <c r="A719" t="s">
        <v>17</v>
      </c>
      <c r="B719" t="s">
        <v>20</v>
      </c>
      <c r="C719">
        <v>2015</v>
      </c>
      <c r="D719">
        <v>12</v>
      </c>
      <c r="E719" t="s">
        <v>39</v>
      </c>
      <c r="F719">
        <v>-0.219344003755808</v>
      </c>
    </row>
    <row r="720" spans="1:5">
      <c r="A720" t="s">
        <v>17</v>
      </c>
      <c r="B720" t="s">
        <v>20</v>
      </c>
      <c r="C720">
        <v>2015</v>
      </c>
      <c r="D720">
        <v>12</v>
      </c>
      <c r="E720" t="s">
        <v>40</v>
      </c>
    </row>
    <row r="721" spans="1:5">
      <c r="A721" t="s">
        <v>17</v>
      </c>
      <c r="B721" t="s">
        <v>20</v>
      </c>
      <c r="C721">
        <v>2015</v>
      </c>
      <c r="D721">
        <v>12</v>
      </c>
      <c r="E721" t="s">
        <v>41</v>
      </c>
    </row>
    <row r="722" spans="1:6">
      <c r="A722" t="s">
        <v>26</v>
      </c>
      <c r="B722" t="s">
        <v>27</v>
      </c>
      <c r="C722">
        <v>2014</v>
      </c>
      <c r="D722">
        <v>1</v>
      </c>
      <c r="E722" t="s">
        <v>36</v>
      </c>
      <c r="F722">
        <v>207790040</v>
      </c>
    </row>
    <row r="723" spans="1:6">
      <c r="A723" t="s">
        <v>26</v>
      </c>
      <c r="B723" t="s">
        <v>27</v>
      </c>
      <c r="C723">
        <v>2014</v>
      </c>
      <c r="D723">
        <v>1</v>
      </c>
      <c r="E723" t="s">
        <v>37</v>
      </c>
      <c r="F723">
        <f ca="1">RANDBETWEEN(110000000,300000000)</f>
        <v>111010264</v>
      </c>
    </row>
    <row r="724" spans="1:5">
      <c r="A724" t="s">
        <v>26</v>
      </c>
      <c r="B724" t="s">
        <v>27</v>
      </c>
      <c r="C724">
        <v>2014</v>
      </c>
      <c r="D724">
        <v>1</v>
      </c>
      <c r="E724" t="s">
        <v>38</v>
      </c>
    </row>
    <row r="725" spans="1:6">
      <c r="A725" t="s">
        <v>26</v>
      </c>
      <c r="B725" t="s">
        <v>27</v>
      </c>
      <c r="C725">
        <v>2014</v>
      </c>
      <c r="D725">
        <v>1</v>
      </c>
      <c r="E725" t="s">
        <v>39</v>
      </c>
      <c r="F725">
        <v>6.89532981015533</v>
      </c>
    </row>
    <row r="726" spans="1:5">
      <c r="A726" t="s">
        <v>26</v>
      </c>
      <c r="B726" t="s">
        <v>27</v>
      </c>
      <c r="C726">
        <v>2014</v>
      </c>
      <c r="D726">
        <v>1</v>
      </c>
      <c r="E726" t="s">
        <v>40</v>
      </c>
    </row>
    <row r="727" spans="1:5">
      <c r="A727" t="s">
        <v>26</v>
      </c>
      <c r="B727" t="s">
        <v>27</v>
      </c>
      <c r="C727">
        <v>2014</v>
      </c>
      <c r="D727">
        <v>1</v>
      </c>
      <c r="E727" t="s">
        <v>41</v>
      </c>
    </row>
    <row r="728" spans="1:6">
      <c r="A728" t="s">
        <v>26</v>
      </c>
      <c r="B728" t="s">
        <v>27</v>
      </c>
      <c r="C728">
        <v>2014</v>
      </c>
      <c r="D728">
        <v>2</v>
      </c>
      <c r="E728" t="s">
        <v>36</v>
      </c>
      <c r="F728">
        <v>277215102</v>
      </c>
    </row>
    <row r="729" spans="1:6">
      <c r="A729" t="s">
        <v>26</v>
      </c>
      <c r="B729" t="s">
        <v>27</v>
      </c>
      <c r="C729">
        <v>2014</v>
      </c>
      <c r="D729">
        <v>2</v>
      </c>
      <c r="E729" t="s">
        <v>37</v>
      </c>
      <c r="F729">
        <f ca="1">RANDBETWEEN(110000000,300000000)</f>
        <v>188867844</v>
      </c>
    </row>
    <row r="730" spans="1:5">
      <c r="A730" t="s">
        <v>26</v>
      </c>
      <c r="B730" t="s">
        <v>27</v>
      </c>
      <c r="C730">
        <v>2014</v>
      </c>
      <c r="D730">
        <v>2</v>
      </c>
      <c r="E730" t="s">
        <v>38</v>
      </c>
    </row>
    <row r="731" spans="1:6">
      <c r="A731" t="s">
        <v>26</v>
      </c>
      <c r="B731" t="s">
        <v>27</v>
      </c>
      <c r="C731">
        <v>2014</v>
      </c>
      <c r="D731">
        <v>2</v>
      </c>
      <c r="E731" t="s">
        <v>39</v>
      </c>
      <c r="F731">
        <v>20.2695855971318</v>
      </c>
    </row>
    <row r="732" spans="1:5">
      <c r="A732" t="s">
        <v>26</v>
      </c>
      <c r="B732" t="s">
        <v>27</v>
      </c>
      <c r="C732">
        <v>2014</v>
      </c>
      <c r="D732">
        <v>2</v>
      </c>
      <c r="E732" t="s">
        <v>40</v>
      </c>
    </row>
    <row r="733" spans="1:5">
      <c r="A733" t="s">
        <v>26</v>
      </c>
      <c r="B733" t="s">
        <v>27</v>
      </c>
      <c r="C733">
        <v>2014</v>
      </c>
      <c r="D733">
        <v>2</v>
      </c>
      <c r="E733" t="s">
        <v>41</v>
      </c>
    </row>
    <row r="734" spans="1:6">
      <c r="A734" t="s">
        <v>26</v>
      </c>
      <c r="B734" t="s">
        <v>27</v>
      </c>
      <c r="C734">
        <v>2014</v>
      </c>
      <c r="D734">
        <v>3</v>
      </c>
      <c r="E734" t="s">
        <v>36</v>
      </c>
      <c r="F734">
        <v>168707084</v>
      </c>
    </row>
    <row r="735" spans="1:6">
      <c r="A735" t="s">
        <v>26</v>
      </c>
      <c r="B735" t="s">
        <v>27</v>
      </c>
      <c r="C735">
        <v>2014</v>
      </c>
      <c r="D735">
        <v>3</v>
      </c>
      <c r="E735" t="s">
        <v>37</v>
      </c>
      <c r="F735">
        <f ca="1">RANDBETWEEN(110000000,300000000)</f>
        <v>212938995</v>
      </c>
    </row>
    <row r="736" spans="1:5">
      <c r="A736" t="s">
        <v>26</v>
      </c>
      <c r="B736" t="s">
        <v>27</v>
      </c>
      <c r="C736">
        <v>2014</v>
      </c>
      <c r="D736">
        <v>3</v>
      </c>
      <c r="E736" t="s">
        <v>38</v>
      </c>
    </row>
    <row r="737" spans="1:6">
      <c r="A737" t="s">
        <v>26</v>
      </c>
      <c r="B737" t="s">
        <v>27</v>
      </c>
      <c r="C737">
        <v>2014</v>
      </c>
      <c r="D737">
        <v>3</v>
      </c>
      <c r="E737" t="s">
        <v>39</v>
      </c>
      <c r="F737">
        <v>7.11327151892388</v>
      </c>
    </row>
    <row r="738" spans="1:5">
      <c r="A738" t="s">
        <v>26</v>
      </c>
      <c r="B738" t="s">
        <v>27</v>
      </c>
      <c r="C738">
        <v>2014</v>
      </c>
      <c r="D738">
        <v>3</v>
      </c>
      <c r="E738" t="s">
        <v>40</v>
      </c>
    </row>
    <row r="739" spans="1:5">
      <c r="A739" t="s">
        <v>26</v>
      </c>
      <c r="B739" t="s">
        <v>27</v>
      </c>
      <c r="C739">
        <v>2014</v>
      </c>
      <c r="D739">
        <v>3</v>
      </c>
      <c r="E739" t="s">
        <v>41</v>
      </c>
    </row>
    <row r="740" spans="1:6">
      <c r="A740" t="s">
        <v>26</v>
      </c>
      <c r="B740" t="s">
        <v>27</v>
      </c>
      <c r="C740">
        <v>2014</v>
      </c>
      <c r="D740">
        <v>4</v>
      </c>
      <c r="E740" t="s">
        <v>36</v>
      </c>
      <c r="F740">
        <v>253134565</v>
      </c>
    </row>
    <row r="741" spans="1:6">
      <c r="A741" t="s">
        <v>26</v>
      </c>
      <c r="B741" t="s">
        <v>27</v>
      </c>
      <c r="C741">
        <v>2014</v>
      </c>
      <c r="D741">
        <v>4</v>
      </c>
      <c r="E741" t="s">
        <v>37</v>
      </c>
      <c r="F741">
        <f ca="1">RANDBETWEEN(110000000,300000000)</f>
        <v>274247752</v>
      </c>
    </row>
    <row r="742" spans="1:5">
      <c r="A742" t="s">
        <v>26</v>
      </c>
      <c r="B742" t="s">
        <v>27</v>
      </c>
      <c r="C742">
        <v>2014</v>
      </c>
      <c r="D742">
        <v>4</v>
      </c>
      <c r="E742" t="s">
        <v>38</v>
      </c>
    </row>
    <row r="743" spans="1:6">
      <c r="A743" t="s">
        <v>26</v>
      </c>
      <c r="B743" t="s">
        <v>27</v>
      </c>
      <c r="C743">
        <v>2014</v>
      </c>
      <c r="D743">
        <v>4</v>
      </c>
      <c r="E743" t="s">
        <v>39</v>
      </c>
      <c r="F743">
        <v>17.0871499380041</v>
      </c>
    </row>
    <row r="744" spans="1:5">
      <c r="A744" t="s">
        <v>26</v>
      </c>
      <c r="B744" t="s">
        <v>27</v>
      </c>
      <c r="C744">
        <v>2014</v>
      </c>
      <c r="D744">
        <v>4</v>
      </c>
      <c r="E744" t="s">
        <v>40</v>
      </c>
    </row>
    <row r="745" spans="1:5">
      <c r="A745" t="s">
        <v>26</v>
      </c>
      <c r="B745" t="s">
        <v>27</v>
      </c>
      <c r="C745">
        <v>2014</v>
      </c>
      <c r="D745">
        <v>4</v>
      </c>
      <c r="E745" t="s">
        <v>41</v>
      </c>
    </row>
    <row r="746" spans="1:6">
      <c r="A746" t="s">
        <v>26</v>
      </c>
      <c r="B746" t="s">
        <v>27</v>
      </c>
      <c r="C746">
        <v>2014</v>
      </c>
      <c r="D746">
        <v>5</v>
      </c>
      <c r="E746" t="s">
        <v>36</v>
      </c>
      <c r="F746">
        <v>199121006</v>
      </c>
    </row>
    <row r="747" spans="1:6">
      <c r="A747" t="s">
        <v>26</v>
      </c>
      <c r="B747" t="s">
        <v>27</v>
      </c>
      <c r="C747">
        <v>2014</v>
      </c>
      <c r="D747">
        <v>5</v>
      </c>
      <c r="E747" t="s">
        <v>37</v>
      </c>
      <c r="F747">
        <f ca="1">RANDBETWEEN(110000000,300000000)</f>
        <v>134756536</v>
      </c>
    </row>
    <row r="748" spans="1:5">
      <c r="A748" t="s">
        <v>26</v>
      </c>
      <c r="B748" t="s">
        <v>27</v>
      </c>
      <c r="C748">
        <v>2014</v>
      </c>
      <c r="D748">
        <v>5</v>
      </c>
      <c r="E748" t="s">
        <v>38</v>
      </c>
    </row>
    <row r="749" spans="1:6">
      <c r="A749" t="s">
        <v>26</v>
      </c>
      <c r="B749" t="s">
        <v>27</v>
      </c>
      <c r="C749">
        <v>2014</v>
      </c>
      <c r="D749">
        <v>5</v>
      </c>
      <c r="E749" t="s">
        <v>39</v>
      </c>
      <c r="F749">
        <v>9.27188879591343</v>
      </c>
    </row>
    <row r="750" spans="1:5">
      <c r="A750" t="s">
        <v>26</v>
      </c>
      <c r="B750" t="s">
        <v>27</v>
      </c>
      <c r="C750">
        <v>2014</v>
      </c>
      <c r="D750">
        <v>5</v>
      </c>
      <c r="E750" t="s">
        <v>40</v>
      </c>
    </row>
    <row r="751" spans="1:5">
      <c r="A751" t="s">
        <v>26</v>
      </c>
      <c r="B751" t="s">
        <v>27</v>
      </c>
      <c r="C751">
        <v>2014</v>
      </c>
      <c r="D751">
        <v>5</v>
      </c>
      <c r="E751" t="s">
        <v>41</v>
      </c>
    </row>
    <row r="752" spans="1:6">
      <c r="A752" t="s">
        <v>26</v>
      </c>
      <c r="B752" t="s">
        <v>27</v>
      </c>
      <c r="C752">
        <v>2014</v>
      </c>
      <c r="D752">
        <v>6</v>
      </c>
      <c r="E752" t="s">
        <v>36</v>
      </c>
      <c r="F752">
        <v>104195712</v>
      </c>
    </row>
    <row r="753" spans="1:6">
      <c r="A753" t="s">
        <v>26</v>
      </c>
      <c r="B753" t="s">
        <v>27</v>
      </c>
      <c r="C753">
        <v>2014</v>
      </c>
      <c r="D753">
        <v>6</v>
      </c>
      <c r="E753" t="s">
        <v>37</v>
      </c>
      <c r="F753">
        <f ca="1">RANDBETWEEN(110000000,300000000)</f>
        <v>163418042</v>
      </c>
    </row>
    <row r="754" spans="1:5">
      <c r="A754" t="s">
        <v>26</v>
      </c>
      <c r="B754" t="s">
        <v>27</v>
      </c>
      <c r="C754">
        <v>2014</v>
      </c>
      <c r="D754">
        <v>6</v>
      </c>
      <c r="E754" t="s">
        <v>38</v>
      </c>
    </row>
    <row r="755" spans="1:6">
      <c r="A755" t="s">
        <v>26</v>
      </c>
      <c r="B755" t="s">
        <v>27</v>
      </c>
      <c r="C755">
        <v>2014</v>
      </c>
      <c r="D755">
        <v>6</v>
      </c>
      <c r="E755" t="s">
        <v>39</v>
      </c>
      <c r="F755">
        <v>2.52092950957719</v>
      </c>
    </row>
    <row r="756" spans="1:5">
      <c r="A756" t="s">
        <v>26</v>
      </c>
      <c r="B756" t="s">
        <v>27</v>
      </c>
      <c r="C756">
        <v>2014</v>
      </c>
      <c r="D756">
        <v>6</v>
      </c>
      <c r="E756" t="s">
        <v>40</v>
      </c>
    </row>
    <row r="757" spans="1:5">
      <c r="A757" t="s">
        <v>26</v>
      </c>
      <c r="B757" t="s">
        <v>27</v>
      </c>
      <c r="C757">
        <v>2014</v>
      </c>
      <c r="D757">
        <v>6</v>
      </c>
      <c r="E757" t="s">
        <v>41</v>
      </c>
    </row>
    <row r="758" spans="1:6">
      <c r="A758" t="s">
        <v>26</v>
      </c>
      <c r="B758" t="s">
        <v>27</v>
      </c>
      <c r="C758">
        <v>2014</v>
      </c>
      <c r="D758">
        <v>7</v>
      </c>
      <c r="E758" t="s">
        <v>36</v>
      </c>
      <c r="F758">
        <v>260685215</v>
      </c>
    </row>
    <row r="759" spans="1:6">
      <c r="A759" t="s">
        <v>26</v>
      </c>
      <c r="B759" t="s">
        <v>27</v>
      </c>
      <c r="C759">
        <v>2014</v>
      </c>
      <c r="D759">
        <v>7</v>
      </c>
      <c r="E759" t="s">
        <v>37</v>
      </c>
      <c r="F759">
        <f ca="1">RANDBETWEEN(110000000,300000000)</f>
        <v>299294171</v>
      </c>
    </row>
    <row r="760" spans="1:5">
      <c r="A760" t="s">
        <v>26</v>
      </c>
      <c r="B760" t="s">
        <v>27</v>
      </c>
      <c r="C760">
        <v>2014</v>
      </c>
      <c r="D760">
        <v>7</v>
      </c>
      <c r="E760" t="s">
        <v>38</v>
      </c>
    </row>
    <row r="761" spans="1:6">
      <c r="A761" t="s">
        <v>26</v>
      </c>
      <c r="B761" t="s">
        <v>27</v>
      </c>
      <c r="C761">
        <v>2014</v>
      </c>
      <c r="D761">
        <v>7</v>
      </c>
      <c r="E761" t="s">
        <v>39</v>
      </c>
      <c r="F761">
        <v>10.5047426103654</v>
      </c>
    </row>
    <row r="762" spans="1:5">
      <c r="A762" t="s">
        <v>26</v>
      </c>
      <c r="B762" t="s">
        <v>27</v>
      </c>
      <c r="C762">
        <v>2014</v>
      </c>
      <c r="D762">
        <v>7</v>
      </c>
      <c r="E762" t="s">
        <v>40</v>
      </c>
    </row>
    <row r="763" spans="1:5">
      <c r="A763" t="s">
        <v>26</v>
      </c>
      <c r="B763" t="s">
        <v>27</v>
      </c>
      <c r="C763">
        <v>2014</v>
      </c>
      <c r="D763">
        <v>7</v>
      </c>
      <c r="E763" t="s">
        <v>41</v>
      </c>
    </row>
    <row r="764" spans="1:6">
      <c r="A764" t="s">
        <v>26</v>
      </c>
      <c r="B764" t="s">
        <v>27</v>
      </c>
      <c r="C764">
        <v>2014</v>
      </c>
      <c r="D764">
        <v>8</v>
      </c>
      <c r="E764" t="s">
        <v>36</v>
      </c>
      <c r="F764">
        <v>230686182</v>
      </c>
    </row>
    <row r="765" spans="1:6">
      <c r="A765" t="s">
        <v>26</v>
      </c>
      <c r="B765" t="s">
        <v>27</v>
      </c>
      <c r="C765">
        <v>2014</v>
      </c>
      <c r="D765">
        <v>8</v>
      </c>
      <c r="E765" t="s">
        <v>37</v>
      </c>
      <c r="F765">
        <f ca="1">RANDBETWEEN(110000000,300000000)</f>
        <v>127886369</v>
      </c>
    </row>
    <row r="766" spans="1:5">
      <c r="A766" t="s">
        <v>26</v>
      </c>
      <c r="B766" t="s">
        <v>27</v>
      </c>
      <c r="C766">
        <v>2014</v>
      </c>
      <c r="D766">
        <v>8</v>
      </c>
      <c r="E766" t="s">
        <v>38</v>
      </c>
    </row>
    <row r="767" spans="1:6">
      <c r="A767" t="s">
        <v>26</v>
      </c>
      <c r="B767" t="s">
        <v>27</v>
      </c>
      <c r="C767">
        <v>2014</v>
      </c>
      <c r="D767">
        <v>8</v>
      </c>
      <c r="E767" t="s">
        <v>39</v>
      </c>
      <c r="F767">
        <v>6.13801518430627</v>
      </c>
    </row>
    <row r="768" spans="1:5">
      <c r="A768" t="s">
        <v>26</v>
      </c>
      <c r="B768" t="s">
        <v>27</v>
      </c>
      <c r="C768">
        <v>2014</v>
      </c>
      <c r="D768">
        <v>8</v>
      </c>
      <c r="E768" t="s">
        <v>40</v>
      </c>
    </row>
    <row r="769" spans="1:5">
      <c r="A769" t="s">
        <v>26</v>
      </c>
      <c r="B769" t="s">
        <v>27</v>
      </c>
      <c r="C769">
        <v>2014</v>
      </c>
      <c r="D769">
        <v>8</v>
      </c>
      <c r="E769" t="s">
        <v>41</v>
      </c>
    </row>
    <row r="770" spans="1:6">
      <c r="A770" t="s">
        <v>26</v>
      </c>
      <c r="B770" t="s">
        <v>27</v>
      </c>
      <c r="C770">
        <v>2014</v>
      </c>
      <c r="D770">
        <v>9</v>
      </c>
      <c r="E770" t="s">
        <v>36</v>
      </c>
      <c r="F770">
        <v>250178046</v>
      </c>
    </row>
    <row r="771" spans="1:6">
      <c r="A771" t="s">
        <v>26</v>
      </c>
      <c r="B771" t="s">
        <v>27</v>
      </c>
      <c r="C771">
        <v>2014</v>
      </c>
      <c r="D771">
        <v>9</v>
      </c>
      <c r="E771" t="s">
        <v>37</v>
      </c>
      <c r="F771">
        <f ca="1">RANDBETWEEN(110000000,300000000)</f>
        <v>114306737</v>
      </c>
    </row>
    <row r="772" spans="1:5">
      <c r="A772" t="s">
        <v>26</v>
      </c>
      <c r="B772" t="s">
        <v>27</v>
      </c>
      <c r="C772">
        <v>2014</v>
      </c>
      <c r="D772">
        <v>9</v>
      </c>
      <c r="E772" t="s">
        <v>38</v>
      </c>
    </row>
    <row r="773" spans="1:6">
      <c r="A773" t="s">
        <v>26</v>
      </c>
      <c r="B773" t="s">
        <v>27</v>
      </c>
      <c r="C773">
        <v>2014</v>
      </c>
      <c r="D773">
        <v>9</v>
      </c>
      <c r="E773" t="s">
        <v>39</v>
      </c>
      <c r="F773">
        <v>12.8910831298257</v>
      </c>
    </row>
    <row r="774" spans="1:5">
      <c r="A774" t="s">
        <v>26</v>
      </c>
      <c r="B774" t="s">
        <v>27</v>
      </c>
      <c r="C774">
        <v>2014</v>
      </c>
      <c r="D774">
        <v>9</v>
      </c>
      <c r="E774" t="s">
        <v>40</v>
      </c>
    </row>
    <row r="775" spans="1:5">
      <c r="A775" t="s">
        <v>26</v>
      </c>
      <c r="B775" t="s">
        <v>27</v>
      </c>
      <c r="C775">
        <v>2014</v>
      </c>
      <c r="D775">
        <v>9</v>
      </c>
      <c r="E775" t="s">
        <v>41</v>
      </c>
    </row>
    <row r="776" spans="1:6">
      <c r="A776" t="s">
        <v>26</v>
      </c>
      <c r="B776" t="s">
        <v>27</v>
      </c>
      <c r="C776">
        <v>2014</v>
      </c>
      <c r="D776">
        <v>10</v>
      </c>
      <c r="E776" t="s">
        <v>36</v>
      </c>
      <c r="F776">
        <v>222186044</v>
      </c>
    </row>
    <row r="777" spans="1:6">
      <c r="A777" t="s">
        <v>26</v>
      </c>
      <c r="B777" t="s">
        <v>27</v>
      </c>
      <c r="C777">
        <v>2014</v>
      </c>
      <c r="D777">
        <v>10</v>
      </c>
      <c r="E777" t="s">
        <v>37</v>
      </c>
      <c r="F777">
        <f ca="1">RANDBETWEEN(110000000,300000000)</f>
        <v>122532857</v>
      </c>
    </row>
    <row r="778" spans="1:5">
      <c r="A778" t="s">
        <v>26</v>
      </c>
      <c r="B778" t="s">
        <v>27</v>
      </c>
      <c r="C778">
        <v>2014</v>
      </c>
      <c r="D778">
        <v>10</v>
      </c>
      <c r="E778" t="s">
        <v>38</v>
      </c>
    </row>
    <row r="779" spans="1:6">
      <c r="A779" t="s">
        <v>26</v>
      </c>
      <c r="B779" t="s">
        <v>27</v>
      </c>
      <c r="C779">
        <v>2014</v>
      </c>
      <c r="D779">
        <v>10</v>
      </c>
      <c r="E779" t="s">
        <v>39</v>
      </c>
      <c r="F779">
        <v>14.8749606137637</v>
      </c>
    </row>
    <row r="780" spans="1:5">
      <c r="A780" t="s">
        <v>26</v>
      </c>
      <c r="B780" t="s">
        <v>27</v>
      </c>
      <c r="C780">
        <v>2014</v>
      </c>
      <c r="D780">
        <v>10</v>
      </c>
      <c r="E780" t="s">
        <v>40</v>
      </c>
    </row>
    <row r="781" spans="1:5">
      <c r="A781" t="s">
        <v>26</v>
      </c>
      <c r="B781" t="s">
        <v>27</v>
      </c>
      <c r="C781">
        <v>2014</v>
      </c>
      <c r="D781">
        <v>10</v>
      </c>
      <c r="E781" t="s">
        <v>41</v>
      </c>
    </row>
    <row r="782" spans="1:6">
      <c r="A782" t="s">
        <v>26</v>
      </c>
      <c r="B782" t="s">
        <v>27</v>
      </c>
      <c r="C782">
        <v>2014</v>
      </c>
      <c r="D782">
        <v>11</v>
      </c>
      <c r="E782" t="s">
        <v>36</v>
      </c>
      <c r="F782">
        <v>160034220</v>
      </c>
    </row>
    <row r="783" spans="1:6">
      <c r="A783" t="s">
        <v>26</v>
      </c>
      <c r="B783" t="s">
        <v>27</v>
      </c>
      <c r="C783">
        <v>2014</v>
      </c>
      <c r="D783">
        <v>11</v>
      </c>
      <c r="E783" t="s">
        <v>37</v>
      </c>
      <c r="F783">
        <f ca="1">RANDBETWEEN(110000000,300000000)</f>
        <v>152516402</v>
      </c>
    </row>
    <row r="784" spans="1:5">
      <c r="A784" t="s">
        <v>26</v>
      </c>
      <c r="B784" t="s">
        <v>27</v>
      </c>
      <c r="C784">
        <v>2014</v>
      </c>
      <c r="D784">
        <v>11</v>
      </c>
      <c r="E784" t="s">
        <v>38</v>
      </c>
    </row>
    <row r="785" spans="1:6">
      <c r="A785" t="s">
        <v>26</v>
      </c>
      <c r="B785" t="s">
        <v>27</v>
      </c>
      <c r="C785">
        <v>2014</v>
      </c>
      <c r="D785">
        <v>11</v>
      </c>
      <c r="E785" t="s">
        <v>39</v>
      </c>
      <c r="F785">
        <v>4.73837301926379</v>
      </c>
    </row>
    <row r="786" spans="1:5">
      <c r="A786" t="s">
        <v>26</v>
      </c>
      <c r="B786" t="s">
        <v>27</v>
      </c>
      <c r="C786">
        <v>2014</v>
      </c>
      <c r="D786">
        <v>11</v>
      </c>
      <c r="E786" t="s">
        <v>40</v>
      </c>
    </row>
    <row r="787" spans="1:5">
      <c r="A787" t="s">
        <v>26</v>
      </c>
      <c r="B787" t="s">
        <v>27</v>
      </c>
      <c r="C787">
        <v>2014</v>
      </c>
      <c r="D787">
        <v>11</v>
      </c>
      <c r="E787" t="s">
        <v>41</v>
      </c>
    </row>
    <row r="788" spans="1:6">
      <c r="A788" t="s">
        <v>26</v>
      </c>
      <c r="B788" t="s">
        <v>27</v>
      </c>
      <c r="C788">
        <v>2014</v>
      </c>
      <c r="D788">
        <v>12</v>
      </c>
      <c r="E788" t="s">
        <v>36</v>
      </c>
      <c r="F788">
        <v>112931978</v>
      </c>
    </row>
    <row r="789" spans="1:6">
      <c r="A789" t="s">
        <v>26</v>
      </c>
      <c r="B789" t="s">
        <v>27</v>
      </c>
      <c r="C789">
        <v>2014</v>
      </c>
      <c r="D789">
        <v>12</v>
      </c>
      <c r="E789" t="s">
        <v>37</v>
      </c>
      <c r="F789">
        <f ca="1">RANDBETWEEN(110000000,300000000)</f>
        <v>158703729</v>
      </c>
    </row>
    <row r="790" spans="1:5">
      <c r="A790" t="s">
        <v>26</v>
      </c>
      <c r="B790" t="s">
        <v>27</v>
      </c>
      <c r="C790">
        <v>2014</v>
      </c>
      <c r="D790">
        <v>12</v>
      </c>
      <c r="E790" t="s">
        <v>38</v>
      </c>
    </row>
    <row r="791" spans="1:6">
      <c r="A791" t="s">
        <v>26</v>
      </c>
      <c r="B791" t="s">
        <v>27</v>
      </c>
      <c r="C791">
        <v>2014</v>
      </c>
      <c r="D791">
        <v>12</v>
      </c>
      <c r="E791" t="s">
        <v>39</v>
      </c>
      <c r="F791">
        <v>8.29843441906757</v>
      </c>
    </row>
    <row r="792" spans="1:5">
      <c r="A792" t="s">
        <v>26</v>
      </c>
      <c r="B792" t="s">
        <v>27</v>
      </c>
      <c r="C792">
        <v>2014</v>
      </c>
      <c r="D792">
        <v>12</v>
      </c>
      <c r="E792" t="s">
        <v>40</v>
      </c>
    </row>
    <row r="793" spans="1:5">
      <c r="A793" t="s">
        <v>26</v>
      </c>
      <c r="B793" t="s">
        <v>27</v>
      </c>
      <c r="C793">
        <v>2014</v>
      </c>
      <c r="D793">
        <v>12</v>
      </c>
      <c r="E793" t="s">
        <v>41</v>
      </c>
    </row>
    <row r="794" spans="1:6">
      <c r="A794" t="s">
        <v>26</v>
      </c>
      <c r="B794" t="s">
        <v>27</v>
      </c>
      <c r="C794">
        <v>2015</v>
      </c>
      <c r="D794">
        <v>1</v>
      </c>
      <c r="E794" t="s">
        <v>36</v>
      </c>
      <c r="F794">
        <v>143982832</v>
      </c>
    </row>
    <row r="795" spans="1:6">
      <c r="A795" t="s">
        <v>26</v>
      </c>
      <c r="B795" t="s">
        <v>27</v>
      </c>
      <c r="C795">
        <v>2015</v>
      </c>
      <c r="D795">
        <v>1</v>
      </c>
      <c r="E795" t="s">
        <v>37</v>
      </c>
      <c r="F795">
        <f ca="1">RANDBETWEEN(110000000,300000000)</f>
        <v>272197887</v>
      </c>
    </row>
    <row r="796" spans="1:5">
      <c r="A796" t="s">
        <v>26</v>
      </c>
      <c r="B796" t="s">
        <v>27</v>
      </c>
      <c r="C796">
        <v>2015</v>
      </c>
      <c r="D796">
        <v>1</v>
      </c>
      <c r="E796" t="s">
        <v>38</v>
      </c>
    </row>
    <row r="797" spans="1:6">
      <c r="A797" t="s">
        <v>26</v>
      </c>
      <c r="B797" t="s">
        <v>27</v>
      </c>
      <c r="C797">
        <v>2015</v>
      </c>
      <c r="D797">
        <v>1</v>
      </c>
      <c r="E797" t="s">
        <v>39</v>
      </c>
      <c r="F797">
        <v>-0.307075392064028</v>
      </c>
    </row>
    <row r="798" spans="1:5">
      <c r="A798" t="s">
        <v>26</v>
      </c>
      <c r="B798" t="s">
        <v>27</v>
      </c>
      <c r="C798">
        <v>2015</v>
      </c>
      <c r="D798">
        <v>1</v>
      </c>
      <c r="E798" t="s">
        <v>40</v>
      </c>
    </row>
    <row r="799" spans="1:5">
      <c r="A799" t="s">
        <v>26</v>
      </c>
      <c r="B799" t="s">
        <v>27</v>
      </c>
      <c r="C799">
        <v>2015</v>
      </c>
      <c r="D799">
        <v>1</v>
      </c>
      <c r="E799" t="s">
        <v>41</v>
      </c>
    </row>
    <row r="800" spans="1:6">
      <c r="A800" t="s">
        <v>26</v>
      </c>
      <c r="B800" t="s">
        <v>27</v>
      </c>
      <c r="C800">
        <v>2015</v>
      </c>
      <c r="D800">
        <v>2</v>
      </c>
      <c r="E800" t="s">
        <v>36</v>
      </c>
      <c r="F800">
        <v>299219824</v>
      </c>
    </row>
    <row r="801" spans="1:6">
      <c r="A801" t="s">
        <v>26</v>
      </c>
      <c r="B801" t="s">
        <v>27</v>
      </c>
      <c r="C801">
        <v>2015</v>
      </c>
      <c r="D801">
        <v>2</v>
      </c>
      <c r="E801" t="s">
        <v>37</v>
      </c>
      <c r="F801">
        <f ca="1">RANDBETWEEN(110000000,300000000)</f>
        <v>123384771</v>
      </c>
    </row>
    <row r="802" spans="1:5">
      <c r="A802" t="s">
        <v>26</v>
      </c>
      <c r="B802" t="s">
        <v>27</v>
      </c>
      <c r="C802">
        <v>2015</v>
      </c>
      <c r="D802">
        <v>2</v>
      </c>
      <c r="E802" t="s">
        <v>38</v>
      </c>
    </row>
    <row r="803" spans="1:6">
      <c r="A803" t="s">
        <v>26</v>
      </c>
      <c r="B803" t="s">
        <v>27</v>
      </c>
      <c r="C803">
        <v>2015</v>
      </c>
      <c r="D803">
        <v>2</v>
      </c>
      <c r="E803" t="s">
        <v>39</v>
      </c>
      <c r="F803">
        <v>0.0793777894539093</v>
      </c>
    </row>
    <row r="804" spans="1:5">
      <c r="A804" t="s">
        <v>26</v>
      </c>
      <c r="B804" t="s">
        <v>27</v>
      </c>
      <c r="C804">
        <v>2015</v>
      </c>
      <c r="D804">
        <v>2</v>
      </c>
      <c r="E804" t="s">
        <v>40</v>
      </c>
    </row>
    <row r="805" spans="1:5">
      <c r="A805" t="s">
        <v>26</v>
      </c>
      <c r="B805" t="s">
        <v>27</v>
      </c>
      <c r="C805">
        <v>2015</v>
      </c>
      <c r="D805">
        <v>2</v>
      </c>
      <c r="E805" t="s">
        <v>41</v>
      </c>
    </row>
    <row r="806" spans="1:6">
      <c r="A806" t="s">
        <v>26</v>
      </c>
      <c r="B806" t="s">
        <v>27</v>
      </c>
      <c r="C806">
        <v>2015</v>
      </c>
      <c r="D806">
        <v>3</v>
      </c>
      <c r="E806" t="s">
        <v>36</v>
      </c>
      <c r="F806">
        <v>297270693</v>
      </c>
    </row>
    <row r="807" spans="1:6">
      <c r="A807" t="s">
        <v>26</v>
      </c>
      <c r="B807" t="s">
        <v>27</v>
      </c>
      <c r="C807">
        <v>2015</v>
      </c>
      <c r="D807">
        <v>3</v>
      </c>
      <c r="E807" t="s">
        <v>37</v>
      </c>
      <c r="F807">
        <f ca="1">RANDBETWEEN(110000000,300000000)</f>
        <v>206296422</v>
      </c>
    </row>
    <row r="808" spans="1:5">
      <c r="A808" t="s">
        <v>26</v>
      </c>
      <c r="B808" t="s">
        <v>27</v>
      </c>
      <c r="C808">
        <v>2015</v>
      </c>
      <c r="D808">
        <v>3</v>
      </c>
      <c r="E808" t="s">
        <v>38</v>
      </c>
    </row>
    <row r="809" spans="1:6">
      <c r="A809" t="s">
        <v>26</v>
      </c>
      <c r="B809" t="s">
        <v>27</v>
      </c>
      <c r="C809">
        <v>2015</v>
      </c>
      <c r="D809">
        <v>3</v>
      </c>
      <c r="E809" t="s">
        <v>39</v>
      </c>
      <c r="F809">
        <v>0.762052226568032</v>
      </c>
    </row>
    <row r="810" spans="1:5">
      <c r="A810" t="s">
        <v>26</v>
      </c>
      <c r="B810" t="s">
        <v>27</v>
      </c>
      <c r="C810">
        <v>2015</v>
      </c>
      <c r="D810">
        <v>3</v>
      </c>
      <c r="E810" t="s">
        <v>40</v>
      </c>
    </row>
    <row r="811" spans="1:5">
      <c r="A811" t="s">
        <v>26</v>
      </c>
      <c r="B811" t="s">
        <v>27</v>
      </c>
      <c r="C811">
        <v>2015</v>
      </c>
      <c r="D811">
        <v>3</v>
      </c>
      <c r="E811" t="s">
        <v>41</v>
      </c>
    </row>
    <row r="812" spans="1:6">
      <c r="A812" t="s">
        <v>26</v>
      </c>
      <c r="B812" t="s">
        <v>27</v>
      </c>
      <c r="C812">
        <v>2015</v>
      </c>
      <c r="D812">
        <v>4</v>
      </c>
      <c r="E812" t="s">
        <v>36</v>
      </c>
      <c r="F812">
        <v>211874717</v>
      </c>
    </row>
    <row r="813" spans="1:6">
      <c r="A813" t="s">
        <v>26</v>
      </c>
      <c r="B813" t="s">
        <v>27</v>
      </c>
      <c r="C813">
        <v>2015</v>
      </c>
      <c r="D813">
        <v>4</v>
      </c>
      <c r="E813" t="s">
        <v>37</v>
      </c>
      <c r="F813">
        <f ca="1">RANDBETWEEN(110000000,300000000)</f>
        <v>289480489</v>
      </c>
    </row>
    <row r="814" spans="1:5">
      <c r="A814" t="s">
        <v>26</v>
      </c>
      <c r="B814" t="s">
        <v>27</v>
      </c>
      <c r="C814">
        <v>2015</v>
      </c>
      <c r="D814">
        <v>4</v>
      </c>
      <c r="E814" t="s">
        <v>38</v>
      </c>
    </row>
    <row r="815" spans="1:6">
      <c r="A815" t="s">
        <v>26</v>
      </c>
      <c r="B815" t="s">
        <v>27</v>
      </c>
      <c r="C815">
        <v>2015</v>
      </c>
      <c r="D815">
        <v>4</v>
      </c>
      <c r="E815" t="s">
        <v>39</v>
      </c>
      <c r="F815">
        <v>-0.162995709416452</v>
      </c>
    </row>
    <row r="816" spans="1:5">
      <c r="A816" t="s">
        <v>26</v>
      </c>
      <c r="B816" t="s">
        <v>27</v>
      </c>
      <c r="C816">
        <v>2015</v>
      </c>
      <c r="D816">
        <v>4</v>
      </c>
      <c r="E816" t="s">
        <v>40</v>
      </c>
    </row>
    <row r="817" spans="1:5">
      <c r="A817" t="s">
        <v>26</v>
      </c>
      <c r="B817" t="s">
        <v>27</v>
      </c>
      <c r="C817">
        <v>2015</v>
      </c>
      <c r="D817">
        <v>4</v>
      </c>
      <c r="E817" t="s">
        <v>41</v>
      </c>
    </row>
    <row r="818" spans="1:6">
      <c r="A818" t="s">
        <v>26</v>
      </c>
      <c r="B818" t="s">
        <v>27</v>
      </c>
      <c r="C818">
        <v>2015</v>
      </c>
      <c r="D818">
        <v>5</v>
      </c>
      <c r="E818" t="s">
        <v>36</v>
      </c>
      <c r="F818">
        <v>176651240</v>
      </c>
    </row>
    <row r="819" spans="1:6">
      <c r="A819" t="s">
        <v>26</v>
      </c>
      <c r="B819" t="s">
        <v>27</v>
      </c>
      <c r="C819">
        <v>2015</v>
      </c>
      <c r="D819">
        <v>5</v>
      </c>
      <c r="E819" t="s">
        <v>37</v>
      </c>
      <c r="F819">
        <f ca="1">RANDBETWEEN(110000000,300000000)</f>
        <v>282740252</v>
      </c>
    </row>
    <row r="820" spans="1:5">
      <c r="A820" t="s">
        <v>26</v>
      </c>
      <c r="B820" t="s">
        <v>27</v>
      </c>
      <c r="C820">
        <v>2015</v>
      </c>
      <c r="D820">
        <v>5</v>
      </c>
      <c r="E820" t="s">
        <v>38</v>
      </c>
    </row>
    <row r="821" spans="1:6">
      <c r="A821" t="s">
        <v>26</v>
      </c>
      <c r="B821" t="s">
        <v>27</v>
      </c>
      <c r="C821">
        <v>2015</v>
      </c>
      <c r="D821">
        <v>5</v>
      </c>
      <c r="E821" t="s">
        <v>39</v>
      </c>
      <c r="F821">
        <v>-0.112844779420208</v>
      </c>
    </row>
    <row r="822" spans="1:5">
      <c r="A822" t="s">
        <v>26</v>
      </c>
      <c r="B822" t="s">
        <v>27</v>
      </c>
      <c r="C822">
        <v>2015</v>
      </c>
      <c r="D822">
        <v>5</v>
      </c>
      <c r="E822" t="s">
        <v>40</v>
      </c>
    </row>
    <row r="823" spans="1:5">
      <c r="A823" t="s">
        <v>26</v>
      </c>
      <c r="B823" t="s">
        <v>27</v>
      </c>
      <c r="C823">
        <v>2015</v>
      </c>
      <c r="D823">
        <v>5</v>
      </c>
      <c r="E823" t="s">
        <v>41</v>
      </c>
    </row>
    <row r="824" spans="1:6">
      <c r="A824" t="s">
        <v>26</v>
      </c>
      <c r="B824" t="s">
        <v>27</v>
      </c>
      <c r="C824">
        <v>2015</v>
      </c>
      <c r="D824">
        <v>6</v>
      </c>
      <c r="E824" t="s">
        <v>36</v>
      </c>
      <c r="F824">
        <v>198749512</v>
      </c>
    </row>
    <row r="825" spans="1:6">
      <c r="A825" t="s">
        <v>26</v>
      </c>
      <c r="B825" t="s">
        <v>27</v>
      </c>
      <c r="C825">
        <v>2015</v>
      </c>
      <c r="D825">
        <v>6</v>
      </c>
      <c r="E825" t="s">
        <v>37</v>
      </c>
      <c r="F825">
        <f ca="1">RANDBETWEEN(110000000,300000000)</f>
        <v>111292623</v>
      </c>
    </row>
    <row r="826" spans="1:5">
      <c r="A826" t="s">
        <v>26</v>
      </c>
      <c r="B826" t="s">
        <v>27</v>
      </c>
      <c r="C826">
        <v>2015</v>
      </c>
      <c r="D826">
        <v>6</v>
      </c>
      <c r="E826" t="s">
        <v>38</v>
      </c>
    </row>
    <row r="827" spans="1:6">
      <c r="A827" t="s">
        <v>26</v>
      </c>
      <c r="B827" t="s">
        <v>27</v>
      </c>
      <c r="C827">
        <v>2015</v>
      </c>
      <c r="D827">
        <v>6</v>
      </c>
      <c r="E827" t="s">
        <v>39</v>
      </c>
      <c r="F827">
        <v>0.907463447248194</v>
      </c>
    </row>
    <row r="828" spans="1:5">
      <c r="A828" t="s">
        <v>26</v>
      </c>
      <c r="B828" t="s">
        <v>27</v>
      </c>
      <c r="C828">
        <v>2015</v>
      </c>
      <c r="D828">
        <v>6</v>
      </c>
      <c r="E828" t="s">
        <v>40</v>
      </c>
    </row>
    <row r="829" spans="1:5">
      <c r="A829" t="s">
        <v>26</v>
      </c>
      <c r="B829" t="s">
        <v>27</v>
      </c>
      <c r="C829">
        <v>2015</v>
      </c>
      <c r="D829">
        <v>6</v>
      </c>
      <c r="E829" t="s">
        <v>41</v>
      </c>
    </row>
    <row r="830" spans="1:6">
      <c r="A830" t="s">
        <v>26</v>
      </c>
      <c r="B830" t="s">
        <v>27</v>
      </c>
      <c r="C830">
        <v>2015</v>
      </c>
      <c r="D830">
        <v>7</v>
      </c>
      <c r="E830" t="s">
        <v>36</v>
      </c>
      <c r="F830">
        <v>127734276</v>
      </c>
    </row>
    <row r="831" spans="1:6">
      <c r="A831" t="s">
        <v>26</v>
      </c>
      <c r="B831" t="s">
        <v>27</v>
      </c>
      <c r="C831">
        <v>2015</v>
      </c>
      <c r="D831">
        <v>7</v>
      </c>
      <c r="E831" t="s">
        <v>37</v>
      </c>
      <c r="F831">
        <f ca="1">RANDBETWEEN(110000000,300000000)</f>
        <v>294072628</v>
      </c>
    </row>
    <row r="832" spans="1:5">
      <c r="A832" t="s">
        <v>26</v>
      </c>
      <c r="B832" t="s">
        <v>27</v>
      </c>
      <c r="C832">
        <v>2015</v>
      </c>
      <c r="D832">
        <v>7</v>
      </c>
      <c r="E832" t="s">
        <v>38</v>
      </c>
    </row>
    <row r="833" spans="1:6">
      <c r="A833" t="s">
        <v>26</v>
      </c>
      <c r="B833" t="s">
        <v>27</v>
      </c>
      <c r="C833">
        <v>2015</v>
      </c>
      <c r="D833">
        <v>7</v>
      </c>
      <c r="E833" t="s">
        <v>39</v>
      </c>
      <c r="F833">
        <v>-0.510005674851947</v>
      </c>
    </row>
    <row r="834" spans="1:5">
      <c r="A834" t="s">
        <v>26</v>
      </c>
      <c r="B834" t="s">
        <v>27</v>
      </c>
      <c r="C834">
        <v>2015</v>
      </c>
      <c r="D834">
        <v>7</v>
      </c>
      <c r="E834" t="s">
        <v>40</v>
      </c>
    </row>
    <row r="835" spans="1:5">
      <c r="A835" t="s">
        <v>26</v>
      </c>
      <c r="B835" t="s">
        <v>27</v>
      </c>
      <c r="C835">
        <v>2015</v>
      </c>
      <c r="D835">
        <v>7</v>
      </c>
      <c r="E835" t="s">
        <v>41</v>
      </c>
    </row>
    <row r="836" spans="1:6">
      <c r="A836" t="s">
        <v>26</v>
      </c>
      <c r="B836" t="s">
        <v>27</v>
      </c>
      <c r="C836">
        <v>2015</v>
      </c>
      <c r="D836">
        <v>8</v>
      </c>
      <c r="E836" t="s">
        <v>36</v>
      </c>
      <c r="F836">
        <v>163203894</v>
      </c>
    </row>
    <row r="837" spans="1:6">
      <c r="A837" t="s">
        <v>26</v>
      </c>
      <c r="B837" t="s">
        <v>27</v>
      </c>
      <c r="C837">
        <v>2015</v>
      </c>
      <c r="D837">
        <v>8</v>
      </c>
      <c r="E837" t="s">
        <v>37</v>
      </c>
      <c r="F837">
        <f ca="1">RANDBETWEEN(110000000,300000000)</f>
        <v>240767221</v>
      </c>
    </row>
    <row r="838" spans="1:5">
      <c r="A838" t="s">
        <v>26</v>
      </c>
      <c r="B838" t="s">
        <v>27</v>
      </c>
      <c r="C838">
        <v>2015</v>
      </c>
      <c r="D838">
        <v>8</v>
      </c>
      <c r="E838" t="s">
        <v>38</v>
      </c>
    </row>
    <row r="839" spans="1:6">
      <c r="A839" t="s">
        <v>26</v>
      </c>
      <c r="B839" t="s">
        <v>27</v>
      </c>
      <c r="C839">
        <v>2015</v>
      </c>
      <c r="D839">
        <v>8</v>
      </c>
      <c r="E839" t="s">
        <v>39</v>
      </c>
      <c r="F839">
        <v>-0.292528522579649</v>
      </c>
    </row>
    <row r="840" spans="1:5">
      <c r="A840" t="s">
        <v>26</v>
      </c>
      <c r="B840" t="s">
        <v>27</v>
      </c>
      <c r="C840">
        <v>2015</v>
      </c>
      <c r="D840">
        <v>8</v>
      </c>
      <c r="E840" t="s">
        <v>40</v>
      </c>
    </row>
    <row r="841" spans="1:5">
      <c r="A841" t="s">
        <v>26</v>
      </c>
      <c r="B841" t="s">
        <v>27</v>
      </c>
      <c r="C841">
        <v>2015</v>
      </c>
      <c r="D841">
        <v>8</v>
      </c>
      <c r="E841" t="s">
        <v>41</v>
      </c>
    </row>
    <row r="842" spans="1:6">
      <c r="A842" t="s">
        <v>26</v>
      </c>
      <c r="B842" t="s">
        <v>27</v>
      </c>
      <c r="C842">
        <v>2015</v>
      </c>
      <c r="D842">
        <v>9</v>
      </c>
      <c r="E842" t="s">
        <v>36</v>
      </c>
      <c r="F842">
        <v>309297794</v>
      </c>
    </row>
    <row r="843" spans="1:6">
      <c r="A843" t="s">
        <v>26</v>
      </c>
      <c r="B843" t="s">
        <v>27</v>
      </c>
      <c r="C843">
        <v>2015</v>
      </c>
      <c r="D843">
        <v>9</v>
      </c>
      <c r="E843" t="s">
        <v>37</v>
      </c>
      <c r="F843">
        <f ca="1">RANDBETWEEN(110000000,300000000)</f>
        <v>267343197</v>
      </c>
    </row>
    <row r="844" spans="1:5">
      <c r="A844" t="s">
        <v>26</v>
      </c>
      <c r="B844" t="s">
        <v>27</v>
      </c>
      <c r="C844">
        <v>2015</v>
      </c>
      <c r="D844">
        <v>9</v>
      </c>
      <c r="E844" t="s">
        <v>38</v>
      </c>
    </row>
    <row r="845" spans="1:6">
      <c r="A845" t="s">
        <v>26</v>
      </c>
      <c r="B845" t="s">
        <v>27</v>
      </c>
      <c r="C845">
        <v>2015</v>
      </c>
      <c r="D845">
        <v>9</v>
      </c>
      <c r="E845" t="s">
        <v>39</v>
      </c>
      <c r="F845">
        <v>0.236310695303776</v>
      </c>
    </row>
    <row r="846" spans="1:5">
      <c r="A846" t="s">
        <v>26</v>
      </c>
      <c r="B846" t="s">
        <v>27</v>
      </c>
      <c r="C846">
        <v>2015</v>
      </c>
      <c r="D846">
        <v>9</v>
      </c>
      <c r="E846" t="s">
        <v>40</v>
      </c>
    </row>
    <row r="847" spans="1:5">
      <c r="A847" t="s">
        <v>26</v>
      </c>
      <c r="B847" t="s">
        <v>27</v>
      </c>
      <c r="C847">
        <v>2015</v>
      </c>
      <c r="D847">
        <v>9</v>
      </c>
      <c r="E847" t="s">
        <v>41</v>
      </c>
    </row>
    <row r="848" spans="1:6">
      <c r="A848" t="s">
        <v>26</v>
      </c>
      <c r="B848" t="s">
        <v>27</v>
      </c>
      <c r="C848">
        <v>2015</v>
      </c>
      <c r="D848">
        <v>10</v>
      </c>
      <c r="E848" t="s">
        <v>36</v>
      </c>
      <c r="F848">
        <v>128342928</v>
      </c>
    </row>
    <row r="849" spans="1:6">
      <c r="A849" t="s">
        <v>26</v>
      </c>
      <c r="B849" t="s">
        <v>27</v>
      </c>
      <c r="C849">
        <v>2015</v>
      </c>
      <c r="D849">
        <v>10</v>
      </c>
      <c r="E849" t="s">
        <v>37</v>
      </c>
      <c r="F849">
        <f ca="1">RANDBETWEEN(110000000,300000000)</f>
        <v>226689063</v>
      </c>
    </row>
    <row r="850" spans="1:5">
      <c r="A850" t="s">
        <v>26</v>
      </c>
      <c r="B850" t="s">
        <v>27</v>
      </c>
      <c r="C850">
        <v>2015</v>
      </c>
      <c r="D850">
        <v>10</v>
      </c>
      <c r="E850" t="s">
        <v>38</v>
      </c>
    </row>
    <row r="851" spans="1:6">
      <c r="A851" t="s">
        <v>26</v>
      </c>
      <c r="B851" t="s">
        <v>27</v>
      </c>
      <c r="C851">
        <v>2015</v>
      </c>
      <c r="D851">
        <v>10</v>
      </c>
      <c r="E851" t="s">
        <v>39</v>
      </c>
      <c r="F851">
        <v>-0.42236278350588</v>
      </c>
    </row>
    <row r="852" spans="1:5">
      <c r="A852" t="s">
        <v>26</v>
      </c>
      <c r="B852" t="s">
        <v>27</v>
      </c>
      <c r="C852">
        <v>2015</v>
      </c>
      <c r="D852">
        <v>10</v>
      </c>
      <c r="E852" t="s">
        <v>40</v>
      </c>
    </row>
    <row r="853" spans="1:5">
      <c r="A853" t="s">
        <v>26</v>
      </c>
      <c r="B853" t="s">
        <v>27</v>
      </c>
      <c r="C853">
        <v>2015</v>
      </c>
      <c r="D853">
        <v>10</v>
      </c>
      <c r="E853" t="s">
        <v>41</v>
      </c>
    </row>
    <row r="854" spans="1:6">
      <c r="A854" t="s">
        <v>26</v>
      </c>
      <c r="B854" t="s">
        <v>27</v>
      </c>
      <c r="C854">
        <v>2015</v>
      </c>
      <c r="D854">
        <v>11</v>
      </c>
      <c r="E854" t="s">
        <v>36</v>
      </c>
      <c r="F854">
        <v>284442566</v>
      </c>
    </row>
    <row r="855" spans="1:6">
      <c r="A855" t="s">
        <v>26</v>
      </c>
      <c r="B855" t="s">
        <v>27</v>
      </c>
      <c r="C855">
        <v>2015</v>
      </c>
      <c r="D855">
        <v>11</v>
      </c>
      <c r="E855" t="s">
        <v>37</v>
      </c>
      <c r="F855">
        <f ca="1">RANDBETWEEN(110000000,300000000)</f>
        <v>128905154</v>
      </c>
    </row>
    <row r="856" spans="1:5">
      <c r="A856" t="s">
        <v>26</v>
      </c>
      <c r="B856" t="s">
        <v>27</v>
      </c>
      <c r="C856">
        <v>2015</v>
      </c>
      <c r="D856">
        <v>11</v>
      </c>
      <c r="E856" t="s">
        <v>38</v>
      </c>
    </row>
    <row r="857" spans="1:6">
      <c r="A857" t="s">
        <v>26</v>
      </c>
      <c r="B857" t="s">
        <v>27</v>
      </c>
      <c r="C857">
        <v>2015</v>
      </c>
      <c r="D857">
        <v>11</v>
      </c>
      <c r="E857" t="s">
        <v>39</v>
      </c>
      <c r="F857">
        <v>0.777385899090832</v>
      </c>
    </row>
    <row r="858" spans="1:5">
      <c r="A858" t="s">
        <v>26</v>
      </c>
      <c r="B858" t="s">
        <v>27</v>
      </c>
      <c r="C858">
        <v>2015</v>
      </c>
      <c r="D858">
        <v>11</v>
      </c>
      <c r="E858" t="s">
        <v>40</v>
      </c>
    </row>
    <row r="859" spans="1:5">
      <c r="A859" t="s">
        <v>26</v>
      </c>
      <c r="B859" t="s">
        <v>27</v>
      </c>
      <c r="C859">
        <v>2015</v>
      </c>
      <c r="D859">
        <v>11</v>
      </c>
      <c r="E859" t="s">
        <v>41</v>
      </c>
    </row>
    <row r="860" spans="1:6">
      <c r="A860" t="s">
        <v>26</v>
      </c>
      <c r="B860" t="s">
        <v>27</v>
      </c>
      <c r="C860">
        <v>2015</v>
      </c>
      <c r="D860">
        <v>12</v>
      </c>
      <c r="E860" t="s">
        <v>36</v>
      </c>
      <c r="F860">
        <v>267214737</v>
      </c>
    </row>
    <row r="861" spans="1:6">
      <c r="A861" t="s">
        <v>26</v>
      </c>
      <c r="B861" t="s">
        <v>27</v>
      </c>
      <c r="C861">
        <v>2015</v>
      </c>
      <c r="D861">
        <v>12</v>
      </c>
      <c r="E861" t="s">
        <v>37</v>
      </c>
      <c r="F861">
        <f ca="1">RANDBETWEEN(110000000,300000000)</f>
        <v>147912152</v>
      </c>
    </row>
    <row r="862" spans="1:5">
      <c r="A862" t="s">
        <v>26</v>
      </c>
      <c r="B862" t="s">
        <v>27</v>
      </c>
      <c r="C862">
        <v>2015</v>
      </c>
      <c r="D862">
        <v>12</v>
      </c>
      <c r="E862" t="s">
        <v>38</v>
      </c>
    </row>
    <row r="863" spans="1:6">
      <c r="A863" t="s">
        <v>26</v>
      </c>
      <c r="B863" t="s">
        <v>27</v>
      </c>
      <c r="C863">
        <v>2015</v>
      </c>
      <c r="D863">
        <v>12</v>
      </c>
      <c r="E863" t="s">
        <v>39</v>
      </c>
      <c r="F863">
        <v>1.366156528313</v>
      </c>
    </row>
    <row r="864" spans="1:5">
      <c r="A864" t="s">
        <v>26</v>
      </c>
      <c r="B864" t="s">
        <v>27</v>
      </c>
      <c r="C864">
        <v>2015</v>
      </c>
      <c r="D864">
        <v>12</v>
      </c>
      <c r="E864" t="s">
        <v>40</v>
      </c>
    </row>
    <row r="865" spans="1:5">
      <c r="A865" t="s">
        <v>26</v>
      </c>
      <c r="B865" t="s">
        <v>27</v>
      </c>
      <c r="C865">
        <v>2015</v>
      </c>
      <c r="D865">
        <v>12</v>
      </c>
      <c r="E865" t="s">
        <v>41</v>
      </c>
    </row>
    <row r="866" spans="1:6">
      <c r="A866" t="s">
        <v>28</v>
      </c>
      <c r="B866" t="s">
        <v>29</v>
      </c>
      <c r="C866">
        <v>2014</v>
      </c>
      <c r="D866">
        <v>1</v>
      </c>
      <c r="E866" t="s">
        <v>36</v>
      </c>
      <c r="F866">
        <v>97955452</v>
      </c>
    </row>
    <row r="867" spans="1:6">
      <c r="A867" t="s">
        <v>28</v>
      </c>
      <c r="B867" t="s">
        <v>29</v>
      </c>
      <c r="C867">
        <v>2014</v>
      </c>
      <c r="D867">
        <v>1</v>
      </c>
      <c r="E867" t="s">
        <v>37</v>
      </c>
      <c r="F867">
        <f ca="1">RANDBETWEEN(60000000,100000000)</f>
        <v>75963963</v>
      </c>
    </row>
    <row r="868" spans="1:5">
      <c r="A868" t="s">
        <v>28</v>
      </c>
      <c r="B868" t="s">
        <v>29</v>
      </c>
      <c r="C868">
        <v>2014</v>
      </c>
      <c r="D868">
        <v>1</v>
      </c>
      <c r="E868" t="s">
        <v>38</v>
      </c>
    </row>
    <row r="869" spans="1:6">
      <c r="A869" t="s">
        <v>28</v>
      </c>
      <c r="B869" t="s">
        <v>29</v>
      </c>
      <c r="C869">
        <v>2014</v>
      </c>
      <c r="D869">
        <v>1</v>
      </c>
      <c r="E869" t="s">
        <v>39</v>
      </c>
      <c r="F869">
        <v>-0.319672695422465</v>
      </c>
    </row>
    <row r="870" spans="1:5">
      <c r="A870" t="s">
        <v>28</v>
      </c>
      <c r="B870" t="s">
        <v>29</v>
      </c>
      <c r="C870">
        <v>2014</v>
      </c>
      <c r="D870">
        <v>1</v>
      </c>
      <c r="E870" t="s">
        <v>40</v>
      </c>
    </row>
    <row r="871" spans="1:5">
      <c r="A871" t="s">
        <v>28</v>
      </c>
      <c r="B871" t="s">
        <v>29</v>
      </c>
      <c r="C871">
        <v>2014</v>
      </c>
      <c r="D871">
        <v>1</v>
      </c>
      <c r="E871" t="s">
        <v>41</v>
      </c>
    </row>
    <row r="872" spans="1:6">
      <c r="A872" t="s">
        <v>28</v>
      </c>
      <c r="B872" t="s">
        <v>29</v>
      </c>
      <c r="C872">
        <v>2014</v>
      </c>
      <c r="D872">
        <v>2</v>
      </c>
      <c r="E872" t="s">
        <v>36</v>
      </c>
      <c r="F872">
        <v>98273993</v>
      </c>
    </row>
    <row r="873" spans="1:6">
      <c r="A873" t="s">
        <v>28</v>
      </c>
      <c r="B873" t="s">
        <v>29</v>
      </c>
      <c r="C873">
        <v>2014</v>
      </c>
      <c r="D873">
        <v>2</v>
      </c>
      <c r="E873" t="s">
        <v>37</v>
      </c>
      <c r="F873">
        <f ca="1">RANDBETWEEN(60000000,100000000)</f>
        <v>78862297</v>
      </c>
    </row>
    <row r="874" spans="1:5">
      <c r="A874" t="s">
        <v>28</v>
      </c>
      <c r="B874" t="s">
        <v>29</v>
      </c>
      <c r="C874">
        <v>2014</v>
      </c>
      <c r="D874">
        <v>2</v>
      </c>
      <c r="E874" t="s">
        <v>38</v>
      </c>
    </row>
    <row r="875" spans="1:6">
      <c r="A875" t="s">
        <v>28</v>
      </c>
      <c r="B875" t="s">
        <v>29</v>
      </c>
      <c r="C875">
        <v>2014</v>
      </c>
      <c r="D875">
        <v>2</v>
      </c>
      <c r="E875" t="s">
        <v>39</v>
      </c>
      <c r="F875">
        <v>-0.671565901997189</v>
      </c>
    </row>
    <row r="876" spans="1:5">
      <c r="A876" t="s">
        <v>28</v>
      </c>
      <c r="B876" t="s">
        <v>29</v>
      </c>
      <c r="C876">
        <v>2014</v>
      </c>
      <c r="D876">
        <v>2</v>
      </c>
      <c r="E876" t="s">
        <v>40</v>
      </c>
    </row>
    <row r="877" spans="1:5">
      <c r="A877" t="s">
        <v>28</v>
      </c>
      <c r="B877" t="s">
        <v>29</v>
      </c>
      <c r="C877">
        <v>2014</v>
      </c>
      <c r="D877">
        <v>2</v>
      </c>
      <c r="E877" t="s">
        <v>41</v>
      </c>
    </row>
    <row r="878" spans="1:6">
      <c r="A878" t="s">
        <v>28</v>
      </c>
      <c r="B878" t="s">
        <v>29</v>
      </c>
      <c r="C878">
        <v>2014</v>
      </c>
      <c r="D878">
        <v>3</v>
      </c>
      <c r="E878" t="s">
        <v>36</v>
      </c>
      <c r="F878">
        <v>76556598</v>
      </c>
    </row>
    <row r="879" spans="1:6">
      <c r="A879" t="s">
        <v>28</v>
      </c>
      <c r="B879" t="s">
        <v>29</v>
      </c>
      <c r="C879">
        <v>2014</v>
      </c>
      <c r="D879">
        <v>3</v>
      </c>
      <c r="E879" t="s">
        <v>37</v>
      </c>
      <c r="F879">
        <f ca="1">RANDBETWEEN(60000000,100000000)</f>
        <v>84716575</v>
      </c>
    </row>
    <row r="880" spans="1:5">
      <c r="A880" t="s">
        <v>28</v>
      </c>
      <c r="B880" t="s">
        <v>29</v>
      </c>
      <c r="C880">
        <v>2014</v>
      </c>
      <c r="D880">
        <v>3</v>
      </c>
      <c r="E880" t="s">
        <v>38</v>
      </c>
    </row>
    <row r="881" spans="1:6">
      <c r="A881" t="s">
        <v>28</v>
      </c>
      <c r="B881" t="s">
        <v>29</v>
      </c>
      <c r="C881">
        <v>2014</v>
      </c>
      <c r="D881">
        <v>3</v>
      </c>
      <c r="E881" t="s">
        <v>39</v>
      </c>
      <c r="F881">
        <v>-0.742468397313556</v>
      </c>
    </row>
    <row r="882" spans="1:5">
      <c r="A882" t="s">
        <v>28</v>
      </c>
      <c r="B882" t="s">
        <v>29</v>
      </c>
      <c r="C882">
        <v>2014</v>
      </c>
      <c r="D882">
        <v>3</v>
      </c>
      <c r="E882" t="s">
        <v>40</v>
      </c>
    </row>
    <row r="883" spans="1:5">
      <c r="A883" t="s">
        <v>28</v>
      </c>
      <c r="B883" t="s">
        <v>29</v>
      </c>
      <c r="C883">
        <v>2014</v>
      </c>
      <c r="D883">
        <v>3</v>
      </c>
      <c r="E883" t="s">
        <v>41</v>
      </c>
    </row>
    <row r="884" spans="1:6">
      <c r="A884" t="s">
        <v>28</v>
      </c>
      <c r="B884" t="s">
        <v>29</v>
      </c>
      <c r="C884">
        <v>2014</v>
      </c>
      <c r="D884">
        <v>4</v>
      </c>
      <c r="E884" t="s">
        <v>36</v>
      </c>
      <c r="F884">
        <v>55631616</v>
      </c>
    </row>
    <row r="885" spans="1:6">
      <c r="A885" t="s">
        <v>28</v>
      </c>
      <c r="B885" t="s">
        <v>29</v>
      </c>
      <c r="C885">
        <v>2014</v>
      </c>
      <c r="D885">
        <v>4</v>
      </c>
      <c r="E885" t="s">
        <v>37</v>
      </c>
      <c r="F885">
        <f ca="1">RANDBETWEEN(60000000,100000000)</f>
        <v>81575330</v>
      </c>
    </row>
    <row r="886" spans="1:5">
      <c r="A886" t="s">
        <v>28</v>
      </c>
      <c r="B886" t="s">
        <v>29</v>
      </c>
      <c r="C886">
        <v>2014</v>
      </c>
      <c r="D886">
        <v>4</v>
      </c>
      <c r="E886" t="s">
        <v>38</v>
      </c>
    </row>
    <row r="887" spans="1:6">
      <c r="A887" t="s">
        <v>28</v>
      </c>
      <c r="B887" t="s">
        <v>29</v>
      </c>
      <c r="C887">
        <v>2014</v>
      </c>
      <c r="D887">
        <v>4</v>
      </c>
      <c r="E887" t="s">
        <v>39</v>
      </c>
      <c r="F887">
        <v>-0.737431550174059</v>
      </c>
    </row>
    <row r="888" spans="1:5">
      <c r="A888" t="s">
        <v>28</v>
      </c>
      <c r="B888" t="s">
        <v>29</v>
      </c>
      <c r="C888">
        <v>2014</v>
      </c>
      <c r="D888">
        <v>4</v>
      </c>
      <c r="E888" t="s">
        <v>40</v>
      </c>
    </row>
    <row r="889" spans="1:5">
      <c r="A889" t="s">
        <v>28</v>
      </c>
      <c r="B889" t="s">
        <v>29</v>
      </c>
      <c r="C889">
        <v>2014</v>
      </c>
      <c r="D889">
        <v>4</v>
      </c>
      <c r="E889" t="s">
        <v>41</v>
      </c>
    </row>
    <row r="890" spans="1:6">
      <c r="A890" t="s">
        <v>28</v>
      </c>
      <c r="B890" t="s">
        <v>29</v>
      </c>
      <c r="C890">
        <v>2014</v>
      </c>
      <c r="D890">
        <v>5</v>
      </c>
      <c r="E890" t="s">
        <v>36</v>
      </c>
      <c r="F890">
        <v>85900621</v>
      </c>
    </row>
    <row r="891" spans="1:6">
      <c r="A891" t="s">
        <v>28</v>
      </c>
      <c r="B891" t="s">
        <v>29</v>
      </c>
      <c r="C891">
        <v>2014</v>
      </c>
      <c r="D891">
        <v>5</v>
      </c>
      <c r="E891" t="s">
        <v>37</v>
      </c>
      <c r="F891">
        <f ca="1">RANDBETWEEN(60000000,100000000)</f>
        <v>87866877</v>
      </c>
    </row>
    <row r="892" spans="1:5">
      <c r="A892" t="s">
        <v>28</v>
      </c>
      <c r="B892" t="s">
        <v>29</v>
      </c>
      <c r="C892">
        <v>2014</v>
      </c>
      <c r="D892">
        <v>5</v>
      </c>
      <c r="E892" t="s">
        <v>38</v>
      </c>
    </row>
    <row r="893" spans="1:6">
      <c r="A893" t="s">
        <v>28</v>
      </c>
      <c r="B893" t="s">
        <v>29</v>
      </c>
      <c r="C893">
        <v>2014</v>
      </c>
      <c r="D893">
        <v>5</v>
      </c>
      <c r="E893" t="s">
        <v>39</v>
      </c>
      <c r="F893">
        <v>-0.513727608139065</v>
      </c>
    </row>
    <row r="894" spans="1:5">
      <c r="A894" t="s">
        <v>28</v>
      </c>
      <c r="B894" t="s">
        <v>29</v>
      </c>
      <c r="C894">
        <v>2014</v>
      </c>
      <c r="D894">
        <v>5</v>
      </c>
      <c r="E894" t="s">
        <v>40</v>
      </c>
    </row>
    <row r="895" spans="1:5">
      <c r="A895" t="s">
        <v>28</v>
      </c>
      <c r="B895" t="s">
        <v>29</v>
      </c>
      <c r="C895">
        <v>2014</v>
      </c>
      <c r="D895">
        <v>5</v>
      </c>
      <c r="E895" t="s">
        <v>41</v>
      </c>
    </row>
    <row r="896" spans="1:6">
      <c r="A896" t="s">
        <v>28</v>
      </c>
      <c r="B896" t="s">
        <v>29</v>
      </c>
      <c r="C896">
        <v>2014</v>
      </c>
      <c r="D896">
        <v>6</v>
      </c>
      <c r="E896" t="s">
        <v>36</v>
      </c>
      <c r="F896">
        <v>55400156</v>
      </c>
    </row>
    <row r="897" spans="1:6">
      <c r="A897" t="s">
        <v>28</v>
      </c>
      <c r="B897" t="s">
        <v>29</v>
      </c>
      <c r="C897">
        <v>2014</v>
      </c>
      <c r="D897">
        <v>6</v>
      </c>
      <c r="E897" t="s">
        <v>37</v>
      </c>
      <c r="F897">
        <f ca="1">RANDBETWEEN(60000000,100000000)</f>
        <v>91370389</v>
      </c>
    </row>
    <row r="898" spans="1:5">
      <c r="A898" t="s">
        <v>28</v>
      </c>
      <c r="B898" t="s">
        <v>29</v>
      </c>
      <c r="C898">
        <v>2014</v>
      </c>
      <c r="D898">
        <v>6</v>
      </c>
      <c r="E898" t="s">
        <v>38</v>
      </c>
    </row>
    <row r="899" spans="1:6">
      <c r="A899" t="s">
        <v>28</v>
      </c>
      <c r="B899" t="s">
        <v>29</v>
      </c>
      <c r="C899">
        <v>2014</v>
      </c>
      <c r="D899">
        <v>6</v>
      </c>
      <c r="E899" t="s">
        <v>39</v>
      </c>
      <c r="F899">
        <v>-0.721256392317582</v>
      </c>
    </row>
    <row r="900" spans="1:5">
      <c r="A900" t="s">
        <v>28</v>
      </c>
      <c r="B900" t="s">
        <v>29</v>
      </c>
      <c r="C900">
        <v>2014</v>
      </c>
      <c r="D900">
        <v>6</v>
      </c>
      <c r="E900" t="s">
        <v>40</v>
      </c>
    </row>
    <row r="901" spans="1:5">
      <c r="A901" t="s">
        <v>28</v>
      </c>
      <c r="B901" t="s">
        <v>29</v>
      </c>
      <c r="C901">
        <v>2014</v>
      </c>
      <c r="D901">
        <v>6</v>
      </c>
      <c r="E901" t="s">
        <v>41</v>
      </c>
    </row>
    <row r="902" spans="1:6">
      <c r="A902" t="s">
        <v>28</v>
      </c>
      <c r="B902" t="s">
        <v>29</v>
      </c>
      <c r="C902">
        <v>2014</v>
      </c>
      <c r="D902">
        <v>7</v>
      </c>
      <c r="E902" t="s">
        <v>36</v>
      </c>
      <c r="F902">
        <v>65741787</v>
      </c>
    </row>
    <row r="903" spans="1:6">
      <c r="A903" t="s">
        <v>28</v>
      </c>
      <c r="B903" t="s">
        <v>29</v>
      </c>
      <c r="C903">
        <v>2014</v>
      </c>
      <c r="D903">
        <v>7</v>
      </c>
      <c r="E903" t="s">
        <v>37</v>
      </c>
      <c r="F903">
        <f ca="1">RANDBETWEEN(60000000,100000000)</f>
        <v>72979555</v>
      </c>
    </row>
    <row r="904" spans="1:5">
      <c r="A904" t="s">
        <v>28</v>
      </c>
      <c r="B904" t="s">
        <v>29</v>
      </c>
      <c r="C904">
        <v>2014</v>
      </c>
      <c r="D904">
        <v>7</v>
      </c>
      <c r="E904" t="s">
        <v>38</v>
      </c>
    </row>
    <row r="905" spans="1:6">
      <c r="A905" t="s">
        <v>28</v>
      </c>
      <c r="B905" t="s">
        <v>29</v>
      </c>
      <c r="C905">
        <v>2014</v>
      </c>
      <c r="D905">
        <v>7</v>
      </c>
      <c r="E905" t="s">
        <v>39</v>
      </c>
      <c r="F905">
        <v>-0.48532383743264</v>
      </c>
    </row>
    <row r="906" spans="1:5">
      <c r="A906" t="s">
        <v>28</v>
      </c>
      <c r="B906" t="s">
        <v>29</v>
      </c>
      <c r="C906">
        <v>2014</v>
      </c>
      <c r="D906">
        <v>7</v>
      </c>
      <c r="E906" t="s">
        <v>40</v>
      </c>
    </row>
    <row r="907" spans="1:5">
      <c r="A907" t="s">
        <v>28</v>
      </c>
      <c r="B907" t="s">
        <v>29</v>
      </c>
      <c r="C907">
        <v>2014</v>
      </c>
      <c r="D907">
        <v>7</v>
      </c>
      <c r="E907" t="s">
        <v>41</v>
      </c>
    </row>
    <row r="908" spans="1:6">
      <c r="A908" t="s">
        <v>28</v>
      </c>
      <c r="B908" t="s">
        <v>29</v>
      </c>
      <c r="C908">
        <v>2014</v>
      </c>
      <c r="D908">
        <v>8</v>
      </c>
      <c r="E908" t="s">
        <v>36</v>
      </c>
      <c r="F908">
        <v>69076810</v>
      </c>
    </row>
    <row r="909" spans="1:6">
      <c r="A909" t="s">
        <v>28</v>
      </c>
      <c r="B909" t="s">
        <v>29</v>
      </c>
      <c r="C909">
        <v>2014</v>
      </c>
      <c r="D909">
        <v>8</v>
      </c>
      <c r="E909" t="s">
        <v>37</v>
      </c>
      <c r="F909">
        <f ca="1">RANDBETWEEN(60000000,100000000)</f>
        <v>92576594</v>
      </c>
    </row>
    <row r="910" spans="1:5">
      <c r="A910" t="s">
        <v>28</v>
      </c>
      <c r="B910" t="s">
        <v>29</v>
      </c>
      <c r="C910">
        <v>2014</v>
      </c>
      <c r="D910">
        <v>8</v>
      </c>
      <c r="E910" t="s">
        <v>38</v>
      </c>
    </row>
    <row r="911" spans="1:6">
      <c r="A911" t="s">
        <v>28</v>
      </c>
      <c r="B911" t="s">
        <v>29</v>
      </c>
      <c r="C911">
        <v>2014</v>
      </c>
      <c r="D911">
        <v>8</v>
      </c>
      <c r="E911" t="s">
        <v>39</v>
      </c>
      <c r="F911">
        <v>-0.576745331824007</v>
      </c>
    </row>
    <row r="912" spans="1:5">
      <c r="A912" t="s">
        <v>28</v>
      </c>
      <c r="B912" t="s">
        <v>29</v>
      </c>
      <c r="C912">
        <v>2014</v>
      </c>
      <c r="D912">
        <v>8</v>
      </c>
      <c r="E912" t="s">
        <v>40</v>
      </c>
    </row>
    <row r="913" spans="1:5">
      <c r="A913" t="s">
        <v>28</v>
      </c>
      <c r="B913" t="s">
        <v>29</v>
      </c>
      <c r="C913">
        <v>2014</v>
      </c>
      <c r="D913">
        <v>8</v>
      </c>
      <c r="E913" t="s">
        <v>41</v>
      </c>
    </row>
    <row r="914" spans="1:6">
      <c r="A914" t="s">
        <v>28</v>
      </c>
      <c r="B914" t="s">
        <v>29</v>
      </c>
      <c r="C914">
        <v>2014</v>
      </c>
      <c r="D914">
        <v>9</v>
      </c>
      <c r="E914" t="s">
        <v>36</v>
      </c>
      <c r="F914">
        <v>91279576</v>
      </c>
    </row>
    <row r="915" spans="1:6">
      <c r="A915" t="s">
        <v>28</v>
      </c>
      <c r="B915" t="s">
        <v>29</v>
      </c>
      <c r="C915">
        <v>2014</v>
      </c>
      <c r="D915">
        <v>9</v>
      </c>
      <c r="E915" t="s">
        <v>37</v>
      </c>
      <c r="F915">
        <f ca="1">RANDBETWEEN(60000000,100000000)</f>
        <v>78402156</v>
      </c>
    </row>
    <row r="916" spans="1:5">
      <c r="A916" t="s">
        <v>28</v>
      </c>
      <c r="B916" t="s">
        <v>29</v>
      </c>
      <c r="C916">
        <v>2014</v>
      </c>
      <c r="D916">
        <v>9</v>
      </c>
      <c r="E916" t="s">
        <v>38</v>
      </c>
    </row>
    <row r="917" spans="1:6">
      <c r="A917" t="s">
        <v>28</v>
      </c>
      <c r="B917" t="s">
        <v>29</v>
      </c>
      <c r="C917">
        <v>2014</v>
      </c>
      <c r="D917">
        <v>9</v>
      </c>
      <c r="E917" t="s">
        <v>39</v>
      </c>
      <c r="F917">
        <v>-0.704881257575345</v>
      </c>
    </row>
    <row r="918" spans="1:5">
      <c r="A918" t="s">
        <v>28</v>
      </c>
      <c r="B918" t="s">
        <v>29</v>
      </c>
      <c r="C918">
        <v>2014</v>
      </c>
      <c r="D918">
        <v>9</v>
      </c>
      <c r="E918" t="s">
        <v>40</v>
      </c>
    </row>
    <row r="919" spans="1:5">
      <c r="A919" t="s">
        <v>28</v>
      </c>
      <c r="B919" t="s">
        <v>29</v>
      </c>
      <c r="C919">
        <v>2014</v>
      </c>
      <c r="D919">
        <v>9</v>
      </c>
      <c r="E919" t="s">
        <v>41</v>
      </c>
    </row>
    <row r="920" spans="1:6">
      <c r="A920" t="s">
        <v>28</v>
      </c>
      <c r="B920" t="s">
        <v>29</v>
      </c>
      <c r="C920">
        <v>2014</v>
      </c>
      <c r="D920">
        <v>10</v>
      </c>
      <c r="E920" t="s">
        <v>36</v>
      </c>
      <c r="F920">
        <v>74760762</v>
      </c>
    </row>
    <row r="921" spans="1:6">
      <c r="A921" t="s">
        <v>28</v>
      </c>
      <c r="B921" t="s">
        <v>29</v>
      </c>
      <c r="C921">
        <v>2014</v>
      </c>
      <c r="D921">
        <v>10</v>
      </c>
      <c r="E921" t="s">
        <v>37</v>
      </c>
      <c r="F921">
        <f ca="1">RANDBETWEEN(60000000,100000000)</f>
        <v>76471147</v>
      </c>
    </row>
    <row r="922" spans="1:5">
      <c r="A922" t="s">
        <v>28</v>
      </c>
      <c r="B922" t="s">
        <v>29</v>
      </c>
      <c r="C922">
        <v>2014</v>
      </c>
      <c r="D922">
        <v>10</v>
      </c>
      <c r="E922" t="s">
        <v>38</v>
      </c>
    </row>
    <row r="923" spans="1:6">
      <c r="A923" t="s">
        <v>28</v>
      </c>
      <c r="B923" t="s">
        <v>29</v>
      </c>
      <c r="C923">
        <v>2014</v>
      </c>
      <c r="D923">
        <v>10</v>
      </c>
      <c r="E923" t="s">
        <v>39</v>
      </c>
      <c r="F923">
        <v>-0.417492158196671</v>
      </c>
    </row>
    <row r="924" spans="1:5">
      <c r="A924" t="s">
        <v>28</v>
      </c>
      <c r="B924" t="s">
        <v>29</v>
      </c>
      <c r="C924">
        <v>2014</v>
      </c>
      <c r="D924">
        <v>10</v>
      </c>
      <c r="E924" t="s">
        <v>40</v>
      </c>
    </row>
    <row r="925" spans="1:5">
      <c r="A925" t="s">
        <v>28</v>
      </c>
      <c r="B925" t="s">
        <v>29</v>
      </c>
      <c r="C925">
        <v>2014</v>
      </c>
      <c r="D925">
        <v>10</v>
      </c>
      <c r="E925" t="s">
        <v>41</v>
      </c>
    </row>
    <row r="926" spans="1:6">
      <c r="A926" t="s">
        <v>28</v>
      </c>
      <c r="B926" t="s">
        <v>29</v>
      </c>
      <c r="C926">
        <v>2014</v>
      </c>
      <c r="D926">
        <v>11</v>
      </c>
      <c r="E926" t="s">
        <v>36</v>
      </c>
      <c r="F926">
        <v>87784860</v>
      </c>
    </row>
    <row r="927" spans="1:6">
      <c r="A927" t="s">
        <v>28</v>
      </c>
      <c r="B927" t="s">
        <v>29</v>
      </c>
      <c r="C927">
        <v>2014</v>
      </c>
      <c r="D927">
        <v>11</v>
      </c>
      <c r="E927" t="s">
        <v>37</v>
      </c>
      <c r="F927">
        <f ca="1">RANDBETWEEN(60000000,100000000)</f>
        <v>77831712</v>
      </c>
    </row>
    <row r="928" spans="1:5">
      <c r="A928" t="s">
        <v>28</v>
      </c>
      <c r="B928" t="s">
        <v>29</v>
      </c>
      <c r="C928">
        <v>2014</v>
      </c>
      <c r="D928">
        <v>11</v>
      </c>
      <c r="E928" t="s">
        <v>38</v>
      </c>
    </row>
    <row r="929" spans="1:6">
      <c r="A929" t="s">
        <v>28</v>
      </c>
      <c r="B929" t="s">
        <v>29</v>
      </c>
      <c r="C929">
        <v>2014</v>
      </c>
      <c r="D929">
        <v>11</v>
      </c>
      <c r="E929" t="s">
        <v>39</v>
      </c>
      <c r="F929">
        <v>-0.691379313460419</v>
      </c>
    </row>
    <row r="930" spans="1:5">
      <c r="A930" t="s">
        <v>28</v>
      </c>
      <c r="B930" t="s">
        <v>29</v>
      </c>
      <c r="C930">
        <v>2014</v>
      </c>
      <c r="D930">
        <v>11</v>
      </c>
      <c r="E930" t="s">
        <v>40</v>
      </c>
    </row>
    <row r="931" spans="1:5">
      <c r="A931" t="s">
        <v>28</v>
      </c>
      <c r="B931" t="s">
        <v>29</v>
      </c>
      <c r="C931">
        <v>2014</v>
      </c>
      <c r="D931">
        <v>11</v>
      </c>
      <c r="E931" t="s">
        <v>41</v>
      </c>
    </row>
    <row r="932" spans="1:6">
      <c r="A932" t="s">
        <v>28</v>
      </c>
      <c r="B932" t="s">
        <v>29</v>
      </c>
      <c r="C932">
        <v>2014</v>
      </c>
      <c r="D932">
        <v>12</v>
      </c>
      <c r="E932" t="s">
        <v>36</v>
      </c>
      <c r="F932">
        <v>88350947</v>
      </c>
    </row>
    <row r="933" spans="1:6">
      <c r="A933" t="s">
        <v>28</v>
      </c>
      <c r="B933" t="s">
        <v>29</v>
      </c>
      <c r="C933">
        <v>2014</v>
      </c>
      <c r="D933">
        <v>12</v>
      </c>
      <c r="E933" t="s">
        <v>37</v>
      </c>
      <c r="F933">
        <f ca="1">RANDBETWEEN(60000000,100000000)</f>
        <v>74210871</v>
      </c>
    </row>
    <row r="934" spans="1:5">
      <c r="A934" t="s">
        <v>28</v>
      </c>
      <c r="B934" t="s">
        <v>29</v>
      </c>
      <c r="C934">
        <v>2014</v>
      </c>
      <c r="D934">
        <v>12</v>
      </c>
      <c r="E934" t="s">
        <v>38</v>
      </c>
    </row>
    <row r="935" spans="1:6">
      <c r="A935" t="s">
        <v>28</v>
      </c>
      <c r="B935" t="s">
        <v>29</v>
      </c>
      <c r="C935">
        <v>2014</v>
      </c>
      <c r="D935">
        <v>12</v>
      </c>
      <c r="E935" t="s">
        <v>39</v>
      </c>
      <c r="F935">
        <v>-0.669363493975259</v>
      </c>
    </row>
    <row r="936" spans="1:5">
      <c r="A936" t="s">
        <v>28</v>
      </c>
      <c r="B936" t="s">
        <v>29</v>
      </c>
      <c r="C936">
        <v>2014</v>
      </c>
      <c r="D936">
        <v>12</v>
      </c>
      <c r="E936" t="s">
        <v>40</v>
      </c>
    </row>
    <row r="937" spans="1:5">
      <c r="A937" t="s">
        <v>28</v>
      </c>
      <c r="B937" t="s">
        <v>29</v>
      </c>
      <c r="C937">
        <v>2014</v>
      </c>
      <c r="D937">
        <v>12</v>
      </c>
      <c r="E937" t="s">
        <v>41</v>
      </c>
    </row>
    <row r="938" spans="1:6">
      <c r="A938" t="s">
        <v>28</v>
      </c>
      <c r="B938" t="s">
        <v>29</v>
      </c>
      <c r="C938">
        <v>2015</v>
      </c>
      <c r="D938">
        <v>1</v>
      </c>
      <c r="E938" t="s">
        <v>36</v>
      </c>
      <c r="F938">
        <v>107604431</v>
      </c>
    </row>
    <row r="939" spans="1:6">
      <c r="A939" t="s">
        <v>28</v>
      </c>
      <c r="B939" t="s">
        <v>29</v>
      </c>
      <c r="C939">
        <v>2015</v>
      </c>
      <c r="D939">
        <v>1</v>
      </c>
      <c r="E939" t="s">
        <v>37</v>
      </c>
      <c r="F939">
        <f ca="1">RANDBETWEEN(60000000,100000000)</f>
        <v>94569727</v>
      </c>
    </row>
    <row r="940" spans="1:5">
      <c r="A940" t="s">
        <v>28</v>
      </c>
      <c r="B940" t="s">
        <v>29</v>
      </c>
      <c r="C940">
        <v>2015</v>
      </c>
      <c r="D940">
        <v>1</v>
      </c>
      <c r="E940" t="s">
        <v>38</v>
      </c>
    </row>
    <row r="941" spans="1:6">
      <c r="A941" t="s">
        <v>28</v>
      </c>
      <c r="B941" t="s">
        <v>29</v>
      </c>
      <c r="C941">
        <v>2015</v>
      </c>
      <c r="D941">
        <v>1</v>
      </c>
      <c r="E941" t="s">
        <v>39</v>
      </c>
      <c r="F941">
        <v>0.0985037463764651</v>
      </c>
    </row>
    <row r="942" spans="1:5">
      <c r="A942" t="s">
        <v>28</v>
      </c>
      <c r="B942" t="s">
        <v>29</v>
      </c>
      <c r="C942">
        <v>2015</v>
      </c>
      <c r="D942">
        <v>1</v>
      </c>
      <c r="E942" t="s">
        <v>40</v>
      </c>
    </row>
    <row r="943" spans="1:5">
      <c r="A943" t="s">
        <v>28</v>
      </c>
      <c r="B943" t="s">
        <v>29</v>
      </c>
      <c r="C943">
        <v>2015</v>
      </c>
      <c r="D943">
        <v>1</v>
      </c>
      <c r="E943" t="s">
        <v>41</v>
      </c>
    </row>
    <row r="944" spans="1:6">
      <c r="A944" t="s">
        <v>28</v>
      </c>
      <c r="B944" t="s">
        <v>29</v>
      </c>
      <c r="C944">
        <v>2015</v>
      </c>
      <c r="D944">
        <v>2</v>
      </c>
      <c r="E944" t="s">
        <v>36</v>
      </c>
      <c r="F944">
        <v>109482531</v>
      </c>
    </row>
    <row r="945" spans="1:6">
      <c r="A945" t="s">
        <v>28</v>
      </c>
      <c r="B945" t="s">
        <v>29</v>
      </c>
      <c r="C945">
        <v>2015</v>
      </c>
      <c r="D945">
        <v>2</v>
      </c>
      <c r="E945" t="s">
        <v>37</v>
      </c>
      <c r="F945">
        <f ca="1">RANDBETWEEN(60000000,100000000)</f>
        <v>62449287</v>
      </c>
    </row>
    <row r="946" spans="1:5">
      <c r="A946" t="s">
        <v>28</v>
      </c>
      <c r="B946" t="s">
        <v>29</v>
      </c>
      <c r="C946">
        <v>2015</v>
      </c>
      <c r="D946">
        <v>2</v>
      </c>
      <c r="E946" t="s">
        <v>38</v>
      </c>
    </row>
    <row r="947" spans="1:6">
      <c r="A947" t="s">
        <v>28</v>
      </c>
      <c r="B947" t="s">
        <v>29</v>
      </c>
      <c r="C947">
        <v>2015</v>
      </c>
      <c r="D947">
        <v>2</v>
      </c>
      <c r="E947" t="s">
        <v>39</v>
      </c>
      <c r="F947">
        <v>0.114053959321669</v>
      </c>
    </row>
    <row r="948" spans="1:5">
      <c r="A948" t="s">
        <v>28</v>
      </c>
      <c r="B948" t="s">
        <v>29</v>
      </c>
      <c r="C948">
        <v>2015</v>
      </c>
      <c r="D948">
        <v>2</v>
      </c>
      <c r="E948" t="s">
        <v>40</v>
      </c>
    </row>
    <row r="949" spans="1:5">
      <c r="A949" t="s">
        <v>28</v>
      </c>
      <c r="B949" t="s">
        <v>29</v>
      </c>
      <c r="C949">
        <v>2015</v>
      </c>
      <c r="D949">
        <v>2</v>
      </c>
      <c r="E949" t="s">
        <v>41</v>
      </c>
    </row>
    <row r="950" spans="1:6">
      <c r="A950" t="s">
        <v>28</v>
      </c>
      <c r="B950" t="s">
        <v>29</v>
      </c>
      <c r="C950">
        <v>2015</v>
      </c>
      <c r="D950">
        <v>3</v>
      </c>
      <c r="E950" t="s">
        <v>36</v>
      </c>
      <c r="F950">
        <v>63346296</v>
      </c>
    </row>
    <row r="951" spans="1:6">
      <c r="A951" t="s">
        <v>28</v>
      </c>
      <c r="B951" t="s">
        <v>29</v>
      </c>
      <c r="C951">
        <v>2015</v>
      </c>
      <c r="D951">
        <v>3</v>
      </c>
      <c r="E951" t="s">
        <v>37</v>
      </c>
      <c r="F951">
        <f ca="1">RANDBETWEEN(60000000,100000000)</f>
        <v>98903837</v>
      </c>
    </row>
    <row r="952" spans="1:5">
      <c r="A952" t="s">
        <v>28</v>
      </c>
      <c r="B952" t="s">
        <v>29</v>
      </c>
      <c r="C952">
        <v>2015</v>
      </c>
      <c r="D952">
        <v>3</v>
      </c>
      <c r="E952" t="s">
        <v>38</v>
      </c>
    </row>
    <row r="953" spans="1:6">
      <c r="A953" t="s">
        <v>28</v>
      </c>
      <c r="B953" t="s">
        <v>29</v>
      </c>
      <c r="C953">
        <v>2015</v>
      </c>
      <c r="D953">
        <v>3</v>
      </c>
      <c r="E953" t="s">
        <v>39</v>
      </c>
      <c r="F953">
        <v>-0.172556021885926</v>
      </c>
    </row>
    <row r="954" spans="1:5">
      <c r="A954" t="s">
        <v>28</v>
      </c>
      <c r="B954" t="s">
        <v>29</v>
      </c>
      <c r="C954">
        <v>2015</v>
      </c>
      <c r="D954">
        <v>3</v>
      </c>
      <c r="E954" t="s">
        <v>40</v>
      </c>
    </row>
    <row r="955" spans="1:5">
      <c r="A955" t="s">
        <v>28</v>
      </c>
      <c r="B955" t="s">
        <v>29</v>
      </c>
      <c r="C955">
        <v>2015</v>
      </c>
      <c r="D955">
        <v>3</v>
      </c>
      <c r="E955" t="s">
        <v>41</v>
      </c>
    </row>
    <row r="956" spans="1:6">
      <c r="A956" t="s">
        <v>28</v>
      </c>
      <c r="B956" t="s">
        <v>29</v>
      </c>
      <c r="C956">
        <v>2015</v>
      </c>
      <c r="D956">
        <v>4</v>
      </c>
      <c r="E956" t="s">
        <v>36</v>
      </c>
      <c r="F956">
        <v>67314245</v>
      </c>
    </row>
    <row r="957" spans="1:6">
      <c r="A957" t="s">
        <v>28</v>
      </c>
      <c r="B957" t="s">
        <v>29</v>
      </c>
      <c r="C957">
        <v>2015</v>
      </c>
      <c r="D957">
        <v>4</v>
      </c>
      <c r="E957" t="s">
        <v>37</v>
      </c>
      <c r="F957">
        <f ca="1">RANDBETWEEN(60000000,100000000)</f>
        <v>65887442</v>
      </c>
    </row>
    <row r="958" spans="1:5">
      <c r="A958" t="s">
        <v>28</v>
      </c>
      <c r="B958" t="s">
        <v>29</v>
      </c>
      <c r="C958">
        <v>2015</v>
      </c>
      <c r="D958">
        <v>4</v>
      </c>
      <c r="E958" t="s">
        <v>38</v>
      </c>
    </row>
    <row r="959" spans="1:6">
      <c r="A959" t="s">
        <v>28</v>
      </c>
      <c r="B959" t="s">
        <v>29</v>
      </c>
      <c r="C959">
        <v>2015</v>
      </c>
      <c r="D959">
        <v>4</v>
      </c>
      <c r="E959" t="s">
        <v>39</v>
      </c>
      <c r="F959">
        <v>0.209999813774958</v>
      </c>
    </row>
    <row r="960" spans="1:5">
      <c r="A960" t="s">
        <v>28</v>
      </c>
      <c r="B960" t="s">
        <v>29</v>
      </c>
      <c r="C960">
        <v>2015</v>
      </c>
      <c r="D960">
        <v>4</v>
      </c>
      <c r="E960" t="s">
        <v>40</v>
      </c>
    </row>
    <row r="961" spans="1:5">
      <c r="A961" t="s">
        <v>28</v>
      </c>
      <c r="B961" t="s">
        <v>29</v>
      </c>
      <c r="C961">
        <v>2015</v>
      </c>
      <c r="D961">
        <v>4</v>
      </c>
      <c r="E961" t="s">
        <v>41</v>
      </c>
    </row>
    <row r="962" spans="1:6">
      <c r="A962" t="s">
        <v>28</v>
      </c>
      <c r="B962" t="s">
        <v>29</v>
      </c>
      <c r="C962">
        <v>2015</v>
      </c>
      <c r="D962">
        <v>5</v>
      </c>
      <c r="E962" t="s">
        <v>36</v>
      </c>
      <c r="F962">
        <v>104329261</v>
      </c>
    </row>
    <row r="963" spans="1:6">
      <c r="A963" t="s">
        <v>28</v>
      </c>
      <c r="B963" t="s">
        <v>29</v>
      </c>
      <c r="C963">
        <v>2015</v>
      </c>
      <c r="D963">
        <v>5</v>
      </c>
      <c r="E963" t="s">
        <v>37</v>
      </c>
      <c r="F963">
        <f ca="1">RANDBETWEEN(60000000,100000000)</f>
        <v>79806347</v>
      </c>
    </row>
    <row r="964" spans="1:5">
      <c r="A964" t="s">
        <v>28</v>
      </c>
      <c r="B964" t="s">
        <v>29</v>
      </c>
      <c r="C964">
        <v>2015</v>
      </c>
      <c r="D964">
        <v>5</v>
      </c>
      <c r="E964" t="s">
        <v>38</v>
      </c>
    </row>
    <row r="965" spans="1:6">
      <c r="A965" t="s">
        <v>28</v>
      </c>
      <c r="B965" t="s">
        <v>29</v>
      </c>
      <c r="C965">
        <v>2015</v>
      </c>
      <c r="D965">
        <v>5</v>
      </c>
      <c r="E965" t="s">
        <v>39</v>
      </c>
      <c r="F965">
        <v>0.214534421119028</v>
      </c>
    </row>
    <row r="966" spans="1:5">
      <c r="A966" t="s">
        <v>28</v>
      </c>
      <c r="B966" t="s">
        <v>29</v>
      </c>
      <c r="C966">
        <v>2015</v>
      </c>
      <c r="D966">
        <v>5</v>
      </c>
      <c r="E966" t="s">
        <v>40</v>
      </c>
    </row>
    <row r="967" spans="1:5">
      <c r="A967" t="s">
        <v>28</v>
      </c>
      <c r="B967" t="s">
        <v>29</v>
      </c>
      <c r="C967">
        <v>2015</v>
      </c>
      <c r="D967">
        <v>5</v>
      </c>
      <c r="E967" t="s">
        <v>41</v>
      </c>
    </row>
    <row r="968" spans="1:6">
      <c r="A968" t="s">
        <v>28</v>
      </c>
      <c r="B968" t="s">
        <v>29</v>
      </c>
      <c r="C968">
        <v>2015</v>
      </c>
      <c r="D968">
        <v>6</v>
      </c>
      <c r="E968" t="s">
        <v>36</v>
      </c>
      <c r="F968">
        <v>79157413</v>
      </c>
    </row>
    <row r="969" spans="1:6">
      <c r="A969" t="s">
        <v>28</v>
      </c>
      <c r="B969" t="s">
        <v>29</v>
      </c>
      <c r="C969">
        <v>2015</v>
      </c>
      <c r="D969">
        <v>6</v>
      </c>
      <c r="E969" t="s">
        <v>37</v>
      </c>
      <c r="F969">
        <f ca="1">RANDBETWEEN(60000000,100000000)</f>
        <v>72077431</v>
      </c>
    </row>
    <row r="970" spans="1:5">
      <c r="A970" t="s">
        <v>28</v>
      </c>
      <c r="B970" t="s">
        <v>29</v>
      </c>
      <c r="C970">
        <v>2015</v>
      </c>
      <c r="D970">
        <v>6</v>
      </c>
      <c r="E970" t="s">
        <v>38</v>
      </c>
    </row>
    <row r="971" spans="1:6">
      <c r="A971" t="s">
        <v>28</v>
      </c>
      <c r="B971" t="s">
        <v>29</v>
      </c>
      <c r="C971">
        <v>2015</v>
      </c>
      <c r="D971">
        <v>6</v>
      </c>
      <c r="E971" t="s">
        <v>39</v>
      </c>
      <c r="F971">
        <v>0.428830146254462</v>
      </c>
    </row>
    <row r="972" spans="1:5">
      <c r="A972" t="s">
        <v>28</v>
      </c>
      <c r="B972" t="s">
        <v>29</v>
      </c>
      <c r="C972">
        <v>2015</v>
      </c>
      <c r="D972">
        <v>6</v>
      </c>
      <c r="E972" t="s">
        <v>40</v>
      </c>
    </row>
    <row r="973" spans="1:5">
      <c r="A973" t="s">
        <v>28</v>
      </c>
      <c r="B973" t="s">
        <v>29</v>
      </c>
      <c r="C973">
        <v>2015</v>
      </c>
      <c r="D973">
        <v>6</v>
      </c>
      <c r="E973" t="s">
        <v>41</v>
      </c>
    </row>
    <row r="974" spans="1:6">
      <c r="A974" t="s">
        <v>28</v>
      </c>
      <c r="B974" t="s">
        <v>29</v>
      </c>
      <c r="C974">
        <v>2015</v>
      </c>
      <c r="D974">
        <v>7</v>
      </c>
      <c r="E974" t="s">
        <v>36</v>
      </c>
      <c r="F974">
        <v>73410731</v>
      </c>
    </row>
    <row r="975" spans="1:6">
      <c r="A975" t="s">
        <v>28</v>
      </c>
      <c r="B975" t="s">
        <v>29</v>
      </c>
      <c r="C975">
        <v>2015</v>
      </c>
      <c r="D975">
        <v>7</v>
      </c>
      <c r="E975" t="s">
        <v>37</v>
      </c>
      <c r="F975">
        <f ca="1">RANDBETWEEN(60000000,100000000)</f>
        <v>89133019</v>
      </c>
    </row>
    <row r="976" spans="1:5">
      <c r="A976" t="s">
        <v>28</v>
      </c>
      <c r="B976" t="s">
        <v>29</v>
      </c>
      <c r="C976">
        <v>2015</v>
      </c>
      <c r="D976">
        <v>7</v>
      </c>
      <c r="E976" t="s">
        <v>38</v>
      </c>
    </row>
    <row r="977" spans="1:6">
      <c r="A977" t="s">
        <v>28</v>
      </c>
      <c r="B977" t="s">
        <v>29</v>
      </c>
      <c r="C977">
        <v>2015</v>
      </c>
      <c r="D977">
        <v>7</v>
      </c>
      <c r="E977" t="s">
        <v>39</v>
      </c>
      <c r="F977">
        <v>0.116652502920251</v>
      </c>
    </row>
    <row r="978" spans="1:5">
      <c r="A978" t="s">
        <v>28</v>
      </c>
      <c r="B978" t="s">
        <v>29</v>
      </c>
      <c r="C978">
        <v>2015</v>
      </c>
      <c r="D978">
        <v>7</v>
      </c>
      <c r="E978" t="s">
        <v>40</v>
      </c>
    </row>
    <row r="979" spans="1:5">
      <c r="A979" t="s">
        <v>28</v>
      </c>
      <c r="B979" t="s">
        <v>29</v>
      </c>
      <c r="C979">
        <v>2015</v>
      </c>
      <c r="D979">
        <v>7</v>
      </c>
      <c r="E979" t="s">
        <v>41</v>
      </c>
    </row>
    <row r="980" spans="1:6">
      <c r="A980" t="s">
        <v>28</v>
      </c>
      <c r="B980" t="s">
        <v>29</v>
      </c>
      <c r="C980">
        <v>2015</v>
      </c>
      <c r="D980">
        <v>8</v>
      </c>
      <c r="E980" t="s">
        <v>36</v>
      </c>
      <c r="F980">
        <v>86026956</v>
      </c>
    </row>
    <row r="981" spans="1:6">
      <c r="A981" t="s">
        <v>28</v>
      </c>
      <c r="B981" t="s">
        <v>29</v>
      </c>
      <c r="C981">
        <v>2015</v>
      </c>
      <c r="D981">
        <v>8</v>
      </c>
      <c r="E981" t="s">
        <v>37</v>
      </c>
      <c r="F981">
        <f ca="1">RANDBETWEEN(60000000,100000000)</f>
        <v>90342012</v>
      </c>
    </row>
    <row r="982" spans="1:5">
      <c r="A982" t="s">
        <v>28</v>
      </c>
      <c r="B982" t="s">
        <v>29</v>
      </c>
      <c r="C982">
        <v>2015</v>
      </c>
      <c r="D982">
        <v>8</v>
      </c>
      <c r="E982" t="s">
        <v>38</v>
      </c>
    </row>
    <row r="983" spans="1:6">
      <c r="A983" t="s">
        <v>28</v>
      </c>
      <c r="B983" t="s">
        <v>29</v>
      </c>
      <c r="C983">
        <v>2015</v>
      </c>
      <c r="D983">
        <v>8</v>
      </c>
      <c r="E983" t="s">
        <v>39</v>
      </c>
      <c r="F983">
        <v>0.245381134421233</v>
      </c>
    </row>
    <row r="984" spans="1:5">
      <c r="A984" t="s">
        <v>28</v>
      </c>
      <c r="B984" t="s">
        <v>29</v>
      </c>
      <c r="C984">
        <v>2015</v>
      </c>
      <c r="D984">
        <v>8</v>
      </c>
      <c r="E984" t="s">
        <v>40</v>
      </c>
    </row>
    <row r="985" spans="1:5">
      <c r="A985" t="s">
        <v>28</v>
      </c>
      <c r="B985" t="s">
        <v>29</v>
      </c>
      <c r="C985">
        <v>2015</v>
      </c>
      <c r="D985">
        <v>8</v>
      </c>
      <c r="E985" t="s">
        <v>41</v>
      </c>
    </row>
    <row r="986" spans="1:6">
      <c r="A986" t="s">
        <v>28</v>
      </c>
      <c r="B986" t="s">
        <v>29</v>
      </c>
      <c r="C986">
        <v>2015</v>
      </c>
      <c r="D986">
        <v>9</v>
      </c>
      <c r="E986" t="s">
        <v>36</v>
      </c>
      <c r="F986">
        <v>80649980</v>
      </c>
    </row>
    <row r="987" spans="1:6">
      <c r="A987" t="s">
        <v>28</v>
      </c>
      <c r="B987" t="s">
        <v>29</v>
      </c>
      <c r="C987">
        <v>2015</v>
      </c>
      <c r="D987">
        <v>9</v>
      </c>
      <c r="E987" t="s">
        <v>37</v>
      </c>
      <c r="F987">
        <f ca="1">RANDBETWEEN(60000000,100000000)</f>
        <v>95024863</v>
      </c>
    </row>
    <row r="988" spans="1:5">
      <c r="A988" t="s">
        <v>28</v>
      </c>
      <c r="B988" t="s">
        <v>29</v>
      </c>
      <c r="C988">
        <v>2015</v>
      </c>
      <c r="D988">
        <v>9</v>
      </c>
      <c r="E988" t="s">
        <v>38</v>
      </c>
    </row>
    <row r="989" spans="1:6">
      <c r="A989" t="s">
        <v>28</v>
      </c>
      <c r="B989" t="s">
        <v>29</v>
      </c>
      <c r="C989">
        <v>2015</v>
      </c>
      <c r="D989">
        <v>9</v>
      </c>
      <c r="E989" t="s">
        <v>39</v>
      </c>
      <c r="F989">
        <v>-0.116450979132506</v>
      </c>
    </row>
    <row r="990" spans="1:5">
      <c r="A990" t="s">
        <v>28</v>
      </c>
      <c r="B990" t="s">
        <v>29</v>
      </c>
      <c r="C990">
        <v>2015</v>
      </c>
      <c r="D990">
        <v>9</v>
      </c>
      <c r="E990" t="s">
        <v>40</v>
      </c>
    </row>
    <row r="991" spans="1:5">
      <c r="A991" t="s">
        <v>28</v>
      </c>
      <c r="B991" t="s">
        <v>29</v>
      </c>
      <c r="C991">
        <v>2015</v>
      </c>
      <c r="D991">
        <v>9</v>
      </c>
      <c r="E991" t="s">
        <v>41</v>
      </c>
    </row>
    <row r="992" spans="1:6">
      <c r="A992" t="s">
        <v>28</v>
      </c>
      <c r="B992" t="s">
        <v>29</v>
      </c>
      <c r="C992">
        <v>2015</v>
      </c>
      <c r="D992">
        <v>10</v>
      </c>
      <c r="E992" t="s">
        <v>36</v>
      </c>
      <c r="F992">
        <v>60379304</v>
      </c>
    </row>
    <row r="993" spans="1:6">
      <c r="A993" t="s">
        <v>28</v>
      </c>
      <c r="B993" t="s">
        <v>29</v>
      </c>
      <c r="C993">
        <v>2015</v>
      </c>
      <c r="D993">
        <v>10</v>
      </c>
      <c r="E993" t="s">
        <v>37</v>
      </c>
      <c r="F993">
        <f ca="1">RANDBETWEEN(60000000,100000000)</f>
        <v>63304035</v>
      </c>
    </row>
    <row r="994" spans="1:5">
      <c r="A994" t="s">
        <v>28</v>
      </c>
      <c r="B994" t="s">
        <v>29</v>
      </c>
      <c r="C994">
        <v>2015</v>
      </c>
      <c r="D994">
        <v>10</v>
      </c>
      <c r="E994" t="s">
        <v>38</v>
      </c>
    </row>
    <row r="995" spans="1:6">
      <c r="A995" t="s">
        <v>28</v>
      </c>
      <c r="B995" t="s">
        <v>29</v>
      </c>
      <c r="C995">
        <v>2015</v>
      </c>
      <c r="D995">
        <v>10</v>
      </c>
      <c r="E995" t="s">
        <v>39</v>
      </c>
      <c r="F995">
        <v>-0.192366391343095</v>
      </c>
    </row>
    <row r="996" spans="1:5">
      <c r="A996" t="s">
        <v>28</v>
      </c>
      <c r="B996" t="s">
        <v>29</v>
      </c>
      <c r="C996">
        <v>2015</v>
      </c>
      <c r="D996">
        <v>10</v>
      </c>
      <c r="E996" t="s">
        <v>40</v>
      </c>
    </row>
    <row r="997" spans="1:5">
      <c r="A997" t="s">
        <v>28</v>
      </c>
      <c r="B997" t="s">
        <v>29</v>
      </c>
      <c r="C997">
        <v>2015</v>
      </c>
      <c r="D997">
        <v>10</v>
      </c>
      <c r="E997" t="s">
        <v>41</v>
      </c>
    </row>
    <row r="998" spans="1:6">
      <c r="A998" t="s">
        <v>28</v>
      </c>
      <c r="B998" t="s">
        <v>29</v>
      </c>
      <c r="C998">
        <v>2015</v>
      </c>
      <c r="D998">
        <v>11</v>
      </c>
      <c r="E998" t="s">
        <v>36</v>
      </c>
      <c r="F998">
        <v>118351654</v>
      </c>
    </row>
    <row r="999" spans="1:6">
      <c r="A999" t="s">
        <v>28</v>
      </c>
      <c r="B999" t="s">
        <v>29</v>
      </c>
      <c r="C999">
        <v>2015</v>
      </c>
      <c r="D999">
        <v>11</v>
      </c>
      <c r="E999" t="s">
        <v>37</v>
      </c>
      <c r="F999">
        <f ca="1">RANDBETWEEN(60000000,100000000)</f>
        <v>84105724</v>
      </c>
    </row>
    <row r="1000" spans="1:5">
      <c r="A1000" t="s">
        <v>28</v>
      </c>
      <c r="B1000" t="s">
        <v>29</v>
      </c>
      <c r="C1000">
        <v>2015</v>
      </c>
      <c r="D1000">
        <v>11</v>
      </c>
      <c r="E1000" t="s">
        <v>38</v>
      </c>
    </row>
    <row r="1001" spans="1:6">
      <c r="A1001" t="s">
        <v>28</v>
      </c>
      <c r="B1001" t="s">
        <v>29</v>
      </c>
      <c r="C1001">
        <v>2015</v>
      </c>
      <c r="D1001">
        <v>11</v>
      </c>
      <c r="E1001" t="s">
        <v>39</v>
      </c>
      <c r="F1001">
        <v>0.348201204626857</v>
      </c>
    </row>
    <row r="1002" spans="1:5">
      <c r="A1002" t="s">
        <v>28</v>
      </c>
      <c r="B1002" t="s">
        <v>29</v>
      </c>
      <c r="C1002">
        <v>2015</v>
      </c>
      <c r="D1002">
        <v>11</v>
      </c>
      <c r="E1002" t="s">
        <v>40</v>
      </c>
    </row>
    <row r="1003" spans="1:5">
      <c r="A1003" t="s">
        <v>28</v>
      </c>
      <c r="B1003" t="s">
        <v>29</v>
      </c>
      <c r="C1003">
        <v>2015</v>
      </c>
      <c r="D1003">
        <v>11</v>
      </c>
      <c r="E1003" t="s">
        <v>41</v>
      </c>
    </row>
    <row r="1004" spans="1:6">
      <c r="A1004" t="s">
        <v>28</v>
      </c>
      <c r="B1004" t="s">
        <v>29</v>
      </c>
      <c r="C1004">
        <v>2015</v>
      </c>
      <c r="D1004">
        <v>12</v>
      </c>
      <c r="E1004" t="s">
        <v>36</v>
      </c>
      <c r="F1004">
        <v>103748691</v>
      </c>
    </row>
    <row r="1005" spans="1:6">
      <c r="A1005" t="s">
        <v>28</v>
      </c>
      <c r="B1005" t="s">
        <v>29</v>
      </c>
      <c r="C1005">
        <v>2015</v>
      </c>
      <c r="D1005">
        <v>12</v>
      </c>
      <c r="E1005" t="s">
        <v>37</v>
      </c>
      <c r="F1005">
        <f ca="1">RANDBETWEEN(60000000,100000000)</f>
        <v>72136211</v>
      </c>
    </row>
    <row r="1006" spans="1:5">
      <c r="A1006" t="s">
        <v>28</v>
      </c>
      <c r="B1006" t="s">
        <v>29</v>
      </c>
      <c r="C1006">
        <v>2015</v>
      </c>
      <c r="D1006">
        <v>12</v>
      </c>
      <c r="E1006" t="s">
        <v>38</v>
      </c>
    </row>
    <row r="1007" spans="1:6">
      <c r="A1007" t="s">
        <v>28</v>
      </c>
      <c r="B1007" t="s">
        <v>29</v>
      </c>
      <c r="C1007">
        <v>2015</v>
      </c>
      <c r="D1007">
        <v>12</v>
      </c>
      <c r="E1007" t="s">
        <v>39</v>
      </c>
      <c r="F1007">
        <v>0.174279331720123</v>
      </c>
    </row>
    <row r="1008" spans="1:5">
      <c r="A1008" t="s">
        <v>28</v>
      </c>
      <c r="B1008" t="s">
        <v>29</v>
      </c>
      <c r="C1008">
        <v>2015</v>
      </c>
      <c r="D1008">
        <v>12</v>
      </c>
      <c r="E1008" t="s">
        <v>40</v>
      </c>
    </row>
    <row r="1009" spans="1:5">
      <c r="A1009" t="s">
        <v>28</v>
      </c>
      <c r="B1009" t="s">
        <v>29</v>
      </c>
      <c r="C1009">
        <v>2015</v>
      </c>
      <c r="D1009">
        <v>12</v>
      </c>
      <c r="E1009" t="s">
        <v>41</v>
      </c>
    </row>
  </sheetData>
  <autoFilter ref="A1:J1009"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09"/>
  <sheetViews>
    <sheetView topLeftCell="A72" workbookViewId="0">
      <selection activeCell="C77" sqref="A1:J1009"/>
    </sheetView>
  </sheetViews>
  <sheetFormatPr defaultColWidth="9" defaultRowHeight="13.5"/>
  <cols>
    <col min="6" max="6" width="13.37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</row>
    <row r="2" spans="1:6">
      <c r="A2" t="s">
        <v>8</v>
      </c>
      <c r="B2" t="s">
        <v>9</v>
      </c>
      <c r="C2">
        <v>2014</v>
      </c>
      <c r="D2">
        <v>1</v>
      </c>
      <c r="E2" t="s">
        <v>36</v>
      </c>
      <c r="F2">
        <v>1048729245</v>
      </c>
    </row>
    <row r="3" spans="1:6">
      <c r="A3" t="s">
        <v>8</v>
      </c>
      <c r="B3" t="s">
        <v>9</v>
      </c>
      <c r="C3">
        <v>2014</v>
      </c>
      <c r="D3">
        <v>1</v>
      </c>
      <c r="E3" t="s">
        <v>37</v>
      </c>
      <c r="F3">
        <v>1294972410</v>
      </c>
    </row>
    <row r="4" spans="1:6">
      <c r="A4" t="s">
        <v>8</v>
      </c>
      <c r="B4" t="s">
        <v>9</v>
      </c>
      <c r="C4">
        <v>2014</v>
      </c>
      <c r="D4">
        <v>1</v>
      </c>
      <c r="E4" t="s">
        <v>38</v>
      </c>
      <c r="F4">
        <f>F2/F3</f>
        <v>0.809846786619956</v>
      </c>
    </row>
    <row r="5" spans="1:5">
      <c r="A5" t="s">
        <v>8</v>
      </c>
      <c r="B5" t="s">
        <v>9</v>
      </c>
      <c r="C5">
        <v>2014</v>
      </c>
      <c r="D5">
        <v>1</v>
      </c>
      <c r="E5" t="s">
        <v>39</v>
      </c>
    </row>
    <row r="6" spans="1:6">
      <c r="A6" t="s">
        <v>8</v>
      </c>
      <c r="B6" t="s">
        <v>9</v>
      </c>
      <c r="C6">
        <v>2014</v>
      </c>
      <c r="D6">
        <v>1</v>
      </c>
      <c r="E6" t="s">
        <v>40</v>
      </c>
      <c r="F6">
        <f ca="1">RANDBETWEEN(1000000000,1200000000)</f>
        <v>1013470429</v>
      </c>
    </row>
    <row r="7" spans="1:5">
      <c r="A7" t="s">
        <v>8</v>
      </c>
      <c r="B7" t="s">
        <v>9</v>
      </c>
      <c r="C7">
        <v>2014</v>
      </c>
      <c r="D7">
        <v>1</v>
      </c>
      <c r="E7" t="s">
        <v>41</v>
      </c>
    </row>
    <row r="8" spans="1:6">
      <c r="A8" t="s">
        <v>8</v>
      </c>
      <c r="B8" t="s">
        <v>9</v>
      </c>
      <c r="C8">
        <v>2014</v>
      </c>
      <c r="D8">
        <v>2</v>
      </c>
      <c r="E8" t="s">
        <v>36</v>
      </c>
      <c r="F8">
        <v>1088467881</v>
      </c>
    </row>
    <row r="9" spans="1:6">
      <c r="A9" t="s">
        <v>8</v>
      </c>
      <c r="B9" t="s">
        <v>9</v>
      </c>
      <c r="C9">
        <v>2014</v>
      </c>
      <c r="D9">
        <v>2</v>
      </c>
      <c r="E9" t="s">
        <v>37</v>
      </c>
      <c r="F9">
        <v>1094558032</v>
      </c>
    </row>
    <row r="10" spans="1:6">
      <c r="A10" t="s">
        <v>8</v>
      </c>
      <c r="B10" t="s">
        <v>9</v>
      </c>
      <c r="C10">
        <v>2014</v>
      </c>
      <c r="D10">
        <v>2</v>
      </c>
      <c r="E10" t="s">
        <v>38</v>
      </c>
      <c r="F10">
        <f>F8/F9</f>
        <v>0.994435972491224</v>
      </c>
    </row>
    <row r="11" spans="1:5">
      <c r="A11" t="s">
        <v>8</v>
      </c>
      <c r="B11" t="s">
        <v>9</v>
      </c>
      <c r="C11">
        <v>2014</v>
      </c>
      <c r="D11">
        <v>2</v>
      </c>
      <c r="E11" t="s">
        <v>39</v>
      </c>
    </row>
    <row r="12" spans="1:6">
      <c r="A12" t="s">
        <v>8</v>
      </c>
      <c r="B12" t="s">
        <v>9</v>
      </c>
      <c r="C12">
        <v>2014</v>
      </c>
      <c r="D12">
        <v>2</v>
      </c>
      <c r="E12" t="s">
        <v>40</v>
      </c>
      <c r="F12">
        <f ca="1">RANDBETWEEN(1000000000,1200000000)</f>
        <v>1180029082</v>
      </c>
    </row>
    <row r="13" spans="1:5">
      <c r="A13" t="s">
        <v>8</v>
      </c>
      <c r="B13" t="s">
        <v>9</v>
      </c>
      <c r="C13">
        <v>2014</v>
      </c>
      <c r="D13">
        <v>2</v>
      </c>
      <c r="E13" t="s">
        <v>41</v>
      </c>
    </row>
    <row r="14" spans="1:6">
      <c r="A14" t="s">
        <v>8</v>
      </c>
      <c r="B14" t="s">
        <v>9</v>
      </c>
      <c r="C14">
        <v>2014</v>
      </c>
      <c r="D14">
        <v>3</v>
      </c>
      <c r="E14" t="s">
        <v>36</v>
      </c>
      <c r="F14">
        <v>1247316827</v>
      </c>
    </row>
    <row r="15" spans="1:6">
      <c r="A15" t="s">
        <v>8</v>
      </c>
      <c r="B15" t="s">
        <v>9</v>
      </c>
      <c r="C15">
        <v>2014</v>
      </c>
      <c r="D15">
        <v>3</v>
      </c>
      <c r="E15" t="s">
        <v>37</v>
      </c>
      <c r="F15">
        <v>1288313779</v>
      </c>
    </row>
    <row r="16" spans="1:6">
      <c r="A16" t="s">
        <v>8</v>
      </c>
      <c r="B16" t="s">
        <v>9</v>
      </c>
      <c r="C16">
        <v>2014</v>
      </c>
      <c r="D16">
        <v>3</v>
      </c>
      <c r="E16" t="s">
        <v>38</v>
      </c>
      <c r="F16">
        <f>F14/F15</f>
        <v>0.968177820754333</v>
      </c>
    </row>
    <row r="17" spans="1:5">
      <c r="A17" t="s">
        <v>8</v>
      </c>
      <c r="B17" t="s">
        <v>9</v>
      </c>
      <c r="C17">
        <v>2014</v>
      </c>
      <c r="D17">
        <v>3</v>
      </c>
      <c r="E17" t="s">
        <v>39</v>
      </c>
    </row>
    <row r="18" spans="1:6">
      <c r="A18" t="s">
        <v>8</v>
      </c>
      <c r="B18" t="s">
        <v>9</v>
      </c>
      <c r="C18">
        <v>2014</v>
      </c>
      <c r="D18">
        <v>3</v>
      </c>
      <c r="E18" t="s">
        <v>40</v>
      </c>
      <c r="F18">
        <f ca="1">RANDBETWEEN(1000000000,1200000000)</f>
        <v>1198262951</v>
      </c>
    </row>
    <row r="19" spans="1:5">
      <c r="A19" t="s">
        <v>8</v>
      </c>
      <c r="B19" t="s">
        <v>9</v>
      </c>
      <c r="C19">
        <v>2014</v>
      </c>
      <c r="D19">
        <v>3</v>
      </c>
      <c r="E19" t="s">
        <v>41</v>
      </c>
    </row>
    <row r="20" spans="1:6">
      <c r="A20" t="s">
        <v>8</v>
      </c>
      <c r="B20" t="s">
        <v>9</v>
      </c>
      <c r="C20">
        <v>2014</v>
      </c>
      <c r="D20">
        <v>4</v>
      </c>
      <c r="E20" t="s">
        <v>36</v>
      </c>
      <c r="F20">
        <v>1094019791</v>
      </c>
    </row>
    <row r="21" spans="1:6">
      <c r="A21" t="s">
        <v>8</v>
      </c>
      <c r="B21" t="s">
        <v>9</v>
      </c>
      <c r="C21">
        <v>2014</v>
      </c>
      <c r="D21">
        <v>4</v>
      </c>
      <c r="E21" t="s">
        <v>37</v>
      </c>
      <c r="F21">
        <v>1079781290</v>
      </c>
    </row>
    <row r="22" spans="1:6">
      <c r="A22" t="s">
        <v>8</v>
      </c>
      <c r="B22" t="s">
        <v>9</v>
      </c>
      <c r="C22">
        <v>2014</v>
      </c>
      <c r="D22">
        <v>4</v>
      </c>
      <c r="E22" t="s">
        <v>38</v>
      </c>
      <c r="F22">
        <f>F20/F21</f>
        <v>1.01318646760401</v>
      </c>
    </row>
    <row r="23" spans="1:5">
      <c r="A23" t="s">
        <v>8</v>
      </c>
      <c r="B23" t="s">
        <v>9</v>
      </c>
      <c r="C23">
        <v>2014</v>
      </c>
      <c r="D23">
        <v>4</v>
      </c>
      <c r="E23" t="s">
        <v>39</v>
      </c>
    </row>
    <row r="24" spans="1:6">
      <c r="A24" t="s">
        <v>8</v>
      </c>
      <c r="B24" t="s">
        <v>9</v>
      </c>
      <c r="C24">
        <v>2014</v>
      </c>
      <c r="D24">
        <v>4</v>
      </c>
      <c r="E24" t="s">
        <v>40</v>
      </c>
      <c r="F24">
        <f ca="1">RANDBETWEEN(1000000000,1200000000)</f>
        <v>1075569686</v>
      </c>
    </row>
    <row r="25" spans="1:5">
      <c r="A25" t="s">
        <v>8</v>
      </c>
      <c r="B25" t="s">
        <v>9</v>
      </c>
      <c r="C25">
        <v>2014</v>
      </c>
      <c r="D25">
        <v>4</v>
      </c>
      <c r="E25" t="s">
        <v>41</v>
      </c>
    </row>
    <row r="26" spans="1:6">
      <c r="A26" t="s">
        <v>8</v>
      </c>
      <c r="B26" t="s">
        <v>9</v>
      </c>
      <c r="C26">
        <v>2014</v>
      </c>
      <c r="D26">
        <v>5</v>
      </c>
      <c r="E26" t="s">
        <v>36</v>
      </c>
      <c r="F26">
        <v>1020890613</v>
      </c>
    </row>
    <row r="27" spans="1:6">
      <c r="A27" t="s">
        <v>8</v>
      </c>
      <c r="B27" t="s">
        <v>9</v>
      </c>
      <c r="C27">
        <v>2014</v>
      </c>
      <c r="D27">
        <v>5</v>
      </c>
      <c r="E27" t="s">
        <v>37</v>
      </c>
      <c r="F27">
        <v>1170023969</v>
      </c>
    </row>
    <row r="28" spans="1:6">
      <c r="A28" t="s">
        <v>8</v>
      </c>
      <c r="B28" t="s">
        <v>9</v>
      </c>
      <c r="C28">
        <v>2014</v>
      </c>
      <c r="D28">
        <v>5</v>
      </c>
      <c r="E28" t="s">
        <v>38</v>
      </c>
      <c r="F28">
        <f>F26/F27</f>
        <v>0.872538204386136</v>
      </c>
    </row>
    <row r="29" spans="1:5">
      <c r="A29" t="s">
        <v>8</v>
      </c>
      <c r="B29" t="s">
        <v>9</v>
      </c>
      <c r="C29">
        <v>2014</v>
      </c>
      <c r="D29">
        <v>5</v>
      </c>
      <c r="E29" t="s">
        <v>39</v>
      </c>
    </row>
    <row r="30" spans="1:6">
      <c r="A30" t="s">
        <v>8</v>
      </c>
      <c r="B30" t="s">
        <v>9</v>
      </c>
      <c r="C30">
        <v>2014</v>
      </c>
      <c r="D30">
        <v>5</v>
      </c>
      <c r="E30" t="s">
        <v>40</v>
      </c>
      <c r="F30">
        <f ca="1">RANDBETWEEN(1000000000,1200000000)</f>
        <v>1008528485</v>
      </c>
    </row>
    <row r="31" spans="1:5">
      <c r="A31" t="s">
        <v>8</v>
      </c>
      <c r="B31" t="s">
        <v>9</v>
      </c>
      <c r="C31">
        <v>2014</v>
      </c>
      <c r="D31">
        <v>5</v>
      </c>
      <c r="E31" t="s">
        <v>41</v>
      </c>
    </row>
    <row r="32" spans="1:6">
      <c r="A32" t="s">
        <v>8</v>
      </c>
      <c r="B32" t="s">
        <v>9</v>
      </c>
      <c r="C32">
        <v>2014</v>
      </c>
      <c r="D32">
        <v>6</v>
      </c>
      <c r="E32" t="s">
        <v>36</v>
      </c>
      <c r="F32">
        <v>1010881060</v>
      </c>
    </row>
    <row r="33" spans="1:6">
      <c r="A33" t="s">
        <v>8</v>
      </c>
      <c r="B33" t="s">
        <v>9</v>
      </c>
      <c r="C33">
        <v>2014</v>
      </c>
      <c r="D33">
        <v>6</v>
      </c>
      <c r="E33" t="s">
        <v>37</v>
      </c>
      <c r="F33">
        <v>1294728780</v>
      </c>
    </row>
    <row r="34" spans="1:6">
      <c r="A34" t="s">
        <v>8</v>
      </c>
      <c r="B34" t="s">
        <v>9</v>
      </c>
      <c r="C34">
        <v>2014</v>
      </c>
      <c r="D34">
        <v>6</v>
      </c>
      <c r="E34" t="s">
        <v>38</v>
      </c>
      <c r="F34">
        <f>F32/F33</f>
        <v>0.780766656009608</v>
      </c>
    </row>
    <row r="35" spans="1:5">
      <c r="A35" t="s">
        <v>8</v>
      </c>
      <c r="B35" t="s">
        <v>9</v>
      </c>
      <c r="C35">
        <v>2014</v>
      </c>
      <c r="D35">
        <v>6</v>
      </c>
      <c r="E35" t="s">
        <v>39</v>
      </c>
    </row>
    <row r="36" spans="1:6">
      <c r="A36" t="s">
        <v>8</v>
      </c>
      <c r="B36" t="s">
        <v>9</v>
      </c>
      <c r="C36">
        <v>2014</v>
      </c>
      <c r="D36">
        <v>6</v>
      </c>
      <c r="E36" t="s">
        <v>40</v>
      </c>
      <c r="F36">
        <f ca="1">RANDBETWEEN(1000000000,1200000000)</f>
        <v>1029751182</v>
      </c>
    </row>
    <row r="37" spans="1:5">
      <c r="A37" t="s">
        <v>8</v>
      </c>
      <c r="B37" t="s">
        <v>9</v>
      </c>
      <c r="C37">
        <v>2014</v>
      </c>
      <c r="D37">
        <v>6</v>
      </c>
      <c r="E37" t="s">
        <v>41</v>
      </c>
    </row>
    <row r="38" spans="1:6">
      <c r="A38" t="s">
        <v>8</v>
      </c>
      <c r="B38" t="s">
        <v>9</v>
      </c>
      <c r="C38">
        <v>2014</v>
      </c>
      <c r="D38">
        <v>7</v>
      </c>
      <c r="E38" t="s">
        <v>36</v>
      </c>
      <c r="F38">
        <v>1098440104</v>
      </c>
    </row>
    <row r="39" spans="1:6">
      <c r="A39" t="s">
        <v>8</v>
      </c>
      <c r="B39" t="s">
        <v>9</v>
      </c>
      <c r="C39">
        <v>2014</v>
      </c>
      <c r="D39">
        <v>7</v>
      </c>
      <c r="E39" t="s">
        <v>37</v>
      </c>
      <c r="F39">
        <v>1024602450</v>
      </c>
    </row>
    <row r="40" spans="1:6">
      <c r="A40" t="s">
        <v>8</v>
      </c>
      <c r="B40" t="s">
        <v>9</v>
      </c>
      <c r="C40">
        <v>2014</v>
      </c>
      <c r="D40">
        <v>7</v>
      </c>
      <c r="E40" t="s">
        <v>38</v>
      </c>
      <c r="F40">
        <f>F38/F39</f>
        <v>1.07206468616194</v>
      </c>
    </row>
    <row r="41" spans="1:5">
      <c r="A41" t="s">
        <v>8</v>
      </c>
      <c r="B41" t="s">
        <v>9</v>
      </c>
      <c r="C41">
        <v>2014</v>
      </c>
      <c r="D41">
        <v>7</v>
      </c>
      <c r="E41" t="s">
        <v>39</v>
      </c>
    </row>
    <row r="42" spans="1:6">
      <c r="A42" t="s">
        <v>8</v>
      </c>
      <c r="B42" t="s">
        <v>9</v>
      </c>
      <c r="C42">
        <v>2014</v>
      </c>
      <c r="D42">
        <v>7</v>
      </c>
      <c r="E42" t="s">
        <v>40</v>
      </c>
      <c r="F42">
        <f ca="1">RANDBETWEEN(1000000000,1200000000)</f>
        <v>1008052608</v>
      </c>
    </row>
    <row r="43" spans="1:5">
      <c r="A43" t="s">
        <v>8</v>
      </c>
      <c r="B43" t="s">
        <v>9</v>
      </c>
      <c r="C43">
        <v>2014</v>
      </c>
      <c r="D43">
        <v>7</v>
      </c>
      <c r="E43" t="s">
        <v>41</v>
      </c>
    </row>
    <row r="44" spans="1:6">
      <c r="A44" t="s">
        <v>8</v>
      </c>
      <c r="B44" t="s">
        <v>9</v>
      </c>
      <c r="C44">
        <v>2014</v>
      </c>
      <c r="D44">
        <v>8</v>
      </c>
      <c r="E44" t="s">
        <v>36</v>
      </c>
      <c r="F44">
        <v>1201339304</v>
      </c>
    </row>
    <row r="45" spans="1:6">
      <c r="A45" t="s">
        <v>8</v>
      </c>
      <c r="B45" t="s">
        <v>9</v>
      </c>
      <c r="C45">
        <v>2014</v>
      </c>
      <c r="D45">
        <v>8</v>
      </c>
      <c r="E45" t="s">
        <v>37</v>
      </c>
      <c r="F45">
        <v>1131769838</v>
      </c>
    </row>
    <row r="46" spans="1:6">
      <c r="A46" t="s">
        <v>8</v>
      </c>
      <c r="B46" t="s">
        <v>9</v>
      </c>
      <c r="C46">
        <v>2014</v>
      </c>
      <c r="D46">
        <v>8</v>
      </c>
      <c r="E46" t="s">
        <v>38</v>
      </c>
      <c r="F46">
        <f>F44/F45</f>
        <v>1.06146962364975</v>
      </c>
    </row>
    <row r="47" spans="1:5">
      <c r="A47" t="s">
        <v>8</v>
      </c>
      <c r="B47" t="s">
        <v>9</v>
      </c>
      <c r="C47">
        <v>2014</v>
      </c>
      <c r="D47">
        <v>8</v>
      </c>
      <c r="E47" t="s">
        <v>39</v>
      </c>
    </row>
    <row r="48" spans="1:6">
      <c r="A48" t="s">
        <v>8</v>
      </c>
      <c r="B48" t="s">
        <v>9</v>
      </c>
      <c r="C48">
        <v>2014</v>
      </c>
      <c r="D48">
        <v>8</v>
      </c>
      <c r="E48" t="s">
        <v>40</v>
      </c>
      <c r="F48">
        <f ca="1">RANDBETWEEN(1000000000,1200000000)</f>
        <v>1036955296</v>
      </c>
    </row>
    <row r="49" spans="1:5">
      <c r="A49" t="s">
        <v>8</v>
      </c>
      <c r="B49" t="s">
        <v>9</v>
      </c>
      <c r="C49">
        <v>2014</v>
      </c>
      <c r="D49">
        <v>8</v>
      </c>
      <c r="E49" t="s">
        <v>41</v>
      </c>
    </row>
    <row r="50" spans="1:6">
      <c r="A50" t="s">
        <v>8</v>
      </c>
      <c r="B50" t="s">
        <v>9</v>
      </c>
      <c r="C50">
        <v>2014</v>
      </c>
      <c r="D50">
        <v>9</v>
      </c>
      <c r="E50" t="s">
        <v>36</v>
      </c>
      <c r="F50">
        <v>1412948005</v>
      </c>
    </row>
    <row r="51" spans="1:6">
      <c r="A51" t="s">
        <v>8</v>
      </c>
      <c r="B51" t="s">
        <v>9</v>
      </c>
      <c r="C51">
        <v>2014</v>
      </c>
      <c r="D51">
        <v>9</v>
      </c>
      <c r="E51" t="s">
        <v>37</v>
      </c>
      <c r="F51">
        <v>1250835273</v>
      </c>
    </row>
    <row r="52" spans="1:6">
      <c r="A52" t="s">
        <v>8</v>
      </c>
      <c r="B52" t="s">
        <v>9</v>
      </c>
      <c r="C52">
        <v>2014</v>
      </c>
      <c r="D52">
        <v>9</v>
      </c>
      <c r="E52" t="s">
        <v>38</v>
      </c>
      <c r="F52">
        <f>F50/F51</f>
        <v>1.12960358210173</v>
      </c>
    </row>
    <row r="53" spans="1:5">
      <c r="A53" t="s">
        <v>8</v>
      </c>
      <c r="B53" t="s">
        <v>9</v>
      </c>
      <c r="C53">
        <v>2014</v>
      </c>
      <c r="D53">
        <v>9</v>
      </c>
      <c r="E53" t="s">
        <v>39</v>
      </c>
    </row>
    <row r="54" spans="1:6">
      <c r="A54" t="s">
        <v>8</v>
      </c>
      <c r="B54" t="s">
        <v>9</v>
      </c>
      <c r="C54">
        <v>2014</v>
      </c>
      <c r="D54">
        <v>9</v>
      </c>
      <c r="E54" t="s">
        <v>40</v>
      </c>
      <c r="F54">
        <f ca="1">RANDBETWEEN(1000000000,1200000000)</f>
        <v>1165472985</v>
      </c>
    </row>
    <row r="55" spans="1:5">
      <c r="A55" t="s">
        <v>8</v>
      </c>
      <c r="B55" t="s">
        <v>9</v>
      </c>
      <c r="C55">
        <v>2014</v>
      </c>
      <c r="D55">
        <v>9</v>
      </c>
      <c r="E55" t="s">
        <v>41</v>
      </c>
    </row>
    <row r="56" spans="1:6">
      <c r="A56" t="s">
        <v>8</v>
      </c>
      <c r="B56" t="s">
        <v>9</v>
      </c>
      <c r="C56">
        <v>2014</v>
      </c>
      <c r="D56">
        <v>10</v>
      </c>
      <c r="E56" t="s">
        <v>36</v>
      </c>
      <c r="F56">
        <v>1038720528</v>
      </c>
    </row>
    <row r="57" spans="1:6">
      <c r="A57" t="s">
        <v>8</v>
      </c>
      <c r="B57" t="s">
        <v>9</v>
      </c>
      <c r="C57">
        <v>2014</v>
      </c>
      <c r="D57">
        <v>10</v>
      </c>
      <c r="E57" t="s">
        <v>37</v>
      </c>
      <c r="F57">
        <v>1273507228</v>
      </c>
    </row>
    <row r="58" spans="1:6">
      <c r="A58" t="s">
        <v>8</v>
      </c>
      <c r="B58" t="s">
        <v>9</v>
      </c>
      <c r="C58">
        <v>2014</v>
      </c>
      <c r="D58">
        <v>10</v>
      </c>
      <c r="E58" t="s">
        <v>38</v>
      </c>
      <c r="F58">
        <f>F56/F57</f>
        <v>0.815637716977292</v>
      </c>
    </row>
    <row r="59" spans="1:5">
      <c r="A59" t="s">
        <v>8</v>
      </c>
      <c r="B59" t="s">
        <v>9</v>
      </c>
      <c r="C59">
        <v>2014</v>
      </c>
      <c r="D59">
        <v>10</v>
      </c>
      <c r="E59" t="s">
        <v>39</v>
      </c>
    </row>
    <row r="60" spans="1:6">
      <c r="A60" t="s">
        <v>8</v>
      </c>
      <c r="B60" t="s">
        <v>9</v>
      </c>
      <c r="C60">
        <v>2014</v>
      </c>
      <c r="D60">
        <v>10</v>
      </c>
      <c r="E60" t="s">
        <v>40</v>
      </c>
      <c r="F60">
        <f ca="1">RANDBETWEEN(1000000000,1200000000)</f>
        <v>1026918297</v>
      </c>
    </row>
    <row r="61" spans="1:5">
      <c r="A61" t="s">
        <v>8</v>
      </c>
      <c r="B61" t="s">
        <v>9</v>
      </c>
      <c r="C61">
        <v>2014</v>
      </c>
      <c r="D61">
        <v>10</v>
      </c>
      <c r="E61" t="s">
        <v>41</v>
      </c>
    </row>
    <row r="62" spans="1:6">
      <c r="A62" t="s">
        <v>8</v>
      </c>
      <c r="B62" t="s">
        <v>9</v>
      </c>
      <c r="C62">
        <v>2014</v>
      </c>
      <c r="D62">
        <v>11</v>
      </c>
      <c r="E62" t="s">
        <v>36</v>
      </c>
      <c r="F62">
        <v>1138843363</v>
      </c>
    </row>
    <row r="63" spans="1:6">
      <c r="A63" t="s">
        <v>8</v>
      </c>
      <c r="B63" t="s">
        <v>9</v>
      </c>
      <c r="C63">
        <v>2014</v>
      </c>
      <c r="D63">
        <v>11</v>
      </c>
      <c r="E63" t="s">
        <v>37</v>
      </c>
      <c r="F63">
        <v>1090505232</v>
      </c>
    </row>
    <row r="64" spans="1:6">
      <c r="A64" t="s">
        <v>8</v>
      </c>
      <c r="B64" t="s">
        <v>9</v>
      </c>
      <c r="C64">
        <v>2014</v>
      </c>
      <c r="D64">
        <v>11</v>
      </c>
      <c r="E64" t="s">
        <v>38</v>
      </c>
      <c r="F64">
        <f>F62/F63</f>
        <v>1.04432636321363</v>
      </c>
    </row>
    <row r="65" spans="1:5">
      <c r="A65" t="s">
        <v>8</v>
      </c>
      <c r="B65" t="s">
        <v>9</v>
      </c>
      <c r="C65">
        <v>2014</v>
      </c>
      <c r="D65">
        <v>11</v>
      </c>
      <c r="E65" t="s">
        <v>39</v>
      </c>
    </row>
    <row r="66" spans="1:6">
      <c r="A66" t="s">
        <v>8</v>
      </c>
      <c r="B66" t="s">
        <v>9</v>
      </c>
      <c r="C66">
        <v>2014</v>
      </c>
      <c r="D66">
        <v>11</v>
      </c>
      <c r="E66" t="s">
        <v>40</v>
      </c>
      <c r="F66">
        <f ca="1">RANDBETWEEN(1000000000,1200000000)</f>
        <v>1163650985</v>
      </c>
    </row>
    <row r="67" spans="1:5">
      <c r="A67" t="s">
        <v>8</v>
      </c>
      <c r="B67" t="s">
        <v>9</v>
      </c>
      <c r="C67">
        <v>2014</v>
      </c>
      <c r="D67">
        <v>11</v>
      </c>
      <c r="E67" t="s">
        <v>41</v>
      </c>
    </row>
    <row r="68" spans="1:6">
      <c r="A68" t="s">
        <v>8</v>
      </c>
      <c r="B68" t="s">
        <v>9</v>
      </c>
      <c r="C68">
        <v>2014</v>
      </c>
      <c r="D68">
        <v>12</v>
      </c>
      <c r="E68" t="s">
        <v>36</v>
      </c>
      <c r="F68">
        <v>1358595748</v>
      </c>
    </row>
    <row r="69" spans="1:6">
      <c r="A69" t="s">
        <v>8</v>
      </c>
      <c r="B69" t="s">
        <v>9</v>
      </c>
      <c r="C69">
        <v>2014</v>
      </c>
      <c r="D69">
        <v>12</v>
      </c>
      <c r="E69" t="s">
        <v>37</v>
      </c>
      <c r="F69">
        <v>1218584157</v>
      </c>
    </row>
    <row r="70" spans="1:6">
      <c r="A70" t="s">
        <v>8</v>
      </c>
      <c r="B70" t="s">
        <v>9</v>
      </c>
      <c r="C70">
        <v>2014</v>
      </c>
      <c r="D70">
        <v>12</v>
      </c>
      <c r="E70" t="s">
        <v>38</v>
      </c>
      <c r="F70">
        <f>F68/F69</f>
        <v>1.11489694018728</v>
      </c>
    </row>
    <row r="71" spans="1:5">
      <c r="A71" t="s">
        <v>8</v>
      </c>
      <c r="B71" t="s">
        <v>9</v>
      </c>
      <c r="C71">
        <v>2014</v>
      </c>
      <c r="D71">
        <v>12</v>
      </c>
      <c r="E71" t="s">
        <v>39</v>
      </c>
    </row>
    <row r="72" spans="1:6">
      <c r="A72" t="s">
        <v>8</v>
      </c>
      <c r="B72" t="s">
        <v>9</v>
      </c>
      <c r="C72">
        <v>2014</v>
      </c>
      <c r="D72">
        <v>12</v>
      </c>
      <c r="E72" t="s">
        <v>40</v>
      </c>
      <c r="F72">
        <f ca="1">RANDBETWEEN(1000000000,1200000000)</f>
        <v>1016621443</v>
      </c>
    </row>
    <row r="73" spans="1:5">
      <c r="A73" t="s">
        <v>8</v>
      </c>
      <c r="B73" t="s">
        <v>9</v>
      </c>
      <c r="C73">
        <v>2014</v>
      </c>
      <c r="D73">
        <v>12</v>
      </c>
      <c r="E73" t="s">
        <v>41</v>
      </c>
    </row>
    <row r="74" spans="1:6">
      <c r="A74" t="s">
        <v>8</v>
      </c>
      <c r="B74" t="s">
        <v>9</v>
      </c>
      <c r="C74">
        <v>2015</v>
      </c>
      <c r="D74">
        <v>1</v>
      </c>
      <c r="E74" t="s">
        <v>36</v>
      </c>
      <c r="F74">
        <v>1345129093</v>
      </c>
    </row>
    <row r="75" spans="1:6">
      <c r="A75" t="s">
        <v>8</v>
      </c>
      <c r="B75" t="s">
        <v>9</v>
      </c>
      <c r="C75">
        <v>2015</v>
      </c>
      <c r="D75">
        <v>1</v>
      </c>
      <c r="E75" t="s">
        <v>37</v>
      </c>
      <c r="F75">
        <v>1094081208</v>
      </c>
    </row>
    <row r="76" spans="1:6">
      <c r="A76" t="s">
        <v>8</v>
      </c>
      <c r="B76" t="s">
        <v>9</v>
      </c>
      <c r="C76">
        <v>2015</v>
      </c>
      <c r="D76">
        <v>1</v>
      </c>
      <c r="E76" t="s">
        <v>38</v>
      </c>
      <c r="F76">
        <f>F74/F75</f>
        <v>1.22946001006536</v>
      </c>
    </row>
    <row r="77" spans="1:6">
      <c r="A77" t="s">
        <v>8</v>
      </c>
      <c r="B77" t="s">
        <v>9</v>
      </c>
      <c r="C77">
        <v>2015</v>
      </c>
      <c r="D77">
        <v>1</v>
      </c>
      <c r="E77" t="s">
        <v>39</v>
      </c>
      <c r="F77">
        <v>0.282627617579216</v>
      </c>
    </row>
    <row r="78" spans="1:6">
      <c r="A78" t="s">
        <v>8</v>
      </c>
      <c r="B78" t="s">
        <v>9</v>
      </c>
      <c r="C78">
        <v>2015</v>
      </c>
      <c r="D78">
        <v>1</v>
      </c>
      <c r="E78" t="s">
        <v>40</v>
      </c>
      <c r="F78">
        <f ca="1">RANDBETWEEN(1000000000,1200000000)</f>
        <v>1130058704</v>
      </c>
    </row>
    <row r="79" spans="1:5">
      <c r="A79" t="s">
        <v>8</v>
      </c>
      <c r="B79" t="s">
        <v>9</v>
      </c>
      <c r="C79">
        <v>2015</v>
      </c>
      <c r="D79">
        <v>1</v>
      </c>
      <c r="E79" t="s">
        <v>41</v>
      </c>
    </row>
    <row r="80" spans="1:6">
      <c r="A80" t="s">
        <v>8</v>
      </c>
      <c r="B80" t="s">
        <v>9</v>
      </c>
      <c r="C80">
        <v>2015</v>
      </c>
      <c r="D80">
        <v>2</v>
      </c>
      <c r="E80" t="s">
        <v>36</v>
      </c>
      <c r="F80">
        <v>1138775414</v>
      </c>
    </row>
    <row r="81" spans="1:6">
      <c r="A81" t="s">
        <v>8</v>
      </c>
      <c r="B81" t="s">
        <v>9</v>
      </c>
      <c r="C81">
        <v>2015</v>
      </c>
      <c r="D81">
        <v>2</v>
      </c>
      <c r="E81" t="s">
        <v>37</v>
      </c>
      <c r="F81">
        <v>1003933459</v>
      </c>
    </row>
    <row r="82" spans="1:6">
      <c r="A82" t="s">
        <v>8</v>
      </c>
      <c r="B82" t="s">
        <v>9</v>
      </c>
      <c r="C82">
        <v>2015</v>
      </c>
      <c r="D82">
        <v>2</v>
      </c>
      <c r="E82" t="s">
        <v>38</v>
      </c>
      <c r="F82">
        <f>F80/F81</f>
        <v>1.13431363781252</v>
      </c>
    </row>
    <row r="83" spans="1:6">
      <c r="A83" t="s">
        <v>8</v>
      </c>
      <c r="B83" t="s">
        <v>9</v>
      </c>
      <c r="C83">
        <v>2015</v>
      </c>
      <c r="D83">
        <v>2</v>
      </c>
      <c r="E83" t="s">
        <v>39</v>
      </c>
      <c r="F83">
        <v>0.0462186655923933</v>
      </c>
    </row>
    <row r="84" spans="1:6">
      <c r="A84" t="s">
        <v>8</v>
      </c>
      <c r="B84" t="s">
        <v>9</v>
      </c>
      <c r="C84">
        <v>2015</v>
      </c>
      <c r="D84">
        <v>2</v>
      </c>
      <c r="E84" t="s">
        <v>40</v>
      </c>
      <c r="F84">
        <f ca="1">RANDBETWEEN(1000000000,1200000000)</f>
        <v>1118693826</v>
      </c>
    </row>
    <row r="85" spans="1:5">
      <c r="A85" t="s">
        <v>8</v>
      </c>
      <c r="B85" t="s">
        <v>9</v>
      </c>
      <c r="C85">
        <v>2015</v>
      </c>
      <c r="D85">
        <v>2</v>
      </c>
      <c r="E85" t="s">
        <v>41</v>
      </c>
    </row>
    <row r="86" spans="1:6">
      <c r="A86" t="s">
        <v>8</v>
      </c>
      <c r="B86" t="s">
        <v>9</v>
      </c>
      <c r="C86">
        <v>2015</v>
      </c>
      <c r="D86">
        <v>3</v>
      </c>
      <c r="E86" t="s">
        <v>36</v>
      </c>
      <c r="F86">
        <v>1271504119</v>
      </c>
    </row>
    <row r="87" spans="1:6">
      <c r="A87" t="s">
        <v>8</v>
      </c>
      <c r="B87" t="s">
        <v>9</v>
      </c>
      <c r="C87">
        <v>2015</v>
      </c>
      <c r="D87">
        <v>3</v>
      </c>
      <c r="E87" t="s">
        <v>37</v>
      </c>
      <c r="F87">
        <v>1044868568</v>
      </c>
    </row>
    <row r="88" spans="1:6">
      <c r="A88" t="s">
        <v>8</v>
      </c>
      <c r="B88" t="s">
        <v>9</v>
      </c>
      <c r="C88">
        <v>2015</v>
      </c>
      <c r="D88">
        <v>3</v>
      </c>
      <c r="E88" t="s">
        <v>38</v>
      </c>
      <c r="F88">
        <f>F86/F87</f>
        <v>1.21690340578797</v>
      </c>
    </row>
    <row r="89" spans="1:6">
      <c r="A89" t="s">
        <v>8</v>
      </c>
      <c r="B89" t="s">
        <v>9</v>
      </c>
      <c r="C89">
        <v>2015</v>
      </c>
      <c r="D89">
        <v>3</v>
      </c>
      <c r="E89" t="s">
        <v>39</v>
      </c>
      <c r="F89">
        <v>0.019391458109464</v>
      </c>
    </row>
    <row r="90" spans="1:6">
      <c r="A90" t="s">
        <v>8</v>
      </c>
      <c r="B90" t="s">
        <v>9</v>
      </c>
      <c r="C90">
        <v>2015</v>
      </c>
      <c r="D90">
        <v>3</v>
      </c>
      <c r="E90" t="s">
        <v>40</v>
      </c>
      <c r="F90">
        <f ca="1">RANDBETWEEN(1000000000,1200000000)</f>
        <v>1066816240</v>
      </c>
    </row>
    <row r="91" spans="1:5">
      <c r="A91" t="s">
        <v>8</v>
      </c>
      <c r="B91" t="s">
        <v>9</v>
      </c>
      <c r="C91">
        <v>2015</v>
      </c>
      <c r="D91">
        <v>3</v>
      </c>
      <c r="E91" t="s">
        <v>41</v>
      </c>
    </row>
    <row r="92" spans="1:6">
      <c r="A92" t="s">
        <v>8</v>
      </c>
      <c r="B92" t="s">
        <v>9</v>
      </c>
      <c r="C92">
        <v>2015</v>
      </c>
      <c r="D92">
        <v>4</v>
      </c>
      <c r="E92" t="s">
        <v>36</v>
      </c>
      <c r="F92">
        <v>1438618385</v>
      </c>
    </row>
    <row r="93" spans="1:6">
      <c r="A93" t="s">
        <v>8</v>
      </c>
      <c r="B93" t="s">
        <v>9</v>
      </c>
      <c r="C93">
        <v>2015</v>
      </c>
      <c r="D93">
        <v>4</v>
      </c>
      <c r="E93" t="s">
        <v>37</v>
      </c>
      <c r="F93">
        <v>1064448917</v>
      </c>
    </row>
    <row r="94" spans="1:6">
      <c r="A94" t="s">
        <v>8</v>
      </c>
      <c r="B94" t="s">
        <v>9</v>
      </c>
      <c r="C94">
        <v>2015</v>
      </c>
      <c r="D94">
        <v>4</v>
      </c>
      <c r="E94" t="s">
        <v>38</v>
      </c>
      <c r="F94">
        <f>F92/F93</f>
        <v>1.35151472468453</v>
      </c>
    </row>
    <row r="95" spans="1:6">
      <c r="A95" t="s">
        <v>8</v>
      </c>
      <c r="B95" t="s">
        <v>9</v>
      </c>
      <c r="C95">
        <v>2015</v>
      </c>
      <c r="D95">
        <v>4</v>
      </c>
      <c r="E95" t="s">
        <v>39</v>
      </c>
      <c r="F95">
        <v>0.314983875826429</v>
      </c>
    </row>
    <row r="96" spans="1:6">
      <c r="A96" t="s">
        <v>8</v>
      </c>
      <c r="B96" t="s">
        <v>9</v>
      </c>
      <c r="C96">
        <v>2015</v>
      </c>
      <c r="D96">
        <v>4</v>
      </c>
      <c r="E96" t="s">
        <v>40</v>
      </c>
      <c r="F96">
        <f ca="1">RANDBETWEEN(1000000000,1200000000)</f>
        <v>1084207088</v>
      </c>
    </row>
    <row r="97" spans="1:5">
      <c r="A97" t="s">
        <v>8</v>
      </c>
      <c r="B97" t="s">
        <v>9</v>
      </c>
      <c r="C97">
        <v>2015</v>
      </c>
      <c r="D97">
        <v>4</v>
      </c>
      <c r="E97" t="s">
        <v>41</v>
      </c>
    </row>
    <row r="98" spans="1:6">
      <c r="A98" t="s">
        <v>8</v>
      </c>
      <c r="B98" t="s">
        <v>9</v>
      </c>
      <c r="C98">
        <v>2015</v>
      </c>
      <c r="D98">
        <v>5</v>
      </c>
      <c r="E98" t="s">
        <v>36</v>
      </c>
      <c r="F98">
        <v>1343984557</v>
      </c>
    </row>
    <row r="99" spans="1:6">
      <c r="A99" t="s">
        <v>8</v>
      </c>
      <c r="B99" t="s">
        <v>9</v>
      </c>
      <c r="C99">
        <v>2015</v>
      </c>
      <c r="D99">
        <v>5</v>
      </c>
      <c r="E99" t="s">
        <v>37</v>
      </c>
      <c r="F99">
        <v>1023093777</v>
      </c>
    </row>
    <row r="100" spans="1:6">
      <c r="A100" t="s">
        <v>8</v>
      </c>
      <c r="B100" t="s">
        <v>9</v>
      </c>
      <c r="C100">
        <v>2015</v>
      </c>
      <c r="D100">
        <v>5</v>
      </c>
      <c r="E100" t="s">
        <v>38</v>
      </c>
      <c r="F100">
        <f>F98/F99</f>
        <v>1.31364747515222</v>
      </c>
    </row>
    <row r="101" spans="1:6">
      <c r="A101" t="s">
        <v>8</v>
      </c>
      <c r="B101" t="s">
        <v>9</v>
      </c>
      <c r="C101">
        <v>2015</v>
      </c>
      <c r="D101">
        <v>5</v>
      </c>
      <c r="E101" t="s">
        <v>39</v>
      </c>
      <c r="F101">
        <v>0.316482431991957</v>
      </c>
    </row>
    <row r="102" spans="1:6">
      <c r="A102" t="s">
        <v>8</v>
      </c>
      <c r="B102" t="s">
        <v>9</v>
      </c>
      <c r="C102">
        <v>2015</v>
      </c>
      <c r="D102">
        <v>5</v>
      </c>
      <c r="E102" t="s">
        <v>40</v>
      </c>
      <c r="F102">
        <f ca="1">RANDBETWEEN(1000000000,1200000000)</f>
        <v>1128167378</v>
      </c>
    </row>
    <row r="103" spans="1:5">
      <c r="A103" t="s">
        <v>8</v>
      </c>
      <c r="B103" t="s">
        <v>9</v>
      </c>
      <c r="C103">
        <v>2015</v>
      </c>
      <c r="D103">
        <v>5</v>
      </c>
      <c r="E103" t="s">
        <v>41</v>
      </c>
    </row>
    <row r="104" spans="1:6">
      <c r="A104" t="s">
        <v>8</v>
      </c>
      <c r="B104" t="s">
        <v>9</v>
      </c>
      <c r="C104">
        <v>2015</v>
      </c>
      <c r="D104">
        <v>6</v>
      </c>
      <c r="E104" t="s">
        <v>36</v>
      </c>
      <c r="F104">
        <v>1580267846</v>
      </c>
    </row>
    <row r="105" spans="1:6">
      <c r="A105" t="s">
        <v>8</v>
      </c>
      <c r="B105" t="s">
        <v>9</v>
      </c>
      <c r="C105">
        <v>2015</v>
      </c>
      <c r="D105">
        <v>6</v>
      </c>
      <c r="E105" t="s">
        <v>37</v>
      </c>
      <c r="F105">
        <v>1037245140</v>
      </c>
    </row>
    <row r="106" spans="1:6">
      <c r="A106" t="s">
        <v>8</v>
      </c>
      <c r="B106" t="s">
        <v>9</v>
      </c>
      <c r="C106">
        <v>2015</v>
      </c>
      <c r="D106">
        <v>6</v>
      </c>
      <c r="E106" t="s">
        <v>38</v>
      </c>
      <c r="F106">
        <f>F104/F105</f>
        <v>1.52352398199716</v>
      </c>
    </row>
    <row r="107" spans="1:6">
      <c r="A107" t="s">
        <v>8</v>
      </c>
      <c r="B107" t="s">
        <v>9</v>
      </c>
      <c r="C107">
        <v>2015</v>
      </c>
      <c r="D107">
        <v>6</v>
      </c>
      <c r="E107" t="s">
        <v>39</v>
      </c>
      <c r="F107">
        <v>0.563257942531835</v>
      </c>
    </row>
    <row r="108" spans="1:6">
      <c r="A108" t="s">
        <v>8</v>
      </c>
      <c r="B108" t="s">
        <v>9</v>
      </c>
      <c r="C108">
        <v>2015</v>
      </c>
      <c r="D108">
        <v>6</v>
      </c>
      <c r="E108" t="s">
        <v>40</v>
      </c>
      <c r="F108">
        <f ca="1">RANDBETWEEN(1000000000,1200000000)</f>
        <v>1036085242</v>
      </c>
    </row>
    <row r="109" spans="1:5">
      <c r="A109" t="s">
        <v>8</v>
      </c>
      <c r="B109" t="s">
        <v>9</v>
      </c>
      <c r="C109">
        <v>2015</v>
      </c>
      <c r="D109">
        <v>6</v>
      </c>
      <c r="E109" t="s">
        <v>41</v>
      </c>
    </row>
    <row r="110" spans="1:6">
      <c r="A110" t="s">
        <v>8</v>
      </c>
      <c r="B110" t="s">
        <v>9</v>
      </c>
      <c r="C110">
        <v>2015</v>
      </c>
      <c r="D110">
        <v>7</v>
      </c>
      <c r="E110" t="s">
        <v>36</v>
      </c>
      <c r="F110">
        <v>1464953907</v>
      </c>
    </row>
    <row r="111" spans="1:6">
      <c r="A111" t="s">
        <v>8</v>
      </c>
      <c r="B111" t="s">
        <v>9</v>
      </c>
      <c r="C111">
        <v>2015</v>
      </c>
      <c r="D111">
        <v>7</v>
      </c>
      <c r="E111" t="s">
        <v>37</v>
      </c>
      <c r="F111">
        <v>1111656590</v>
      </c>
    </row>
    <row r="112" spans="1:6">
      <c r="A112" t="s">
        <v>8</v>
      </c>
      <c r="B112" t="s">
        <v>9</v>
      </c>
      <c r="C112">
        <v>2015</v>
      </c>
      <c r="D112">
        <v>7</v>
      </c>
      <c r="E112" t="s">
        <v>38</v>
      </c>
      <c r="F112">
        <f>F110/F111</f>
        <v>1.31781156175218</v>
      </c>
    </row>
    <row r="113" spans="1:6">
      <c r="A113" t="s">
        <v>8</v>
      </c>
      <c r="B113" t="s">
        <v>9</v>
      </c>
      <c r="C113">
        <v>2015</v>
      </c>
      <c r="D113">
        <v>7</v>
      </c>
      <c r="E113" t="s">
        <v>39</v>
      </c>
      <c r="F113">
        <v>0.333667536049831</v>
      </c>
    </row>
    <row r="114" spans="1:6">
      <c r="A114" t="s">
        <v>8</v>
      </c>
      <c r="B114" t="s">
        <v>9</v>
      </c>
      <c r="C114">
        <v>2015</v>
      </c>
      <c r="D114">
        <v>7</v>
      </c>
      <c r="E114" t="s">
        <v>40</v>
      </c>
      <c r="F114">
        <f ca="1">RANDBETWEEN(1000000000,1200000000)</f>
        <v>1085964773</v>
      </c>
    </row>
    <row r="115" spans="1:5">
      <c r="A115" t="s">
        <v>8</v>
      </c>
      <c r="B115" t="s">
        <v>9</v>
      </c>
      <c r="C115">
        <v>2015</v>
      </c>
      <c r="D115">
        <v>7</v>
      </c>
      <c r="E115" t="s">
        <v>41</v>
      </c>
    </row>
    <row r="116" spans="1:6">
      <c r="A116" t="s">
        <v>8</v>
      </c>
      <c r="B116" t="s">
        <v>9</v>
      </c>
      <c r="C116">
        <v>2015</v>
      </c>
      <c r="D116">
        <v>8</v>
      </c>
      <c r="E116" t="s">
        <v>36</v>
      </c>
      <c r="F116">
        <v>1232983533</v>
      </c>
    </row>
    <row r="117" spans="1:6">
      <c r="A117" t="s">
        <v>8</v>
      </c>
      <c r="B117" t="s">
        <v>9</v>
      </c>
      <c r="C117">
        <v>2015</v>
      </c>
      <c r="D117">
        <v>8</v>
      </c>
      <c r="E117" t="s">
        <v>37</v>
      </c>
      <c r="F117">
        <v>1014507222</v>
      </c>
    </row>
    <row r="118" spans="1:6">
      <c r="A118" t="s">
        <v>8</v>
      </c>
      <c r="B118" t="s">
        <v>9</v>
      </c>
      <c r="C118">
        <v>2015</v>
      </c>
      <c r="D118">
        <v>8</v>
      </c>
      <c r="E118" t="s">
        <v>38</v>
      </c>
      <c r="F118">
        <f>F116/F117</f>
        <v>1.21535214955818</v>
      </c>
    </row>
    <row r="119" spans="1:6">
      <c r="A119" t="s">
        <v>8</v>
      </c>
      <c r="B119" t="s">
        <v>9</v>
      </c>
      <c r="C119">
        <v>2015</v>
      </c>
      <c r="D119">
        <v>8</v>
      </c>
      <c r="E119" t="s">
        <v>39</v>
      </c>
      <c r="F119">
        <v>0.0263407922263401</v>
      </c>
    </row>
    <row r="120" spans="1:6">
      <c r="A120" t="s">
        <v>8</v>
      </c>
      <c r="B120" t="s">
        <v>9</v>
      </c>
      <c r="C120">
        <v>2015</v>
      </c>
      <c r="D120">
        <v>8</v>
      </c>
      <c r="E120" t="s">
        <v>40</v>
      </c>
      <c r="F120">
        <f ca="1">RANDBETWEEN(1000000000,1200000000)</f>
        <v>1074967872</v>
      </c>
    </row>
    <row r="121" spans="1:5">
      <c r="A121" t="s">
        <v>8</v>
      </c>
      <c r="B121" t="s">
        <v>9</v>
      </c>
      <c r="C121">
        <v>2015</v>
      </c>
      <c r="D121">
        <v>8</v>
      </c>
      <c r="E121" t="s">
        <v>41</v>
      </c>
    </row>
    <row r="122" spans="1:6">
      <c r="A122" t="s">
        <v>8</v>
      </c>
      <c r="B122" t="s">
        <v>9</v>
      </c>
      <c r="C122">
        <v>2015</v>
      </c>
      <c r="D122">
        <v>9</v>
      </c>
      <c r="E122" t="s">
        <v>36</v>
      </c>
      <c r="F122">
        <v>1522763346</v>
      </c>
    </row>
    <row r="123" spans="1:6">
      <c r="A123" t="s">
        <v>8</v>
      </c>
      <c r="B123" t="s">
        <v>9</v>
      </c>
      <c r="C123">
        <v>2015</v>
      </c>
      <c r="D123">
        <v>9</v>
      </c>
      <c r="E123" t="s">
        <v>37</v>
      </c>
      <c r="F123">
        <v>1035892239</v>
      </c>
    </row>
    <row r="124" spans="1:6">
      <c r="A124" t="s">
        <v>8</v>
      </c>
      <c r="B124" t="s">
        <v>9</v>
      </c>
      <c r="C124">
        <v>2015</v>
      </c>
      <c r="D124">
        <v>9</v>
      </c>
      <c r="E124" t="s">
        <v>38</v>
      </c>
      <c r="F124">
        <f>F122/F123</f>
        <v>1.4700016938731</v>
      </c>
    </row>
    <row r="125" spans="1:6">
      <c r="A125" t="s">
        <v>8</v>
      </c>
      <c r="B125" t="s">
        <v>9</v>
      </c>
      <c r="C125">
        <v>2015</v>
      </c>
      <c r="D125">
        <v>9</v>
      </c>
      <c r="E125" t="s">
        <v>39</v>
      </c>
      <c r="F125">
        <v>0.0777207233467873</v>
      </c>
    </row>
    <row r="126" spans="1:6">
      <c r="A126" t="s">
        <v>8</v>
      </c>
      <c r="B126" t="s">
        <v>9</v>
      </c>
      <c r="C126">
        <v>2015</v>
      </c>
      <c r="D126">
        <v>9</v>
      </c>
      <c r="E126" t="s">
        <v>40</v>
      </c>
      <c r="F126">
        <f ca="1">RANDBETWEEN(1000000000,1200000000)</f>
        <v>1060583246</v>
      </c>
    </row>
    <row r="127" spans="1:5">
      <c r="A127" t="s">
        <v>8</v>
      </c>
      <c r="B127" t="s">
        <v>9</v>
      </c>
      <c r="C127">
        <v>2015</v>
      </c>
      <c r="D127">
        <v>9</v>
      </c>
      <c r="E127" t="s">
        <v>41</v>
      </c>
    </row>
    <row r="128" spans="1:6">
      <c r="A128" t="s">
        <v>8</v>
      </c>
      <c r="B128" t="s">
        <v>9</v>
      </c>
      <c r="C128">
        <v>2015</v>
      </c>
      <c r="D128">
        <v>10</v>
      </c>
      <c r="E128" t="s">
        <v>36</v>
      </c>
      <c r="F128">
        <v>1597598634</v>
      </c>
    </row>
    <row r="129" spans="1:6">
      <c r="A129" t="s">
        <v>8</v>
      </c>
      <c r="B129" t="s">
        <v>9</v>
      </c>
      <c r="C129">
        <v>2015</v>
      </c>
      <c r="D129">
        <v>10</v>
      </c>
      <c r="E129" t="s">
        <v>37</v>
      </c>
      <c r="F129">
        <v>1129721912</v>
      </c>
    </row>
    <row r="130" spans="1:6">
      <c r="A130" t="s">
        <v>8</v>
      </c>
      <c r="B130" t="s">
        <v>9</v>
      </c>
      <c r="C130">
        <v>2015</v>
      </c>
      <c r="D130">
        <v>10</v>
      </c>
      <c r="E130" t="s">
        <v>38</v>
      </c>
      <c r="F130">
        <f>F128/F129</f>
        <v>1.41415211746375</v>
      </c>
    </row>
    <row r="131" spans="1:6">
      <c r="A131" t="s">
        <v>8</v>
      </c>
      <c r="B131" t="s">
        <v>9</v>
      </c>
      <c r="C131">
        <v>2015</v>
      </c>
      <c r="D131">
        <v>10</v>
      </c>
      <c r="E131" t="s">
        <v>39</v>
      </c>
      <c r="F131">
        <v>0.538044729968021</v>
      </c>
    </row>
    <row r="132" spans="1:6">
      <c r="A132" t="s">
        <v>8</v>
      </c>
      <c r="B132" t="s">
        <v>9</v>
      </c>
      <c r="C132">
        <v>2015</v>
      </c>
      <c r="D132">
        <v>10</v>
      </c>
      <c r="E132" t="s">
        <v>40</v>
      </c>
      <c r="F132">
        <f ca="1">RANDBETWEEN(1000000000,1200000000)</f>
        <v>1056001642</v>
      </c>
    </row>
    <row r="133" spans="1:5">
      <c r="A133" t="s">
        <v>8</v>
      </c>
      <c r="B133" t="s">
        <v>9</v>
      </c>
      <c r="C133">
        <v>2015</v>
      </c>
      <c r="D133">
        <v>10</v>
      </c>
      <c r="E133" t="s">
        <v>41</v>
      </c>
    </row>
    <row r="134" spans="1:6">
      <c r="A134" t="s">
        <v>8</v>
      </c>
      <c r="B134" t="s">
        <v>9</v>
      </c>
      <c r="C134">
        <v>2015</v>
      </c>
      <c r="D134">
        <v>11</v>
      </c>
      <c r="E134" t="s">
        <v>36</v>
      </c>
      <c r="F134">
        <v>1595613710</v>
      </c>
    </row>
    <row r="135" spans="1:6">
      <c r="A135" t="s">
        <v>8</v>
      </c>
      <c r="B135" t="s">
        <v>9</v>
      </c>
      <c r="C135">
        <v>2015</v>
      </c>
      <c r="D135">
        <v>11</v>
      </c>
      <c r="E135" t="s">
        <v>37</v>
      </c>
      <c r="F135">
        <v>1102747361</v>
      </c>
    </row>
    <row r="136" spans="1:6">
      <c r="A136" t="s">
        <v>8</v>
      </c>
      <c r="B136" t="s">
        <v>9</v>
      </c>
      <c r="C136">
        <v>2015</v>
      </c>
      <c r="D136">
        <v>11</v>
      </c>
      <c r="E136" t="s">
        <v>38</v>
      </c>
      <c r="F136">
        <f>F134/F135</f>
        <v>1.44694402945844</v>
      </c>
    </row>
    <row r="137" spans="1:6">
      <c r="A137" t="s">
        <v>8</v>
      </c>
      <c r="B137" t="s">
        <v>9</v>
      </c>
      <c r="C137">
        <v>2015</v>
      </c>
      <c r="D137">
        <v>11</v>
      </c>
      <c r="E137" t="s">
        <v>39</v>
      </c>
      <c r="F137">
        <v>0.401082679005787</v>
      </c>
    </row>
    <row r="138" spans="1:6">
      <c r="A138" t="s">
        <v>8</v>
      </c>
      <c r="B138" t="s">
        <v>9</v>
      </c>
      <c r="C138">
        <v>2015</v>
      </c>
      <c r="D138">
        <v>11</v>
      </c>
      <c r="E138" t="s">
        <v>40</v>
      </c>
      <c r="F138">
        <f ca="1">RANDBETWEEN(1000000000,1200000000)</f>
        <v>1175382526</v>
      </c>
    </row>
    <row r="139" spans="1:5">
      <c r="A139" t="s">
        <v>8</v>
      </c>
      <c r="B139" t="s">
        <v>9</v>
      </c>
      <c r="C139">
        <v>2015</v>
      </c>
      <c r="D139">
        <v>11</v>
      </c>
      <c r="E139" t="s">
        <v>41</v>
      </c>
    </row>
    <row r="140" spans="1:6">
      <c r="A140" t="s">
        <v>8</v>
      </c>
      <c r="B140" t="s">
        <v>9</v>
      </c>
      <c r="C140">
        <v>2015</v>
      </c>
      <c r="D140">
        <v>12</v>
      </c>
      <c r="E140" t="s">
        <v>36</v>
      </c>
      <c r="F140">
        <v>1196902476</v>
      </c>
    </row>
    <row r="141" spans="1:6">
      <c r="A141" t="s">
        <v>8</v>
      </c>
      <c r="B141" t="s">
        <v>9</v>
      </c>
      <c r="C141">
        <v>2015</v>
      </c>
      <c r="D141">
        <v>12</v>
      </c>
      <c r="E141" t="s">
        <v>37</v>
      </c>
      <c r="F141">
        <v>1032425000</v>
      </c>
    </row>
    <row r="142" spans="1:6">
      <c r="A142" t="s">
        <v>8</v>
      </c>
      <c r="B142" t="s">
        <v>9</v>
      </c>
      <c r="C142">
        <v>2015</v>
      </c>
      <c r="D142">
        <v>12</v>
      </c>
      <c r="E142" t="s">
        <v>38</v>
      </c>
      <c r="F142">
        <f>F140/F141</f>
        <v>1.15931179117127</v>
      </c>
    </row>
    <row r="143" spans="1:6">
      <c r="A143" t="s">
        <v>8</v>
      </c>
      <c r="B143" t="s">
        <v>9</v>
      </c>
      <c r="C143">
        <v>2015</v>
      </c>
      <c r="D143">
        <v>12</v>
      </c>
      <c r="E143" t="s">
        <v>39</v>
      </c>
      <c r="F143">
        <v>-0.119014999302059</v>
      </c>
    </row>
    <row r="144" spans="1:6">
      <c r="A144" t="s">
        <v>8</v>
      </c>
      <c r="B144" t="s">
        <v>9</v>
      </c>
      <c r="C144">
        <v>2015</v>
      </c>
      <c r="D144">
        <v>12</v>
      </c>
      <c r="E144" t="s">
        <v>40</v>
      </c>
      <c r="F144">
        <f ca="1">RANDBETWEEN(1000000000,1200000000)</f>
        <v>1123171653</v>
      </c>
    </row>
    <row r="145" spans="1:5">
      <c r="A145" t="s">
        <v>8</v>
      </c>
      <c r="B145" t="s">
        <v>9</v>
      </c>
      <c r="C145">
        <v>2015</v>
      </c>
      <c r="D145">
        <v>12</v>
      </c>
      <c r="E145" t="s">
        <v>41</v>
      </c>
    </row>
    <row r="146" spans="1:6">
      <c r="A146" t="s">
        <v>15</v>
      </c>
      <c r="B146" t="s">
        <v>16</v>
      </c>
      <c r="C146">
        <v>2014</v>
      </c>
      <c r="D146">
        <v>1</v>
      </c>
      <c r="E146" t="s">
        <v>36</v>
      </c>
      <c r="F146">
        <v>584355844</v>
      </c>
    </row>
    <row r="147" spans="1:6">
      <c r="A147" t="s">
        <v>15</v>
      </c>
      <c r="B147" t="s">
        <v>16</v>
      </c>
      <c r="C147">
        <v>2014</v>
      </c>
      <c r="D147">
        <v>1</v>
      </c>
      <c r="E147" t="s">
        <v>37</v>
      </c>
      <c r="F147">
        <v>524034175</v>
      </c>
    </row>
    <row r="148" spans="1:6">
      <c r="A148" t="s">
        <v>15</v>
      </c>
      <c r="B148" t="s">
        <v>16</v>
      </c>
      <c r="C148">
        <v>2014</v>
      </c>
      <c r="D148">
        <v>1</v>
      </c>
      <c r="E148" t="s">
        <v>38</v>
      </c>
      <c r="F148">
        <f>F146/F147</f>
        <v>1.11511018150677</v>
      </c>
    </row>
    <row r="149" spans="1:6">
      <c r="A149" t="s">
        <v>15</v>
      </c>
      <c r="B149" t="s">
        <v>16</v>
      </c>
      <c r="C149">
        <v>2014</v>
      </c>
      <c r="D149">
        <v>1</v>
      </c>
      <c r="E149" t="s">
        <v>39</v>
      </c>
      <c r="F149">
        <v>-0.56557638442216</v>
      </c>
    </row>
    <row r="150" spans="1:6">
      <c r="A150" t="s">
        <v>15</v>
      </c>
      <c r="B150" t="s">
        <v>16</v>
      </c>
      <c r="C150">
        <v>2014</v>
      </c>
      <c r="D150">
        <v>1</v>
      </c>
      <c r="E150" t="s">
        <v>40</v>
      </c>
      <c r="F150">
        <f ca="1">RANDBETWEEN(500000000,550000000)</f>
        <v>508303001</v>
      </c>
    </row>
    <row r="151" spans="1:5">
      <c r="A151" t="s">
        <v>15</v>
      </c>
      <c r="B151" t="s">
        <v>16</v>
      </c>
      <c r="C151">
        <v>2014</v>
      </c>
      <c r="D151">
        <v>1</v>
      </c>
      <c r="E151" t="s">
        <v>41</v>
      </c>
    </row>
    <row r="152" spans="1:6">
      <c r="A152" t="s">
        <v>15</v>
      </c>
      <c r="B152" t="s">
        <v>16</v>
      </c>
      <c r="C152">
        <v>2014</v>
      </c>
      <c r="D152">
        <v>2</v>
      </c>
      <c r="E152" t="s">
        <v>36</v>
      </c>
      <c r="F152">
        <v>579654564</v>
      </c>
    </row>
    <row r="153" spans="1:6">
      <c r="A153" t="s">
        <v>15</v>
      </c>
      <c r="B153" t="s">
        <v>16</v>
      </c>
      <c r="C153">
        <v>2014</v>
      </c>
      <c r="D153">
        <v>2</v>
      </c>
      <c r="E153" t="s">
        <v>37</v>
      </c>
      <c r="F153">
        <v>515954638</v>
      </c>
    </row>
    <row r="154" spans="1:6">
      <c r="A154" t="s">
        <v>15</v>
      </c>
      <c r="B154" t="s">
        <v>16</v>
      </c>
      <c r="C154">
        <v>2014</v>
      </c>
      <c r="D154">
        <v>2</v>
      </c>
      <c r="E154" t="s">
        <v>38</v>
      </c>
      <c r="F154">
        <f>F152/F153</f>
        <v>1.12346032249447</v>
      </c>
    </row>
    <row r="155" spans="1:6">
      <c r="A155" t="s">
        <v>15</v>
      </c>
      <c r="B155" t="s">
        <v>16</v>
      </c>
      <c r="C155">
        <v>2014</v>
      </c>
      <c r="D155">
        <v>2</v>
      </c>
      <c r="E155" t="s">
        <v>39</v>
      </c>
      <c r="F155">
        <v>-0.490984300439068</v>
      </c>
    </row>
    <row r="156" spans="1:6">
      <c r="A156" t="s">
        <v>15</v>
      </c>
      <c r="B156" t="s">
        <v>16</v>
      </c>
      <c r="C156">
        <v>2014</v>
      </c>
      <c r="D156">
        <v>2</v>
      </c>
      <c r="E156" t="s">
        <v>40</v>
      </c>
      <c r="F156">
        <f ca="1">RANDBETWEEN(500000000,550000000)</f>
        <v>535877998</v>
      </c>
    </row>
    <row r="157" spans="1:5">
      <c r="A157" t="s">
        <v>15</v>
      </c>
      <c r="B157" t="s">
        <v>16</v>
      </c>
      <c r="C157">
        <v>2014</v>
      </c>
      <c r="D157">
        <v>2</v>
      </c>
      <c r="E157" t="s">
        <v>41</v>
      </c>
    </row>
    <row r="158" spans="1:6">
      <c r="A158" t="s">
        <v>15</v>
      </c>
      <c r="B158" t="s">
        <v>16</v>
      </c>
      <c r="C158">
        <v>2014</v>
      </c>
      <c r="D158">
        <v>3</v>
      </c>
      <c r="E158" t="s">
        <v>36</v>
      </c>
      <c r="F158">
        <v>534904796</v>
      </c>
    </row>
    <row r="159" spans="1:6">
      <c r="A159" t="s">
        <v>15</v>
      </c>
      <c r="B159" t="s">
        <v>16</v>
      </c>
      <c r="C159">
        <v>2014</v>
      </c>
      <c r="D159">
        <v>3</v>
      </c>
      <c r="E159" t="s">
        <v>37</v>
      </c>
      <c r="F159">
        <v>518038562</v>
      </c>
    </row>
    <row r="160" spans="1:6">
      <c r="A160" t="s">
        <v>15</v>
      </c>
      <c r="B160" t="s">
        <v>16</v>
      </c>
      <c r="C160">
        <v>2014</v>
      </c>
      <c r="D160">
        <v>3</v>
      </c>
      <c r="E160" t="s">
        <v>38</v>
      </c>
      <c r="F160">
        <f>F158/F159</f>
        <v>1.03255787355846</v>
      </c>
    </row>
    <row r="161" spans="1:6">
      <c r="A161" t="s">
        <v>15</v>
      </c>
      <c r="B161" t="s">
        <v>16</v>
      </c>
      <c r="C161">
        <v>2014</v>
      </c>
      <c r="D161">
        <v>3</v>
      </c>
      <c r="E161" t="s">
        <v>39</v>
      </c>
      <c r="F161">
        <v>-0.579313359660457</v>
      </c>
    </row>
    <row r="162" spans="1:6">
      <c r="A162" t="s">
        <v>15</v>
      </c>
      <c r="B162" t="s">
        <v>16</v>
      </c>
      <c r="C162">
        <v>2014</v>
      </c>
      <c r="D162">
        <v>3</v>
      </c>
      <c r="E162" t="s">
        <v>40</v>
      </c>
      <c r="F162">
        <f ca="1">RANDBETWEEN(500000000,550000000)</f>
        <v>545784117</v>
      </c>
    </row>
    <row r="163" spans="1:5">
      <c r="A163" t="s">
        <v>15</v>
      </c>
      <c r="B163" t="s">
        <v>16</v>
      </c>
      <c r="C163">
        <v>2014</v>
      </c>
      <c r="D163">
        <v>3</v>
      </c>
      <c r="E163" t="s">
        <v>41</v>
      </c>
    </row>
    <row r="164" spans="1:6">
      <c r="A164" t="s">
        <v>15</v>
      </c>
      <c r="B164" t="s">
        <v>16</v>
      </c>
      <c r="C164">
        <v>2014</v>
      </c>
      <c r="D164">
        <v>4</v>
      </c>
      <c r="E164" t="s">
        <v>36</v>
      </c>
      <c r="F164">
        <v>545006014</v>
      </c>
    </row>
    <row r="165" spans="1:6">
      <c r="A165" t="s">
        <v>15</v>
      </c>
      <c r="B165" t="s">
        <v>16</v>
      </c>
      <c r="C165">
        <v>2014</v>
      </c>
      <c r="D165">
        <v>4</v>
      </c>
      <c r="E165" t="s">
        <v>37</v>
      </c>
      <c r="F165">
        <v>519958158</v>
      </c>
    </row>
    <row r="166" spans="1:6">
      <c r="A166" t="s">
        <v>15</v>
      </c>
      <c r="B166" t="s">
        <v>16</v>
      </c>
      <c r="C166">
        <v>2014</v>
      </c>
      <c r="D166">
        <v>4</v>
      </c>
      <c r="E166" t="s">
        <v>38</v>
      </c>
      <c r="F166">
        <f>F164/F165</f>
        <v>1.04817283009146</v>
      </c>
    </row>
    <row r="167" spans="1:6">
      <c r="A167" t="s">
        <v>15</v>
      </c>
      <c r="B167" t="s">
        <v>16</v>
      </c>
      <c r="C167">
        <v>2014</v>
      </c>
      <c r="D167">
        <v>4</v>
      </c>
      <c r="E167" t="s">
        <v>39</v>
      </c>
      <c r="F167">
        <v>-0.621160121626</v>
      </c>
    </row>
    <row r="168" spans="1:6">
      <c r="A168" t="s">
        <v>15</v>
      </c>
      <c r="B168" t="s">
        <v>16</v>
      </c>
      <c r="C168">
        <v>2014</v>
      </c>
      <c r="D168">
        <v>4</v>
      </c>
      <c r="E168" t="s">
        <v>40</v>
      </c>
      <c r="F168">
        <f ca="1">RANDBETWEEN(500000000,550000000)</f>
        <v>548960072</v>
      </c>
    </row>
    <row r="169" spans="1:5">
      <c r="A169" t="s">
        <v>15</v>
      </c>
      <c r="B169" t="s">
        <v>16</v>
      </c>
      <c r="C169">
        <v>2014</v>
      </c>
      <c r="D169">
        <v>4</v>
      </c>
      <c r="E169" t="s">
        <v>41</v>
      </c>
    </row>
    <row r="170" spans="1:6">
      <c r="A170" t="s">
        <v>15</v>
      </c>
      <c r="B170" t="s">
        <v>16</v>
      </c>
      <c r="C170">
        <v>2014</v>
      </c>
      <c r="D170">
        <v>5</v>
      </c>
      <c r="E170" t="s">
        <v>36</v>
      </c>
      <c r="F170">
        <v>551044471</v>
      </c>
    </row>
    <row r="171" spans="1:6">
      <c r="A171" t="s">
        <v>15</v>
      </c>
      <c r="B171" t="s">
        <v>16</v>
      </c>
      <c r="C171">
        <v>2014</v>
      </c>
      <c r="D171">
        <v>5</v>
      </c>
      <c r="E171" t="s">
        <v>37</v>
      </c>
      <c r="F171">
        <v>522431157</v>
      </c>
    </row>
    <row r="172" spans="1:6">
      <c r="A172" t="s">
        <v>15</v>
      </c>
      <c r="B172" t="s">
        <v>16</v>
      </c>
      <c r="C172">
        <v>2014</v>
      </c>
      <c r="D172">
        <v>5</v>
      </c>
      <c r="E172" t="s">
        <v>38</v>
      </c>
      <c r="F172">
        <f>F170/F171</f>
        <v>1.05476953971181</v>
      </c>
    </row>
    <row r="173" spans="1:6">
      <c r="A173" t="s">
        <v>15</v>
      </c>
      <c r="B173" t="s">
        <v>16</v>
      </c>
      <c r="C173">
        <v>2014</v>
      </c>
      <c r="D173">
        <v>5</v>
      </c>
      <c r="E173" t="s">
        <v>39</v>
      </c>
      <c r="F173">
        <v>-0.589991962236513</v>
      </c>
    </row>
    <row r="174" spans="1:6">
      <c r="A174" t="s">
        <v>15</v>
      </c>
      <c r="B174" t="s">
        <v>16</v>
      </c>
      <c r="C174">
        <v>2014</v>
      </c>
      <c r="D174">
        <v>5</v>
      </c>
      <c r="E174" t="s">
        <v>40</v>
      </c>
      <c r="F174">
        <f ca="1">RANDBETWEEN(500000000,550000000)</f>
        <v>517379766</v>
      </c>
    </row>
    <row r="175" spans="1:5">
      <c r="A175" t="s">
        <v>15</v>
      </c>
      <c r="B175" t="s">
        <v>16</v>
      </c>
      <c r="C175">
        <v>2014</v>
      </c>
      <c r="D175">
        <v>5</v>
      </c>
      <c r="E175" t="s">
        <v>41</v>
      </c>
    </row>
    <row r="176" spans="1:6">
      <c r="A176" t="s">
        <v>15</v>
      </c>
      <c r="B176" t="s">
        <v>16</v>
      </c>
      <c r="C176">
        <v>2014</v>
      </c>
      <c r="D176">
        <v>6</v>
      </c>
      <c r="E176" t="s">
        <v>36</v>
      </c>
      <c r="F176">
        <v>561994876</v>
      </c>
    </row>
    <row r="177" spans="1:6">
      <c r="A177" t="s">
        <v>15</v>
      </c>
      <c r="B177" t="s">
        <v>16</v>
      </c>
      <c r="C177">
        <v>2014</v>
      </c>
      <c r="D177">
        <v>6</v>
      </c>
      <c r="E177" t="s">
        <v>37</v>
      </c>
      <c r="F177">
        <v>548651565</v>
      </c>
    </row>
    <row r="178" spans="1:6">
      <c r="A178" t="s">
        <v>15</v>
      </c>
      <c r="B178" t="s">
        <v>16</v>
      </c>
      <c r="C178">
        <v>2014</v>
      </c>
      <c r="D178">
        <v>6</v>
      </c>
      <c r="E178" t="s">
        <v>38</v>
      </c>
      <c r="F178">
        <f>F176/F177</f>
        <v>1.02432019126748</v>
      </c>
    </row>
    <row r="179" spans="1:6">
      <c r="A179" t="s">
        <v>15</v>
      </c>
      <c r="B179" t="s">
        <v>16</v>
      </c>
      <c r="C179">
        <v>2014</v>
      </c>
      <c r="D179">
        <v>6</v>
      </c>
      <c r="E179" t="s">
        <v>39</v>
      </c>
      <c r="F179">
        <v>-0.644367328347197</v>
      </c>
    </row>
    <row r="180" spans="1:6">
      <c r="A180" t="s">
        <v>15</v>
      </c>
      <c r="B180" t="s">
        <v>16</v>
      </c>
      <c r="C180">
        <v>2014</v>
      </c>
      <c r="D180">
        <v>6</v>
      </c>
      <c r="E180" t="s">
        <v>40</v>
      </c>
      <c r="F180">
        <f ca="1">RANDBETWEEN(500000000,550000000)</f>
        <v>533252297</v>
      </c>
    </row>
    <row r="181" spans="1:5">
      <c r="A181" t="s">
        <v>15</v>
      </c>
      <c r="B181" t="s">
        <v>16</v>
      </c>
      <c r="C181">
        <v>2014</v>
      </c>
      <c r="D181">
        <v>6</v>
      </c>
      <c r="E181" t="s">
        <v>41</v>
      </c>
    </row>
    <row r="182" spans="1:6">
      <c r="A182" t="s">
        <v>15</v>
      </c>
      <c r="B182" t="s">
        <v>16</v>
      </c>
      <c r="C182">
        <v>2014</v>
      </c>
      <c r="D182">
        <v>7</v>
      </c>
      <c r="E182" t="s">
        <v>36</v>
      </c>
      <c r="F182">
        <v>562060663</v>
      </c>
    </row>
    <row r="183" spans="1:6">
      <c r="A183" t="s">
        <v>15</v>
      </c>
      <c r="B183" t="s">
        <v>16</v>
      </c>
      <c r="C183">
        <v>2014</v>
      </c>
      <c r="D183">
        <v>7</v>
      </c>
      <c r="E183" t="s">
        <v>37</v>
      </c>
      <c r="F183">
        <v>523811613</v>
      </c>
    </row>
    <row r="184" spans="1:6">
      <c r="A184" t="s">
        <v>15</v>
      </c>
      <c r="B184" t="s">
        <v>16</v>
      </c>
      <c r="C184">
        <v>2014</v>
      </c>
      <c r="D184">
        <v>7</v>
      </c>
      <c r="E184" t="s">
        <v>38</v>
      </c>
      <c r="F184">
        <f>F182/F183</f>
        <v>1.07302062239693</v>
      </c>
    </row>
    <row r="185" spans="1:6">
      <c r="A185" t="s">
        <v>15</v>
      </c>
      <c r="B185" t="s">
        <v>16</v>
      </c>
      <c r="C185">
        <v>2014</v>
      </c>
      <c r="D185">
        <v>7</v>
      </c>
      <c r="E185" t="s">
        <v>39</v>
      </c>
      <c r="F185">
        <v>-0.616328772998044</v>
      </c>
    </row>
    <row r="186" spans="1:6">
      <c r="A186" t="s">
        <v>15</v>
      </c>
      <c r="B186" t="s">
        <v>16</v>
      </c>
      <c r="C186">
        <v>2014</v>
      </c>
      <c r="D186">
        <v>7</v>
      </c>
      <c r="E186" t="s">
        <v>40</v>
      </c>
      <c r="F186">
        <f ca="1">RANDBETWEEN(500000000,550000000)</f>
        <v>504711769</v>
      </c>
    </row>
    <row r="187" spans="1:5">
      <c r="A187" t="s">
        <v>15</v>
      </c>
      <c r="B187" t="s">
        <v>16</v>
      </c>
      <c r="C187">
        <v>2014</v>
      </c>
      <c r="D187">
        <v>7</v>
      </c>
      <c r="E187" t="s">
        <v>41</v>
      </c>
    </row>
    <row r="188" spans="1:6">
      <c r="A188" t="s">
        <v>15</v>
      </c>
      <c r="B188" t="s">
        <v>16</v>
      </c>
      <c r="C188">
        <v>2014</v>
      </c>
      <c r="D188">
        <v>8</v>
      </c>
      <c r="E188" t="s">
        <v>36</v>
      </c>
      <c r="F188">
        <v>590180627</v>
      </c>
    </row>
    <row r="189" spans="1:6">
      <c r="A189" t="s">
        <v>15</v>
      </c>
      <c r="B189" t="s">
        <v>16</v>
      </c>
      <c r="C189">
        <v>2014</v>
      </c>
      <c r="D189">
        <v>8</v>
      </c>
      <c r="E189" t="s">
        <v>37</v>
      </c>
      <c r="F189">
        <v>542929621</v>
      </c>
    </row>
    <row r="190" spans="1:6">
      <c r="A190" t="s">
        <v>15</v>
      </c>
      <c r="B190" t="s">
        <v>16</v>
      </c>
      <c r="C190">
        <v>2014</v>
      </c>
      <c r="D190">
        <v>8</v>
      </c>
      <c r="E190" t="s">
        <v>38</v>
      </c>
      <c r="F190">
        <f>F188/F189</f>
        <v>1.08702970729976</v>
      </c>
    </row>
    <row r="191" spans="1:6">
      <c r="A191" t="s">
        <v>15</v>
      </c>
      <c r="B191" t="s">
        <v>16</v>
      </c>
      <c r="C191">
        <v>2014</v>
      </c>
      <c r="D191">
        <v>8</v>
      </c>
      <c r="E191" t="s">
        <v>39</v>
      </c>
      <c r="F191">
        <v>-0.521339408674812</v>
      </c>
    </row>
    <row r="192" spans="1:6">
      <c r="A192" t="s">
        <v>15</v>
      </c>
      <c r="B192" t="s">
        <v>16</v>
      </c>
      <c r="C192">
        <v>2014</v>
      </c>
      <c r="D192">
        <v>8</v>
      </c>
      <c r="E192" t="s">
        <v>40</v>
      </c>
      <c r="F192">
        <f ca="1">RANDBETWEEN(500000000,550000000)</f>
        <v>532031223</v>
      </c>
    </row>
    <row r="193" spans="1:5">
      <c r="A193" t="s">
        <v>15</v>
      </c>
      <c r="B193" t="s">
        <v>16</v>
      </c>
      <c r="C193">
        <v>2014</v>
      </c>
      <c r="D193">
        <v>8</v>
      </c>
      <c r="E193" t="s">
        <v>41</v>
      </c>
    </row>
    <row r="194" spans="1:6">
      <c r="A194" t="s">
        <v>15</v>
      </c>
      <c r="B194" t="s">
        <v>16</v>
      </c>
      <c r="C194">
        <v>2014</v>
      </c>
      <c r="D194">
        <v>9</v>
      </c>
      <c r="E194" t="s">
        <v>36</v>
      </c>
      <c r="F194">
        <v>501350540</v>
      </c>
    </row>
    <row r="195" spans="1:6">
      <c r="A195" t="s">
        <v>15</v>
      </c>
      <c r="B195" t="s">
        <v>16</v>
      </c>
      <c r="C195">
        <v>2014</v>
      </c>
      <c r="D195">
        <v>9</v>
      </c>
      <c r="E195" t="s">
        <v>37</v>
      </c>
      <c r="F195">
        <v>528033601</v>
      </c>
    </row>
    <row r="196" spans="1:6">
      <c r="A196" t="s">
        <v>15</v>
      </c>
      <c r="B196" t="s">
        <v>16</v>
      </c>
      <c r="C196">
        <v>2014</v>
      </c>
      <c r="D196">
        <v>9</v>
      </c>
      <c r="E196" t="s">
        <v>38</v>
      </c>
      <c r="F196">
        <f>F194/F195</f>
        <v>0.949467115445935</v>
      </c>
    </row>
    <row r="197" spans="1:6">
      <c r="A197" t="s">
        <v>15</v>
      </c>
      <c r="B197" t="s">
        <v>16</v>
      </c>
      <c r="C197">
        <v>2014</v>
      </c>
      <c r="D197">
        <v>9</v>
      </c>
      <c r="E197" t="s">
        <v>39</v>
      </c>
      <c r="F197">
        <v>-0.670762668856622</v>
      </c>
    </row>
    <row r="198" spans="1:6">
      <c r="A198" t="s">
        <v>15</v>
      </c>
      <c r="B198" t="s">
        <v>16</v>
      </c>
      <c r="C198">
        <v>2014</v>
      </c>
      <c r="D198">
        <v>9</v>
      </c>
      <c r="E198" t="s">
        <v>40</v>
      </c>
      <c r="F198">
        <f ca="1">RANDBETWEEN(500000000,550000000)</f>
        <v>508755464</v>
      </c>
    </row>
    <row r="199" spans="1:5">
      <c r="A199" t="s">
        <v>15</v>
      </c>
      <c r="B199" t="s">
        <v>16</v>
      </c>
      <c r="C199">
        <v>2014</v>
      </c>
      <c r="D199">
        <v>9</v>
      </c>
      <c r="E199" t="s">
        <v>41</v>
      </c>
    </row>
    <row r="200" spans="1:6">
      <c r="A200" t="s">
        <v>15</v>
      </c>
      <c r="B200" t="s">
        <v>16</v>
      </c>
      <c r="C200">
        <v>2014</v>
      </c>
      <c r="D200">
        <v>10</v>
      </c>
      <c r="E200" t="s">
        <v>36</v>
      </c>
      <c r="F200">
        <v>541194810</v>
      </c>
    </row>
    <row r="201" spans="1:6">
      <c r="A201" t="s">
        <v>15</v>
      </c>
      <c r="B201" t="s">
        <v>16</v>
      </c>
      <c r="C201">
        <v>2014</v>
      </c>
      <c r="D201">
        <v>10</v>
      </c>
      <c r="E201" t="s">
        <v>37</v>
      </c>
      <c r="F201">
        <v>527622116</v>
      </c>
    </row>
    <row r="202" spans="1:6">
      <c r="A202" t="s">
        <v>15</v>
      </c>
      <c r="B202" t="s">
        <v>16</v>
      </c>
      <c r="C202">
        <v>2014</v>
      </c>
      <c r="D202">
        <v>10</v>
      </c>
      <c r="E202" t="s">
        <v>38</v>
      </c>
      <c r="F202">
        <f>F200/F201</f>
        <v>1.025724270436</v>
      </c>
    </row>
    <row r="203" spans="1:6">
      <c r="A203" t="s">
        <v>15</v>
      </c>
      <c r="B203" t="s">
        <v>16</v>
      </c>
      <c r="C203">
        <v>2014</v>
      </c>
      <c r="D203">
        <v>10</v>
      </c>
      <c r="E203" t="s">
        <v>39</v>
      </c>
      <c r="F203">
        <v>-0.661244821770422</v>
      </c>
    </row>
    <row r="204" spans="1:6">
      <c r="A204" t="s">
        <v>15</v>
      </c>
      <c r="B204" t="s">
        <v>16</v>
      </c>
      <c r="C204">
        <v>2014</v>
      </c>
      <c r="D204">
        <v>10</v>
      </c>
      <c r="E204" t="s">
        <v>40</v>
      </c>
      <c r="F204">
        <f ca="1">RANDBETWEEN(500000000,550000000)</f>
        <v>514950721</v>
      </c>
    </row>
    <row r="205" spans="1:5">
      <c r="A205" t="s">
        <v>15</v>
      </c>
      <c r="B205" t="s">
        <v>16</v>
      </c>
      <c r="C205">
        <v>2014</v>
      </c>
      <c r="D205">
        <v>10</v>
      </c>
      <c r="E205" t="s">
        <v>41</v>
      </c>
    </row>
    <row r="206" spans="1:6">
      <c r="A206" t="s">
        <v>15</v>
      </c>
      <c r="B206" t="s">
        <v>16</v>
      </c>
      <c r="C206">
        <v>2014</v>
      </c>
      <c r="D206">
        <v>11</v>
      </c>
      <c r="E206" t="s">
        <v>36</v>
      </c>
      <c r="F206">
        <v>536471073</v>
      </c>
    </row>
    <row r="207" spans="1:6">
      <c r="A207" t="s">
        <v>15</v>
      </c>
      <c r="B207" t="s">
        <v>16</v>
      </c>
      <c r="C207">
        <v>2014</v>
      </c>
      <c r="D207">
        <v>11</v>
      </c>
      <c r="E207" t="s">
        <v>37</v>
      </c>
      <c r="F207">
        <v>504331376</v>
      </c>
    </row>
    <row r="208" spans="1:6">
      <c r="A208" t="s">
        <v>15</v>
      </c>
      <c r="B208" t="s">
        <v>16</v>
      </c>
      <c r="C208">
        <v>2014</v>
      </c>
      <c r="D208">
        <v>11</v>
      </c>
      <c r="E208" t="s">
        <v>38</v>
      </c>
      <c r="F208">
        <f>F206/F207</f>
        <v>1.06372733985918</v>
      </c>
    </row>
    <row r="209" spans="1:6">
      <c r="A209" t="s">
        <v>15</v>
      </c>
      <c r="B209" t="s">
        <v>16</v>
      </c>
      <c r="C209">
        <v>2014</v>
      </c>
      <c r="D209">
        <v>11</v>
      </c>
      <c r="E209" t="s">
        <v>39</v>
      </c>
      <c r="F209">
        <v>-0.663783865958384</v>
      </c>
    </row>
    <row r="210" spans="1:6">
      <c r="A210" t="s">
        <v>15</v>
      </c>
      <c r="B210" t="s">
        <v>16</v>
      </c>
      <c r="C210">
        <v>2014</v>
      </c>
      <c r="D210">
        <v>11</v>
      </c>
      <c r="E210" t="s">
        <v>40</v>
      </c>
      <c r="F210">
        <f ca="1">RANDBETWEEN(500000000,550000000)</f>
        <v>506646000</v>
      </c>
    </row>
    <row r="211" spans="1:5">
      <c r="A211" t="s">
        <v>15</v>
      </c>
      <c r="B211" t="s">
        <v>16</v>
      </c>
      <c r="C211">
        <v>2014</v>
      </c>
      <c r="D211">
        <v>11</v>
      </c>
      <c r="E211" t="s">
        <v>41</v>
      </c>
    </row>
    <row r="212" spans="1:6">
      <c r="A212" t="s">
        <v>15</v>
      </c>
      <c r="B212" t="s">
        <v>16</v>
      </c>
      <c r="C212">
        <v>2014</v>
      </c>
      <c r="D212">
        <v>12</v>
      </c>
      <c r="E212" t="s">
        <v>36</v>
      </c>
      <c r="F212">
        <v>574200676</v>
      </c>
    </row>
    <row r="213" spans="1:6">
      <c r="A213" t="s">
        <v>15</v>
      </c>
      <c r="B213" t="s">
        <v>16</v>
      </c>
      <c r="C213">
        <v>2014</v>
      </c>
      <c r="D213">
        <v>12</v>
      </c>
      <c r="E213" t="s">
        <v>37</v>
      </c>
      <c r="F213">
        <v>525066546</v>
      </c>
    </row>
    <row r="214" spans="1:6">
      <c r="A214" t="s">
        <v>15</v>
      </c>
      <c r="B214" t="s">
        <v>16</v>
      </c>
      <c r="C214">
        <v>2014</v>
      </c>
      <c r="D214">
        <v>12</v>
      </c>
      <c r="E214" t="s">
        <v>38</v>
      </c>
      <c r="F214">
        <f>F212/F213</f>
        <v>1.09357695776718</v>
      </c>
    </row>
    <row r="215" spans="1:6">
      <c r="A215" t="s">
        <v>15</v>
      </c>
      <c r="B215" t="s">
        <v>16</v>
      </c>
      <c r="C215">
        <v>2014</v>
      </c>
      <c r="D215">
        <v>12</v>
      </c>
      <c r="E215" t="s">
        <v>39</v>
      </c>
      <c r="F215">
        <v>-0.520261101038946</v>
      </c>
    </row>
    <row r="216" spans="1:6">
      <c r="A216" t="s">
        <v>15</v>
      </c>
      <c r="B216" t="s">
        <v>16</v>
      </c>
      <c r="C216">
        <v>2014</v>
      </c>
      <c r="D216">
        <v>12</v>
      </c>
      <c r="E216" t="s">
        <v>40</v>
      </c>
      <c r="F216">
        <f ca="1">RANDBETWEEN(500000000,550000000)</f>
        <v>513072665</v>
      </c>
    </row>
    <row r="217" spans="1:5">
      <c r="A217" t="s">
        <v>15</v>
      </c>
      <c r="B217" t="s">
        <v>16</v>
      </c>
      <c r="C217">
        <v>2014</v>
      </c>
      <c r="D217">
        <v>12</v>
      </c>
      <c r="E217" t="s">
        <v>41</v>
      </c>
    </row>
    <row r="218" spans="1:6">
      <c r="A218" t="s">
        <v>15</v>
      </c>
      <c r="B218" t="s">
        <v>16</v>
      </c>
      <c r="C218">
        <v>2015</v>
      </c>
      <c r="D218">
        <v>1</v>
      </c>
      <c r="E218" t="s">
        <v>36</v>
      </c>
      <c r="F218">
        <v>518040084</v>
      </c>
    </row>
    <row r="219" spans="1:6">
      <c r="A219" t="s">
        <v>15</v>
      </c>
      <c r="B219" t="s">
        <v>16</v>
      </c>
      <c r="C219">
        <v>2015</v>
      </c>
      <c r="D219">
        <v>1</v>
      </c>
      <c r="E219" t="s">
        <v>37</v>
      </c>
      <c r="F219">
        <v>528604817</v>
      </c>
    </row>
    <row r="220" spans="1:6">
      <c r="A220" t="s">
        <v>15</v>
      </c>
      <c r="B220" t="s">
        <v>16</v>
      </c>
      <c r="C220">
        <v>2015</v>
      </c>
      <c r="D220">
        <v>1</v>
      </c>
      <c r="E220" t="s">
        <v>38</v>
      </c>
      <c r="F220">
        <f>F218/F219</f>
        <v>0.980013929763338</v>
      </c>
    </row>
    <row r="221" spans="1:6">
      <c r="A221" t="s">
        <v>15</v>
      </c>
      <c r="B221" t="s">
        <v>16</v>
      </c>
      <c r="C221">
        <v>2015</v>
      </c>
      <c r="D221">
        <v>1</v>
      </c>
      <c r="E221" t="s">
        <v>39</v>
      </c>
      <c r="F221">
        <v>-0.113485234520903</v>
      </c>
    </row>
    <row r="222" spans="1:6">
      <c r="A222" t="s">
        <v>15</v>
      </c>
      <c r="B222" t="s">
        <v>16</v>
      </c>
      <c r="C222">
        <v>2015</v>
      </c>
      <c r="D222">
        <v>1</v>
      </c>
      <c r="E222" t="s">
        <v>40</v>
      </c>
      <c r="F222">
        <f ca="1">RANDBETWEEN(500000000,550000000)</f>
        <v>500987741</v>
      </c>
    </row>
    <row r="223" spans="1:5">
      <c r="A223" t="s">
        <v>15</v>
      </c>
      <c r="B223" t="s">
        <v>16</v>
      </c>
      <c r="C223">
        <v>2015</v>
      </c>
      <c r="D223">
        <v>1</v>
      </c>
      <c r="E223" t="s">
        <v>41</v>
      </c>
    </row>
    <row r="224" spans="1:6">
      <c r="A224" t="s">
        <v>15</v>
      </c>
      <c r="B224" t="s">
        <v>16</v>
      </c>
      <c r="C224">
        <v>2015</v>
      </c>
      <c r="D224">
        <v>2</v>
      </c>
      <c r="E224" t="s">
        <v>36</v>
      </c>
      <c r="F224">
        <v>596817203</v>
      </c>
    </row>
    <row r="225" spans="1:6">
      <c r="A225" t="s">
        <v>15</v>
      </c>
      <c r="B225" t="s">
        <v>16</v>
      </c>
      <c r="C225">
        <v>2015</v>
      </c>
      <c r="D225">
        <v>2</v>
      </c>
      <c r="E225" t="s">
        <v>37</v>
      </c>
      <c r="F225">
        <v>542417007</v>
      </c>
    </row>
    <row r="226" spans="1:6">
      <c r="A226" t="s">
        <v>15</v>
      </c>
      <c r="B226" t="s">
        <v>16</v>
      </c>
      <c r="C226">
        <v>2015</v>
      </c>
      <c r="D226">
        <v>2</v>
      </c>
      <c r="E226" t="s">
        <v>38</v>
      </c>
      <c r="F226">
        <f>F224/F225</f>
        <v>1.1002922019368</v>
      </c>
    </row>
    <row r="227" spans="1:6">
      <c r="A227" t="s">
        <v>15</v>
      </c>
      <c r="B227" t="s">
        <v>16</v>
      </c>
      <c r="C227">
        <v>2015</v>
      </c>
      <c r="D227">
        <v>2</v>
      </c>
      <c r="E227" t="s">
        <v>39</v>
      </c>
      <c r="F227">
        <v>0.0296083910416687</v>
      </c>
    </row>
    <row r="228" spans="1:6">
      <c r="A228" t="s">
        <v>15</v>
      </c>
      <c r="B228" t="s">
        <v>16</v>
      </c>
      <c r="C228">
        <v>2015</v>
      </c>
      <c r="D228">
        <v>2</v>
      </c>
      <c r="E228" t="s">
        <v>40</v>
      </c>
      <c r="F228">
        <f ca="1">RANDBETWEEN(500000000,550000000)</f>
        <v>515224700</v>
      </c>
    </row>
    <row r="229" spans="1:5">
      <c r="A229" t="s">
        <v>15</v>
      </c>
      <c r="B229" t="s">
        <v>16</v>
      </c>
      <c r="C229">
        <v>2015</v>
      </c>
      <c r="D229">
        <v>2</v>
      </c>
      <c r="E229" t="s">
        <v>41</v>
      </c>
    </row>
    <row r="230" spans="1:6">
      <c r="A230" t="s">
        <v>15</v>
      </c>
      <c r="B230" t="s">
        <v>16</v>
      </c>
      <c r="C230">
        <v>2015</v>
      </c>
      <c r="D230">
        <v>3</v>
      </c>
      <c r="E230" t="s">
        <v>36</v>
      </c>
      <c r="F230">
        <v>576335075</v>
      </c>
    </row>
    <row r="231" spans="1:6">
      <c r="A231" t="s">
        <v>15</v>
      </c>
      <c r="B231" t="s">
        <v>16</v>
      </c>
      <c r="C231">
        <v>2015</v>
      </c>
      <c r="D231">
        <v>3</v>
      </c>
      <c r="E231" t="s">
        <v>37</v>
      </c>
      <c r="F231">
        <v>537578395</v>
      </c>
    </row>
    <row r="232" spans="1:6">
      <c r="A232" t="s">
        <v>15</v>
      </c>
      <c r="B232" t="s">
        <v>16</v>
      </c>
      <c r="C232">
        <v>2015</v>
      </c>
      <c r="D232">
        <v>3</v>
      </c>
      <c r="E232" t="s">
        <v>38</v>
      </c>
      <c r="F232">
        <f>F230/F231</f>
        <v>1.07209493603254</v>
      </c>
    </row>
    <row r="233" spans="1:6">
      <c r="A233" t="s">
        <v>15</v>
      </c>
      <c r="B233" t="s">
        <v>16</v>
      </c>
      <c r="C233">
        <v>2015</v>
      </c>
      <c r="D233">
        <v>3</v>
      </c>
      <c r="E233" t="s">
        <v>39</v>
      </c>
      <c r="F233">
        <v>0.0774535568007882</v>
      </c>
    </row>
    <row r="234" spans="1:6">
      <c r="A234" t="s">
        <v>15</v>
      </c>
      <c r="B234" t="s">
        <v>16</v>
      </c>
      <c r="C234">
        <v>2015</v>
      </c>
      <c r="D234">
        <v>3</v>
      </c>
      <c r="E234" t="s">
        <v>40</v>
      </c>
      <c r="F234">
        <f ca="1">RANDBETWEEN(500000000,550000000)</f>
        <v>513900266</v>
      </c>
    </row>
    <row r="235" spans="1:5">
      <c r="A235" t="s">
        <v>15</v>
      </c>
      <c r="B235" t="s">
        <v>16</v>
      </c>
      <c r="C235">
        <v>2015</v>
      </c>
      <c r="D235">
        <v>3</v>
      </c>
      <c r="E235" t="s">
        <v>41</v>
      </c>
    </row>
    <row r="236" spans="1:6">
      <c r="A236" t="s">
        <v>15</v>
      </c>
      <c r="B236" t="s">
        <v>16</v>
      </c>
      <c r="C236">
        <v>2015</v>
      </c>
      <c r="D236">
        <v>4</v>
      </c>
      <c r="E236" t="s">
        <v>36</v>
      </c>
      <c r="F236">
        <v>604579067</v>
      </c>
    </row>
    <row r="237" spans="1:6">
      <c r="A237" t="s">
        <v>15</v>
      </c>
      <c r="B237" t="s">
        <v>16</v>
      </c>
      <c r="C237">
        <v>2015</v>
      </c>
      <c r="D237">
        <v>4</v>
      </c>
      <c r="E237" t="s">
        <v>37</v>
      </c>
      <c r="F237">
        <v>504937157</v>
      </c>
    </row>
    <row r="238" spans="1:6">
      <c r="A238" t="s">
        <v>15</v>
      </c>
      <c r="B238" t="s">
        <v>16</v>
      </c>
      <c r="C238">
        <v>2015</v>
      </c>
      <c r="D238">
        <v>4</v>
      </c>
      <c r="E238" t="s">
        <v>38</v>
      </c>
      <c r="F238">
        <f>F236/F237</f>
        <v>1.19733526958484</v>
      </c>
    </row>
    <row r="239" spans="1:6">
      <c r="A239" t="s">
        <v>15</v>
      </c>
      <c r="B239" t="s">
        <v>16</v>
      </c>
      <c r="C239">
        <v>2015</v>
      </c>
      <c r="D239">
        <v>4</v>
      </c>
      <c r="E239" t="s">
        <v>39</v>
      </c>
      <c r="F239">
        <v>0.109307147939105</v>
      </c>
    </row>
    <row r="240" spans="1:6">
      <c r="A240" t="s">
        <v>15</v>
      </c>
      <c r="B240" t="s">
        <v>16</v>
      </c>
      <c r="C240">
        <v>2015</v>
      </c>
      <c r="D240">
        <v>4</v>
      </c>
      <c r="E240" t="s">
        <v>40</v>
      </c>
      <c r="F240">
        <f ca="1">RANDBETWEEN(500000000,550000000)</f>
        <v>529732239</v>
      </c>
    </row>
    <row r="241" spans="1:5">
      <c r="A241" t="s">
        <v>15</v>
      </c>
      <c r="B241" t="s">
        <v>16</v>
      </c>
      <c r="C241">
        <v>2015</v>
      </c>
      <c r="D241">
        <v>4</v>
      </c>
      <c r="E241" t="s">
        <v>41</v>
      </c>
    </row>
    <row r="242" spans="1:6">
      <c r="A242" t="s">
        <v>15</v>
      </c>
      <c r="B242" t="s">
        <v>16</v>
      </c>
      <c r="C242">
        <v>2015</v>
      </c>
      <c r="D242">
        <v>5</v>
      </c>
      <c r="E242" t="s">
        <v>36</v>
      </c>
      <c r="F242">
        <v>530980205</v>
      </c>
    </row>
    <row r="243" spans="1:6">
      <c r="A243" t="s">
        <v>15</v>
      </c>
      <c r="B243" t="s">
        <v>16</v>
      </c>
      <c r="C243">
        <v>2015</v>
      </c>
      <c r="D243">
        <v>5</v>
      </c>
      <c r="E243" t="s">
        <v>37</v>
      </c>
      <c r="F243">
        <v>540699248</v>
      </c>
    </row>
    <row r="244" spans="1:6">
      <c r="A244" t="s">
        <v>15</v>
      </c>
      <c r="B244" t="s">
        <v>16</v>
      </c>
      <c r="C244">
        <v>2015</v>
      </c>
      <c r="D244">
        <v>5</v>
      </c>
      <c r="E244" t="s">
        <v>38</v>
      </c>
      <c r="F244">
        <f>F242/F243</f>
        <v>0.982025048054071</v>
      </c>
    </row>
    <row r="245" spans="1:6">
      <c r="A245" t="s">
        <v>15</v>
      </c>
      <c r="B245" t="s">
        <v>16</v>
      </c>
      <c r="C245">
        <v>2015</v>
      </c>
      <c r="D245">
        <v>5</v>
      </c>
      <c r="E245" t="s">
        <v>39</v>
      </c>
      <c r="F245">
        <v>-0.0364113371169275</v>
      </c>
    </row>
    <row r="246" spans="1:6">
      <c r="A246" t="s">
        <v>15</v>
      </c>
      <c r="B246" t="s">
        <v>16</v>
      </c>
      <c r="C246">
        <v>2015</v>
      </c>
      <c r="D246">
        <v>5</v>
      </c>
      <c r="E246" t="s">
        <v>40</v>
      </c>
      <c r="F246">
        <f ca="1">RANDBETWEEN(500000000,550000000)</f>
        <v>544726341</v>
      </c>
    </row>
    <row r="247" spans="1:5">
      <c r="A247" t="s">
        <v>15</v>
      </c>
      <c r="B247" t="s">
        <v>16</v>
      </c>
      <c r="C247">
        <v>2015</v>
      </c>
      <c r="D247">
        <v>5</v>
      </c>
      <c r="E247" t="s">
        <v>41</v>
      </c>
    </row>
    <row r="248" spans="1:6">
      <c r="A248" t="s">
        <v>15</v>
      </c>
      <c r="B248" t="s">
        <v>16</v>
      </c>
      <c r="C248">
        <v>2015</v>
      </c>
      <c r="D248">
        <v>6</v>
      </c>
      <c r="E248" t="s">
        <v>36</v>
      </c>
      <c r="F248">
        <v>590779367</v>
      </c>
    </row>
    <row r="249" spans="1:6">
      <c r="A249" t="s">
        <v>15</v>
      </c>
      <c r="B249" t="s">
        <v>16</v>
      </c>
      <c r="C249">
        <v>2015</v>
      </c>
      <c r="D249">
        <v>6</v>
      </c>
      <c r="E249" t="s">
        <v>37</v>
      </c>
      <c r="F249">
        <v>513190758</v>
      </c>
    </row>
    <row r="250" spans="1:6">
      <c r="A250" t="s">
        <v>15</v>
      </c>
      <c r="B250" t="s">
        <v>16</v>
      </c>
      <c r="C250">
        <v>2015</v>
      </c>
      <c r="D250">
        <v>6</v>
      </c>
      <c r="E250" t="s">
        <v>38</v>
      </c>
      <c r="F250">
        <f>F248/F249</f>
        <v>1.15118863266824</v>
      </c>
    </row>
    <row r="251" spans="1:6">
      <c r="A251" t="s">
        <v>15</v>
      </c>
      <c r="B251" t="s">
        <v>16</v>
      </c>
      <c r="C251">
        <v>2015</v>
      </c>
      <c r="D251">
        <v>6</v>
      </c>
      <c r="E251" t="s">
        <v>39</v>
      </c>
      <c r="F251">
        <v>0.0512184224967916</v>
      </c>
    </row>
    <row r="252" spans="1:6">
      <c r="A252" t="s">
        <v>15</v>
      </c>
      <c r="B252" t="s">
        <v>16</v>
      </c>
      <c r="C252">
        <v>2015</v>
      </c>
      <c r="D252">
        <v>6</v>
      </c>
      <c r="E252" t="s">
        <v>40</v>
      </c>
      <c r="F252">
        <f ca="1">RANDBETWEEN(500000000,550000000)</f>
        <v>523333154</v>
      </c>
    </row>
    <row r="253" spans="1:5">
      <c r="A253" t="s">
        <v>15</v>
      </c>
      <c r="B253" t="s">
        <v>16</v>
      </c>
      <c r="C253">
        <v>2015</v>
      </c>
      <c r="D253">
        <v>6</v>
      </c>
      <c r="E253" t="s">
        <v>41</v>
      </c>
    </row>
    <row r="254" spans="1:6">
      <c r="A254" t="s">
        <v>15</v>
      </c>
      <c r="B254" t="s">
        <v>16</v>
      </c>
      <c r="C254">
        <v>2015</v>
      </c>
      <c r="D254">
        <v>7</v>
      </c>
      <c r="E254" t="s">
        <v>36</v>
      </c>
      <c r="F254">
        <v>591607948</v>
      </c>
    </row>
    <row r="255" spans="1:6">
      <c r="A255" t="s">
        <v>15</v>
      </c>
      <c r="B255" t="s">
        <v>16</v>
      </c>
      <c r="C255">
        <v>2015</v>
      </c>
      <c r="D255">
        <v>7</v>
      </c>
      <c r="E255" t="s">
        <v>37</v>
      </c>
      <c r="F255">
        <v>514167654</v>
      </c>
    </row>
    <row r="256" spans="1:6">
      <c r="A256" t="s">
        <v>15</v>
      </c>
      <c r="B256" t="s">
        <v>16</v>
      </c>
      <c r="C256">
        <v>2015</v>
      </c>
      <c r="D256">
        <v>7</v>
      </c>
      <c r="E256" t="s">
        <v>38</v>
      </c>
      <c r="F256">
        <f>F254/F255</f>
        <v>1.15061292439839</v>
      </c>
    </row>
    <row r="257" spans="1:6">
      <c r="A257" t="s">
        <v>15</v>
      </c>
      <c r="B257" t="s">
        <v>16</v>
      </c>
      <c r="C257">
        <v>2015</v>
      </c>
      <c r="D257">
        <v>7</v>
      </c>
      <c r="E257" t="s">
        <v>39</v>
      </c>
      <c r="F257">
        <v>0.0525695657872431</v>
      </c>
    </row>
    <row r="258" spans="1:6">
      <c r="A258" t="s">
        <v>15</v>
      </c>
      <c r="B258" t="s">
        <v>16</v>
      </c>
      <c r="C258">
        <v>2015</v>
      </c>
      <c r="D258">
        <v>7</v>
      </c>
      <c r="E258" t="s">
        <v>40</v>
      </c>
      <c r="F258">
        <f ca="1">RANDBETWEEN(500000000,550000000)</f>
        <v>506361899</v>
      </c>
    </row>
    <row r="259" spans="1:5">
      <c r="A259" t="s">
        <v>15</v>
      </c>
      <c r="B259" t="s">
        <v>16</v>
      </c>
      <c r="C259">
        <v>2015</v>
      </c>
      <c r="D259">
        <v>7</v>
      </c>
      <c r="E259" t="s">
        <v>41</v>
      </c>
    </row>
    <row r="260" spans="1:6">
      <c r="A260" t="s">
        <v>15</v>
      </c>
      <c r="B260" t="s">
        <v>16</v>
      </c>
      <c r="C260">
        <v>2015</v>
      </c>
      <c r="D260">
        <v>8</v>
      </c>
      <c r="E260" t="s">
        <v>36</v>
      </c>
      <c r="F260">
        <v>580932110</v>
      </c>
    </row>
    <row r="261" spans="1:6">
      <c r="A261" t="s">
        <v>15</v>
      </c>
      <c r="B261" t="s">
        <v>16</v>
      </c>
      <c r="C261">
        <v>2015</v>
      </c>
      <c r="D261">
        <v>8</v>
      </c>
      <c r="E261" t="s">
        <v>37</v>
      </c>
      <c r="F261">
        <v>522627976</v>
      </c>
    </row>
    <row r="262" spans="1:6">
      <c r="A262" t="s">
        <v>15</v>
      </c>
      <c r="B262" t="s">
        <v>16</v>
      </c>
      <c r="C262">
        <v>2015</v>
      </c>
      <c r="D262">
        <v>8</v>
      </c>
      <c r="E262" t="s">
        <v>38</v>
      </c>
      <c r="F262">
        <f>F260/F261</f>
        <v>1.11155953503721</v>
      </c>
    </row>
    <row r="263" spans="1:6">
      <c r="A263" t="s">
        <v>15</v>
      </c>
      <c r="B263" t="s">
        <v>16</v>
      </c>
      <c r="C263">
        <v>2015</v>
      </c>
      <c r="D263">
        <v>8</v>
      </c>
      <c r="E263" t="s">
        <v>39</v>
      </c>
      <c r="F263">
        <v>-0.0156706550111819</v>
      </c>
    </row>
    <row r="264" spans="1:6">
      <c r="A264" t="s">
        <v>15</v>
      </c>
      <c r="B264" t="s">
        <v>16</v>
      </c>
      <c r="C264">
        <v>2015</v>
      </c>
      <c r="D264">
        <v>8</v>
      </c>
      <c r="E264" t="s">
        <v>40</v>
      </c>
      <c r="F264">
        <f ca="1">RANDBETWEEN(500000000,550000000)</f>
        <v>517507846</v>
      </c>
    </row>
    <row r="265" spans="1:5">
      <c r="A265" t="s">
        <v>15</v>
      </c>
      <c r="B265" t="s">
        <v>16</v>
      </c>
      <c r="C265">
        <v>2015</v>
      </c>
      <c r="D265">
        <v>8</v>
      </c>
      <c r="E265" t="s">
        <v>41</v>
      </c>
    </row>
    <row r="266" spans="1:6">
      <c r="A266" t="s">
        <v>15</v>
      </c>
      <c r="B266" t="s">
        <v>16</v>
      </c>
      <c r="C266">
        <v>2015</v>
      </c>
      <c r="D266">
        <v>9</v>
      </c>
      <c r="E266" t="s">
        <v>36</v>
      </c>
      <c r="F266">
        <v>607608511</v>
      </c>
    </row>
    <row r="267" spans="1:6">
      <c r="A267" t="s">
        <v>15</v>
      </c>
      <c r="B267" t="s">
        <v>16</v>
      </c>
      <c r="C267">
        <v>2015</v>
      </c>
      <c r="D267">
        <v>9</v>
      </c>
      <c r="E267" t="s">
        <v>37</v>
      </c>
      <c r="F267">
        <v>540379051</v>
      </c>
    </row>
    <row r="268" spans="1:6">
      <c r="A268" t="s">
        <v>15</v>
      </c>
      <c r="B268" t="s">
        <v>16</v>
      </c>
      <c r="C268">
        <v>2015</v>
      </c>
      <c r="D268">
        <v>9</v>
      </c>
      <c r="E268" t="s">
        <v>38</v>
      </c>
      <c r="F268">
        <f>F266/F267</f>
        <v>1.12441166968925</v>
      </c>
    </row>
    <row r="269" spans="1:6">
      <c r="A269" t="s">
        <v>15</v>
      </c>
      <c r="B269" t="s">
        <v>16</v>
      </c>
      <c r="C269">
        <v>2015</v>
      </c>
      <c r="D269">
        <v>9</v>
      </c>
      <c r="E269" t="s">
        <v>39</v>
      </c>
      <c r="F269">
        <v>0.211943465743549</v>
      </c>
    </row>
    <row r="270" spans="1:6">
      <c r="A270" t="s">
        <v>15</v>
      </c>
      <c r="B270" t="s">
        <v>16</v>
      </c>
      <c r="C270">
        <v>2015</v>
      </c>
      <c r="D270">
        <v>9</v>
      </c>
      <c r="E270" t="s">
        <v>40</v>
      </c>
      <c r="F270">
        <f ca="1">RANDBETWEEN(500000000,550000000)</f>
        <v>549373862</v>
      </c>
    </row>
    <row r="271" spans="1:5">
      <c r="A271" t="s">
        <v>15</v>
      </c>
      <c r="B271" t="s">
        <v>16</v>
      </c>
      <c r="C271">
        <v>2015</v>
      </c>
      <c r="D271">
        <v>9</v>
      </c>
      <c r="E271" t="s">
        <v>41</v>
      </c>
    </row>
    <row r="272" spans="1:6">
      <c r="A272" t="s">
        <v>15</v>
      </c>
      <c r="B272" t="s">
        <v>16</v>
      </c>
      <c r="C272">
        <v>2015</v>
      </c>
      <c r="D272">
        <v>10</v>
      </c>
      <c r="E272" t="s">
        <v>36</v>
      </c>
      <c r="F272">
        <v>605466158</v>
      </c>
    </row>
    <row r="273" spans="1:6">
      <c r="A273" t="s">
        <v>15</v>
      </c>
      <c r="B273" t="s">
        <v>16</v>
      </c>
      <c r="C273">
        <v>2015</v>
      </c>
      <c r="D273">
        <v>10</v>
      </c>
      <c r="E273" t="s">
        <v>37</v>
      </c>
      <c r="F273">
        <v>539021222</v>
      </c>
    </row>
    <row r="274" spans="1:6">
      <c r="A274" t="s">
        <v>15</v>
      </c>
      <c r="B274" t="s">
        <v>16</v>
      </c>
      <c r="C274">
        <v>2015</v>
      </c>
      <c r="D274">
        <v>10</v>
      </c>
      <c r="E274" t="s">
        <v>38</v>
      </c>
      <c r="F274">
        <f>F272/F273</f>
        <v>1.12326961033827</v>
      </c>
    </row>
    <row r="275" spans="1:6">
      <c r="A275" t="s">
        <v>15</v>
      </c>
      <c r="B275" t="s">
        <v>16</v>
      </c>
      <c r="C275">
        <v>2015</v>
      </c>
      <c r="D275">
        <v>10</v>
      </c>
      <c r="E275" t="s">
        <v>39</v>
      </c>
      <c r="F275">
        <v>0.118758248993556</v>
      </c>
    </row>
    <row r="276" spans="1:6">
      <c r="A276" t="s">
        <v>15</v>
      </c>
      <c r="B276" t="s">
        <v>16</v>
      </c>
      <c r="C276">
        <v>2015</v>
      </c>
      <c r="D276">
        <v>10</v>
      </c>
      <c r="E276" t="s">
        <v>40</v>
      </c>
      <c r="F276">
        <f ca="1">RANDBETWEEN(500000000,550000000)</f>
        <v>537717319</v>
      </c>
    </row>
    <row r="277" spans="1:5">
      <c r="A277" t="s">
        <v>15</v>
      </c>
      <c r="B277" t="s">
        <v>16</v>
      </c>
      <c r="C277">
        <v>2015</v>
      </c>
      <c r="D277">
        <v>10</v>
      </c>
      <c r="E277" t="s">
        <v>41</v>
      </c>
    </row>
    <row r="278" spans="1:6">
      <c r="A278" t="s">
        <v>15</v>
      </c>
      <c r="B278" t="s">
        <v>16</v>
      </c>
      <c r="C278">
        <v>2015</v>
      </c>
      <c r="D278">
        <v>11</v>
      </c>
      <c r="E278" t="s">
        <v>36</v>
      </c>
      <c r="F278">
        <v>528984455</v>
      </c>
    </row>
    <row r="279" spans="1:6">
      <c r="A279" t="s">
        <v>15</v>
      </c>
      <c r="B279" t="s">
        <v>16</v>
      </c>
      <c r="C279">
        <v>2015</v>
      </c>
      <c r="D279">
        <v>11</v>
      </c>
      <c r="E279" t="s">
        <v>37</v>
      </c>
      <c r="F279">
        <v>503981871</v>
      </c>
    </row>
    <row r="280" spans="1:6">
      <c r="A280" t="s">
        <v>15</v>
      </c>
      <c r="B280" t="s">
        <v>16</v>
      </c>
      <c r="C280">
        <v>2015</v>
      </c>
      <c r="D280">
        <v>11</v>
      </c>
      <c r="E280" t="s">
        <v>38</v>
      </c>
      <c r="F280">
        <f>F278/F279</f>
        <v>1.04961008607391</v>
      </c>
    </row>
    <row r="281" spans="1:6">
      <c r="A281" t="s">
        <v>15</v>
      </c>
      <c r="B281" t="s">
        <v>16</v>
      </c>
      <c r="C281">
        <v>2015</v>
      </c>
      <c r="D281">
        <v>11</v>
      </c>
      <c r="E281" t="s">
        <v>39</v>
      </c>
      <c r="F281">
        <v>-0.0139553060300793</v>
      </c>
    </row>
    <row r="282" spans="1:6">
      <c r="A282" t="s">
        <v>15</v>
      </c>
      <c r="B282" t="s">
        <v>16</v>
      </c>
      <c r="C282">
        <v>2015</v>
      </c>
      <c r="D282">
        <v>11</v>
      </c>
      <c r="E282" t="s">
        <v>40</v>
      </c>
      <c r="F282">
        <f ca="1">RANDBETWEEN(500000000,550000000)</f>
        <v>506457301</v>
      </c>
    </row>
    <row r="283" spans="1:5">
      <c r="A283" t="s">
        <v>15</v>
      </c>
      <c r="B283" t="s">
        <v>16</v>
      </c>
      <c r="C283">
        <v>2015</v>
      </c>
      <c r="D283">
        <v>11</v>
      </c>
      <c r="E283" t="s">
        <v>41</v>
      </c>
    </row>
    <row r="284" spans="1:6">
      <c r="A284" t="s">
        <v>15</v>
      </c>
      <c r="B284" t="s">
        <v>16</v>
      </c>
      <c r="C284">
        <v>2015</v>
      </c>
      <c r="D284">
        <v>12</v>
      </c>
      <c r="E284" t="s">
        <v>36</v>
      </c>
      <c r="F284">
        <v>529951873</v>
      </c>
    </row>
    <row r="285" spans="1:6">
      <c r="A285" t="s">
        <v>15</v>
      </c>
      <c r="B285" t="s">
        <v>16</v>
      </c>
      <c r="C285">
        <v>2015</v>
      </c>
      <c r="D285">
        <v>12</v>
      </c>
      <c r="E285" t="s">
        <v>37</v>
      </c>
      <c r="F285">
        <v>539277155</v>
      </c>
    </row>
    <row r="286" spans="1:6">
      <c r="A286" t="s">
        <v>15</v>
      </c>
      <c r="B286" t="s">
        <v>16</v>
      </c>
      <c r="C286">
        <v>2015</v>
      </c>
      <c r="D286">
        <v>12</v>
      </c>
      <c r="E286" t="s">
        <v>38</v>
      </c>
      <c r="F286">
        <f>F284/F285</f>
        <v>0.982707811904252</v>
      </c>
    </row>
    <row r="287" spans="1:6">
      <c r="A287" t="s">
        <v>15</v>
      </c>
      <c r="B287" t="s">
        <v>16</v>
      </c>
      <c r="C287">
        <v>2015</v>
      </c>
      <c r="D287">
        <v>12</v>
      </c>
      <c r="E287" t="s">
        <v>39</v>
      </c>
      <c r="F287">
        <v>-0.0770615654935244</v>
      </c>
    </row>
    <row r="288" spans="1:6">
      <c r="A288" t="s">
        <v>15</v>
      </c>
      <c r="B288" t="s">
        <v>16</v>
      </c>
      <c r="C288">
        <v>2015</v>
      </c>
      <c r="D288">
        <v>12</v>
      </c>
      <c r="E288" t="s">
        <v>40</v>
      </c>
      <c r="F288">
        <f ca="1">RANDBETWEEN(500000000,550000000)</f>
        <v>543623715</v>
      </c>
    </row>
    <row r="289" spans="1:5">
      <c r="A289" t="s">
        <v>15</v>
      </c>
      <c r="B289" t="s">
        <v>16</v>
      </c>
      <c r="C289">
        <v>2015</v>
      </c>
      <c r="D289">
        <v>12</v>
      </c>
      <c r="E289" t="s">
        <v>41</v>
      </c>
    </row>
    <row r="290" spans="1:6">
      <c r="A290" t="s">
        <v>17</v>
      </c>
      <c r="B290" t="s">
        <v>42</v>
      </c>
      <c r="C290">
        <v>2014</v>
      </c>
      <c r="D290">
        <v>1</v>
      </c>
      <c r="E290" t="s">
        <v>36</v>
      </c>
      <c r="F290">
        <v>89431874</v>
      </c>
    </row>
    <row r="291" spans="1:6">
      <c r="A291" t="s">
        <v>17</v>
      </c>
      <c r="B291" t="s">
        <v>42</v>
      </c>
      <c r="C291">
        <v>2014</v>
      </c>
      <c r="D291">
        <v>1</v>
      </c>
      <c r="E291" t="s">
        <v>37</v>
      </c>
      <c r="F291">
        <v>812099231</v>
      </c>
    </row>
    <row r="292" spans="1:6">
      <c r="A292" t="s">
        <v>17</v>
      </c>
      <c r="B292" t="s">
        <v>42</v>
      </c>
      <c r="C292">
        <v>2014</v>
      </c>
      <c r="D292">
        <v>1</v>
      </c>
      <c r="E292" t="s">
        <v>38</v>
      </c>
      <c r="F292">
        <f>F290/F291</f>
        <v>0.110124318046547</v>
      </c>
    </row>
    <row r="293" spans="1:6">
      <c r="A293" t="s">
        <v>17</v>
      </c>
      <c r="B293" t="s">
        <v>42</v>
      </c>
      <c r="C293">
        <v>2014</v>
      </c>
      <c r="D293">
        <v>1</v>
      </c>
      <c r="E293" t="s">
        <v>39</v>
      </c>
      <c r="F293">
        <v>-0.82736495348109</v>
      </c>
    </row>
    <row r="294" spans="1:6">
      <c r="A294" t="s">
        <v>17</v>
      </c>
      <c r="B294" t="s">
        <v>42</v>
      </c>
      <c r="C294">
        <v>2014</v>
      </c>
      <c r="D294">
        <v>1</v>
      </c>
      <c r="E294" t="s">
        <v>40</v>
      </c>
      <c r="F294">
        <f ca="1">RANDBETWEEN(80000000,90000000)</f>
        <v>82068110</v>
      </c>
    </row>
    <row r="295" spans="1:5">
      <c r="A295" t="s">
        <v>17</v>
      </c>
      <c r="B295" t="s">
        <v>42</v>
      </c>
      <c r="C295">
        <v>2014</v>
      </c>
      <c r="D295">
        <v>1</v>
      </c>
      <c r="E295" t="s">
        <v>41</v>
      </c>
    </row>
    <row r="296" spans="1:6">
      <c r="A296" t="s">
        <v>17</v>
      </c>
      <c r="B296" t="s">
        <v>42</v>
      </c>
      <c r="C296">
        <v>2014</v>
      </c>
      <c r="D296">
        <v>2</v>
      </c>
      <c r="E296" t="s">
        <v>36</v>
      </c>
      <c r="F296">
        <v>86514361</v>
      </c>
    </row>
    <row r="297" spans="1:6">
      <c r="A297" t="s">
        <v>17</v>
      </c>
      <c r="B297" t="s">
        <v>42</v>
      </c>
      <c r="C297">
        <v>2014</v>
      </c>
      <c r="D297">
        <v>2</v>
      </c>
      <c r="E297" t="s">
        <v>37</v>
      </c>
      <c r="F297">
        <v>512006968</v>
      </c>
    </row>
    <row r="298" spans="1:6">
      <c r="A298" t="s">
        <v>17</v>
      </c>
      <c r="B298" t="s">
        <v>42</v>
      </c>
      <c r="C298">
        <v>2014</v>
      </c>
      <c r="D298">
        <v>2</v>
      </c>
      <c r="E298" t="s">
        <v>38</v>
      </c>
      <c r="F298">
        <f>F296/F297</f>
        <v>0.168971061737582</v>
      </c>
    </row>
    <row r="299" spans="1:6">
      <c r="A299" t="s">
        <v>17</v>
      </c>
      <c r="B299" t="s">
        <v>42</v>
      </c>
      <c r="C299">
        <v>2014</v>
      </c>
      <c r="D299">
        <v>2</v>
      </c>
      <c r="E299" t="s">
        <v>39</v>
      </c>
      <c r="F299">
        <v>-0.855040436895717</v>
      </c>
    </row>
    <row r="300" spans="1:6">
      <c r="A300" t="s">
        <v>17</v>
      </c>
      <c r="B300" t="s">
        <v>42</v>
      </c>
      <c r="C300">
        <v>2014</v>
      </c>
      <c r="D300">
        <v>2</v>
      </c>
      <c r="E300" t="s">
        <v>40</v>
      </c>
      <c r="F300">
        <f ca="1">RANDBETWEEN(80000000,90000000)</f>
        <v>88334415</v>
      </c>
    </row>
    <row r="301" spans="1:5">
      <c r="A301" t="s">
        <v>17</v>
      </c>
      <c r="B301" t="s">
        <v>42</v>
      </c>
      <c r="C301">
        <v>2014</v>
      </c>
      <c r="D301">
        <v>2</v>
      </c>
      <c r="E301" t="s">
        <v>41</v>
      </c>
    </row>
    <row r="302" spans="1:6">
      <c r="A302" t="s">
        <v>17</v>
      </c>
      <c r="B302" t="s">
        <v>42</v>
      </c>
      <c r="C302">
        <v>2014</v>
      </c>
      <c r="D302">
        <v>3</v>
      </c>
      <c r="E302" t="s">
        <v>36</v>
      </c>
      <c r="F302">
        <v>87744932</v>
      </c>
    </row>
    <row r="303" spans="1:6">
      <c r="A303" t="s">
        <v>17</v>
      </c>
      <c r="B303" t="s">
        <v>42</v>
      </c>
      <c r="C303">
        <v>2014</v>
      </c>
      <c r="D303">
        <v>3</v>
      </c>
      <c r="E303" t="s">
        <v>37</v>
      </c>
      <c r="F303">
        <v>700457746</v>
      </c>
    </row>
    <row r="304" spans="1:6">
      <c r="A304" t="s">
        <v>17</v>
      </c>
      <c r="B304" t="s">
        <v>42</v>
      </c>
      <c r="C304">
        <v>2014</v>
      </c>
      <c r="D304">
        <v>3</v>
      </c>
      <c r="E304" t="s">
        <v>38</v>
      </c>
      <c r="F304">
        <f>F302/F303</f>
        <v>0.125267987257007</v>
      </c>
    </row>
    <row r="305" spans="1:6">
      <c r="A305" t="s">
        <v>17</v>
      </c>
      <c r="B305" t="s">
        <v>42</v>
      </c>
      <c r="C305">
        <v>2014</v>
      </c>
      <c r="D305">
        <v>3</v>
      </c>
      <c r="E305" t="s">
        <v>39</v>
      </c>
      <c r="F305">
        <v>-0.847753614509754</v>
      </c>
    </row>
    <row r="306" spans="1:6">
      <c r="A306" t="s">
        <v>17</v>
      </c>
      <c r="B306" t="s">
        <v>42</v>
      </c>
      <c r="C306">
        <v>2014</v>
      </c>
      <c r="D306">
        <v>3</v>
      </c>
      <c r="E306" t="s">
        <v>40</v>
      </c>
      <c r="F306">
        <f ca="1">RANDBETWEEN(80000000,90000000)</f>
        <v>89066763</v>
      </c>
    </row>
    <row r="307" spans="1:5">
      <c r="A307" t="s">
        <v>17</v>
      </c>
      <c r="B307" t="s">
        <v>42</v>
      </c>
      <c r="C307">
        <v>2014</v>
      </c>
      <c r="D307">
        <v>3</v>
      </c>
      <c r="E307" t="s">
        <v>41</v>
      </c>
    </row>
    <row r="308" spans="1:6">
      <c r="A308" t="s">
        <v>17</v>
      </c>
      <c r="B308" t="s">
        <v>42</v>
      </c>
      <c r="C308">
        <v>2014</v>
      </c>
      <c r="D308">
        <v>4</v>
      </c>
      <c r="E308" t="s">
        <v>36</v>
      </c>
      <c r="F308">
        <v>82045191</v>
      </c>
    </row>
    <row r="309" spans="1:6">
      <c r="A309" t="s">
        <v>17</v>
      </c>
      <c r="B309" t="s">
        <v>42</v>
      </c>
      <c r="C309">
        <v>2014</v>
      </c>
      <c r="D309">
        <v>4</v>
      </c>
      <c r="E309" t="s">
        <v>37</v>
      </c>
      <c r="F309">
        <v>773173245</v>
      </c>
    </row>
    <row r="310" spans="1:6">
      <c r="A310" t="s">
        <v>17</v>
      </c>
      <c r="B310" t="s">
        <v>42</v>
      </c>
      <c r="C310">
        <v>2014</v>
      </c>
      <c r="D310">
        <v>4</v>
      </c>
      <c r="E310" t="s">
        <v>38</v>
      </c>
      <c r="F310">
        <f>F308/F309</f>
        <v>0.1061148863215</v>
      </c>
    </row>
    <row r="311" spans="1:6">
      <c r="A311" t="s">
        <v>17</v>
      </c>
      <c r="B311" t="s">
        <v>42</v>
      </c>
      <c r="C311">
        <v>2014</v>
      </c>
      <c r="D311">
        <v>4</v>
      </c>
      <c r="E311" t="s">
        <v>39</v>
      </c>
      <c r="F311">
        <v>-0.864293695434877</v>
      </c>
    </row>
    <row r="312" spans="1:6">
      <c r="A312" t="s">
        <v>17</v>
      </c>
      <c r="B312" t="s">
        <v>42</v>
      </c>
      <c r="C312">
        <v>2014</v>
      </c>
      <c r="D312">
        <v>4</v>
      </c>
      <c r="E312" t="s">
        <v>40</v>
      </c>
      <c r="F312">
        <f ca="1">RANDBETWEEN(80000000,90000000)</f>
        <v>84821753</v>
      </c>
    </row>
    <row r="313" spans="1:5">
      <c r="A313" t="s">
        <v>17</v>
      </c>
      <c r="B313" t="s">
        <v>42</v>
      </c>
      <c r="C313">
        <v>2014</v>
      </c>
      <c r="D313">
        <v>4</v>
      </c>
      <c r="E313" t="s">
        <v>41</v>
      </c>
    </row>
    <row r="314" spans="1:6">
      <c r="A314" t="s">
        <v>17</v>
      </c>
      <c r="B314" t="s">
        <v>42</v>
      </c>
      <c r="C314">
        <v>2014</v>
      </c>
      <c r="D314">
        <v>5</v>
      </c>
      <c r="E314" t="s">
        <v>36</v>
      </c>
      <c r="F314">
        <v>82616982</v>
      </c>
    </row>
    <row r="315" spans="1:6">
      <c r="A315" t="s">
        <v>17</v>
      </c>
      <c r="B315" t="s">
        <v>42</v>
      </c>
      <c r="C315">
        <v>2014</v>
      </c>
      <c r="D315">
        <v>5</v>
      </c>
      <c r="E315" t="s">
        <v>37</v>
      </c>
      <c r="F315">
        <v>486970120</v>
      </c>
    </row>
    <row r="316" spans="1:6">
      <c r="A316" t="s">
        <v>17</v>
      </c>
      <c r="B316" t="s">
        <v>42</v>
      </c>
      <c r="C316">
        <v>2014</v>
      </c>
      <c r="D316">
        <v>5</v>
      </c>
      <c r="E316" t="s">
        <v>38</v>
      </c>
      <c r="F316">
        <f>F314/F315</f>
        <v>0.169655136130324</v>
      </c>
    </row>
    <row r="317" spans="1:6">
      <c r="A317" t="s">
        <v>17</v>
      </c>
      <c r="B317" t="s">
        <v>42</v>
      </c>
      <c r="C317">
        <v>2014</v>
      </c>
      <c r="D317">
        <v>5</v>
      </c>
      <c r="E317" t="s">
        <v>39</v>
      </c>
      <c r="F317">
        <v>-0.844406662956484</v>
      </c>
    </row>
    <row r="318" spans="1:6">
      <c r="A318" t="s">
        <v>17</v>
      </c>
      <c r="B318" t="s">
        <v>42</v>
      </c>
      <c r="C318">
        <v>2014</v>
      </c>
      <c r="D318">
        <v>5</v>
      </c>
      <c r="E318" t="s">
        <v>40</v>
      </c>
      <c r="F318">
        <f ca="1">RANDBETWEEN(80000000,90000000)</f>
        <v>86198674</v>
      </c>
    </row>
    <row r="319" spans="1:5">
      <c r="A319" t="s">
        <v>17</v>
      </c>
      <c r="B319" t="s">
        <v>42</v>
      </c>
      <c r="C319">
        <v>2014</v>
      </c>
      <c r="D319">
        <v>5</v>
      </c>
      <c r="E319" t="s">
        <v>41</v>
      </c>
    </row>
    <row r="320" spans="1:6">
      <c r="A320" t="s">
        <v>17</v>
      </c>
      <c r="B320" t="s">
        <v>42</v>
      </c>
      <c r="C320">
        <v>2014</v>
      </c>
      <c r="D320">
        <v>6</v>
      </c>
      <c r="E320" t="s">
        <v>36</v>
      </c>
      <c r="F320">
        <v>81542361</v>
      </c>
    </row>
    <row r="321" spans="1:6">
      <c r="A321" t="s">
        <v>17</v>
      </c>
      <c r="B321" t="s">
        <v>42</v>
      </c>
      <c r="C321">
        <v>2014</v>
      </c>
      <c r="D321">
        <v>6</v>
      </c>
      <c r="E321" t="s">
        <v>37</v>
      </c>
      <c r="F321">
        <v>144976026</v>
      </c>
    </row>
    <row r="322" spans="1:6">
      <c r="A322" t="s">
        <v>17</v>
      </c>
      <c r="B322" t="s">
        <v>42</v>
      </c>
      <c r="C322">
        <v>2014</v>
      </c>
      <c r="D322">
        <v>6</v>
      </c>
      <c r="E322" t="s">
        <v>38</v>
      </c>
      <c r="F322">
        <f>F320/F321</f>
        <v>0.562454105342907</v>
      </c>
    </row>
    <row r="323" spans="1:6">
      <c r="A323" t="s">
        <v>17</v>
      </c>
      <c r="B323" t="s">
        <v>42</v>
      </c>
      <c r="C323">
        <v>2014</v>
      </c>
      <c r="D323">
        <v>6</v>
      </c>
      <c r="E323" t="s">
        <v>39</v>
      </c>
      <c r="F323">
        <v>-0.861974934205852</v>
      </c>
    </row>
    <row r="324" spans="1:6">
      <c r="A324" t="s">
        <v>17</v>
      </c>
      <c r="B324" t="s">
        <v>42</v>
      </c>
      <c r="C324">
        <v>2014</v>
      </c>
      <c r="D324">
        <v>6</v>
      </c>
      <c r="E324" t="s">
        <v>40</v>
      </c>
      <c r="F324">
        <f ca="1">RANDBETWEEN(80000000,90000000)</f>
        <v>82277493</v>
      </c>
    </row>
    <row r="325" spans="1:5">
      <c r="A325" t="s">
        <v>17</v>
      </c>
      <c r="B325" t="s">
        <v>42</v>
      </c>
      <c r="C325">
        <v>2014</v>
      </c>
      <c r="D325">
        <v>6</v>
      </c>
      <c r="E325" t="s">
        <v>41</v>
      </c>
    </row>
    <row r="326" spans="1:6">
      <c r="A326" t="s">
        <v>17</v>
      </c>
      <c r="B326" t="s">
        <v>42</v>
      </c>
      <c r="C326">
        <v>2014</v>
      </c>
      <c r="D326">
        <v>7</v>
      </c>
      <c r="E326" t="s">
        <v>36</v>
      </c>
      <c r="F326">
        <v>98505058</v>
      </c>
    </row>
    <row r="327" spans="1:6">
      <c r="A327" t="s">
        <v>17</v>
      </c>
      <c r="B327" t="s">
        <v>42</v>
      </c>
      <c r="C327">
        <v>2014</v>
      </c>
      <c r="D327">
        <v>7</v>
      </c>
      <c r="E327" t="s">
        <v>37</v>
      </c>
      <c r="F327">
        <v>479646924</v>
      </c>
    </row>
    <row r="328" spans="1:6">
      <c r="A328" t="s">
        <v>17</v>
      </c>
      <c r="B328" t="s">
        <v>42</v>
      </c>
      <c r="C328">
        <v>2014</v>
      </c>
      <c r="D328">
        <v>7</v>
      </c>
      <c r="E328" t="s">
        <v>38</v>
      </c>
      <c r="F328">
        <f>F326/F327</f>
        <v>0.205369935823877</v>
      </c>
    </row>
    <row r="329" spans="1:6">
      <c r="A329" t="s">
        <v>17</v>
      </c>
      <c r="B329" t="s">
        <v>42</v>
      </c>
      <c r="C329">
        <v>2014</v>
      </c>
      <c r="D329">
        <v>7</v>
      </c>
      <c r="E329" t="s">
        <v>39</v>
      </c>
      <c r="F329">
        <v>-0.833496053707514</v>
      </c>
    </row>
    <row r="330" spans="1:6">
      <c r="A330" t="s">
        <v>17</v>
      </c>
      <c r="B330" t="s">
        <v>42</v>
      </c>
      <c r="C330">
        <v>2014</v>
      </c>
      <c r="D330">
        <v>7</v>
      </c>
      <c r="E330" t="s">
        <v>40</v>
      </c>
      <c r="F330">
        <f ca="1">RANDBETWEEN(80000000,90000000)</f>
        <v>80833515</v>
      </c>
    </row>
    <row r="331" spans="1:5">
      <c r="A331" t="s">
        <v>17</v>
      </c>
      <c r="B331" t="s">
        <v>42</v>
      </c>
      <c r="C331">
        <v>2014</v>
      </c>
      <c r="D331">
        <v>7</v>
      </c>
      <c r="E331" t="s">
        <v>41</v>
      </c>
    </row>
    <row r="332" spans="1:6">
      <c r="A332" t="s">
        <v>17</v>
      </c>
      <c r="B332" t="s">
        <v>42</v>
      </c>
      <c r="C332">
        <v>2014</v>
      </c>
      <c r="D332">
        <v>8</v>
      </c>
      <c r="E332" t="s">
        <v>36</v>
      </c>
      <c r="F332">
        <v>85901328</v>
      </c>
    </row>
    <row r="333" spans="1:6">
      <c r="A333" t="s">
        <v>17</v>
      </c>
      <c r="B333" t="s">
        <v>42</v>
      </c>
      <c r="C333">
        <v>2014</v>
      </c>
      <c r="D333">
        <v>8</v>
      </c>
      <c r="E333" t="s">
        <v>37</v>
      </c>
      <c r="F333">
        <v>758389135</v>
      </c>
    </row>
    <row r="334" spans="1:6">
      <c r="A334" t="s">
        <v>17</v>
      </c>
      <c r="B334" t="s">
        <v>42</v>
      </c>
      <c r="C334">
        <v>2014</v>
      </c>
      <c r="D334">
        <v>8</v>
      </c>
      <c r="E334" t="s">
        <v>38</v>
      </c>
      <c r="F334">
        <f>F332/F333</f>
        <v>0.113268141690875</v>
      </c>
    </row>
    <row r="335" spans="1:6">
      <c r="A335" t="s">
        <v>17</v>
      </c>
      <c r="B335" t="s">
        <v>42</v>
      </c>
      <c r="C335">
        <v>2014</v>
      </c>
      <c r="D335">
        <v>8</v>
      </c>
      <c r="E335" t="s">
        <v>39</v>
      </c>
      <c r="F335">
        <v>-0.852131898854756</v>
      </c>
    </row>
    <row r="336" spans="1:6">
      <c r="A336" t="s">
        <v>17</v>
      </c>
      <c r="B336" t="s">
        <v>42</v>
      </c>
      <c r="C336">
        <v>2014</v>
      </c>
      <c r="D336">
        <v>8</v>
      </c>
      <c r="E336" t="s">
        <v>40</v>
      </c>
      <c r="F336">
        <f ca="1">RANDBETWEEN(80000000,90000000)</f>
        <v>83913112</v>
      </c>
    </row>
    <row r="337" spans="1:5">
      <c r="A337" t="s">
        <v>17</v>
      </c>
      <c r="B337" t="s">
        <v>42</v>
      </c>
      <c r="C337">
        <v>2014</v>
      </c>
      <c r="D337">
        <v>8</v>
      </c>
      <c r="E337" t="s">
        <v>41</v>
      </c>
    </row>
    <row r="338" spans="1:6">
      <c r="A338" t="s">
        <v>17</v>
      </c>
      <c r="B338" t="s">
        <v>42</v>
      </c>
      <c r="C338">
        <v>2014</v>
      </c>
      <c r="D338">
        <v>9</v>
      </c>
      <c r="E338" t="s">
        <v>36</v>
      </c>
      <c r="F338">
        <v>96776504</v>
      </c>
    </row>
    <row r="339" spans="1:6">
      <c r="A339" t="s">
        <v>17</v>
      </c>
      <c r="B339" t="s">
        <v>42</v>
      </c>
      <c r="C339">
        <v>2014</v>
      </c>
      <c r="D339">
        <v>9</v>
      </c>
      <c r="E339" t="s">
        <v>37</v>
      </c>
      <c r="F339">
        <v>896883479</v>
      </c>
    </row>
    <row r="340" spans="1:6">
      <c r="A340" t="s">
        <v>17</v>
      </c>
      <c r="B340" t="s">
        <v>42</v>
      </c>
      <c r="C340">
        <v>2014</v>
      </c>
      <c r="D340">
        <v>9</v>
      </c>
      <c r="E340" t="s">
        <v>38</v>
      </c>
      <c r="F340">
        <f>F338/F339</f>
        <v>0.107903095849087</v>
      </c>
    </row>
    <row r="341" spans="1:6">
      <c r="A341" t="s">
        <v>17</v>
      </c>
      <c r="B341" t="s">
        <v>42</v>
      </c>
      <c r="C341">
        <v>2014</v>
      </c>
      <c r="D341">
        <v>9</v>
      </c>
      <c r="E341" t="s">
        <v>39</v>
      </c>
      <c r="F341">
        <v>-0.840725562186867</v>
      </c>
    </row>
    <row r="342" spans="1:6">
      <c r="A342" t="s">
        <v>17</v>
      </c>
      <c r="B342" t="s">
        <v>42</v>
      </c>
      <c r="C342">
        <v>2014</v>
      </c>
      <c r="D342">
        <v>9</v>
      </c>
      <c r="E342" t="s">
        <v>40</v>
      </c>
      <c r="F342">
        <f ca="1">RANDBETWEEN(80000000,90000000)</f>
        <v>84849895</v>
      </c>
    </row>
    <row r="343" spans="1:5">
      <c r="A343" t="s">
        <v>17</v>
      </c>
      <c r="B343" t="s">
        <v>42</v>
      </c>
      <c r="C343">
        <v>2014</v>
      </c>
      <c r="D343">
        <v>9</v>
      </c>
      <c r="E343" t="s">
        <v>41</v>
      </c>
    </row>
    <row r="344" spans="1:6">
      <c r="A344" t="s">
        <v>17</v>
      </c>
      <c r="B344" t="s">
        <v>42</v>
      </c>
      <c r="C344">
        <v>2014</v>
      </c>
      <c r="D344">
        <v>10</v>
      </c>
      <c r="E344" t="s">
        <v>36</v>
      </c>
      <c r="F344">
        <v>88823350</v>
      </c>
    </row>
    <row r="345" spans="1:6">
      <c r="A345" t="s">
        <v>17</v>
      </c>
      <c r="B345" t="s">
        <v>42</v>
      </c>
      <c r="C345">
        <v>2014</v>
      </c>
      <c r="D345">
        <v>10</v>
      </c>
      <c r="E345" t="s">
        <v>37</v>
      </c>
      <c r="F345">
        <v>164978009</v>
      </c>
    </row>
    <row r="346" spans="1:6">
      <c r="A346" t="s">
        <v>17</v>
      </c>
      <c r="B346" t="s">
        <v>42</v>
      </c>
      <c r="C346">
        <v>2014</v>
      </c>
      <c r="D346">
        <v>10</v>
      </c>
      <c r="E346" t="s">
        <v>38</v>
      </c>
      <c r="F346">
        <f>F344/F345</f>
        <v>0.538395089978326</v>
      </c>
    </row>
    <row r="347" spans="1:6">
      <c r="A347" t="s">
        <v>17</v>
      </c>
      <c r="B347" t="s">
        <v>42</v>
      </c>
      <c r="C347">
        <v>2014</v>
      </c>
      <c r="D347">
        <v>10</v>
      </c>
      <c r="E347" t="s">
        <v>39</v>
      </c>
      <c r="F347">
        <v>-0.853297581002042</v>
      </c>
    </row>
    <row r="348" spans="1:6">
      <c r="A348" t="s">
        <v>17</v>
      </c>
      <c r="B348" t="s">
        <v>42</v>
      </c>
      <c r="C348">
        <v>2014</v>
      </c>
      <c r="D348">
        <v>10</v>
      </c>
      <c r="E348" t="s">
        <v>40</v>
      </c>
      <c r="F348">
        <f ca="1">RANDBETWEEN(80000000,90000000)</f>
        <v>85660580</v>
      </c>
    </row>
    <row r="349" spans="1:5">
      <c r="A349" t="s">
        <v>17</v>
      </c>
      <c r="B349" t="s">
        <v>42</v>
      </c>
      <c r="C349">
        <v>2014</v>
      </c>
      <c r="D349">
        <v>10</v>
      </c>
      <c r="E349" t="s">
        <v>41</v>
      </c>
    </row>
    <row r="350" spans="1:6">
      <c r="A350" t="s">
        <v>17</v>
      </c>
      <c r="B350" t="s">
        <v>42</v>
      </c>
      <c r="C350">
        <v>2014</v>
      </c>
      <c r="D350">
        <v>11</v>
      </c>
      <c r="E350" t="s">
        <v>36</v>
      </c>
      <c r="F350">
        <v>88127294</v>
      </c>
    </row>
    <row r="351" spans="1:6">
      <c r="A351" t="s">
        <v>17</v>
      </c>
      <c r="B351" t="s">
        <v>42</v>
      </c>
      <c r="C351">
        <v>2014</v>
      </c>
      <c r="D351">
        <v>11</v>
      </c>
      <c r="E351" t="s">
        <v>37</v>
      </c>
      <c r="F351">
        <v>578631184</v>
      </c>
    </row>
    <row r="352" spans="1:6">
      <c r="A352" t="s">
        <v>17</v>
      </c>
      <c r="B352" t="s">
        <v>42</v>
      </c>
      <c r="C352">
        <v>2014</v>
      </c>
      <c r="D352">
        <v>11</v>
      </c>
      <c r="E352" t="s">
        <v>38</v>
      </c>
      <c r="F352">
        <f>F350/F351</f>
        <v>0.152303049743686</v>
      </c>
    </row>
    <row r="353" spans="1:6">
      <c r="A353" t="s">
        <v>17</v>
      </c>
      <c r="B353" t="s">
        <v>42</v>
      </c>
      <c r="C353">
        <v>2014</v>
      </c>
      <c r="D353">
        <v>11</v>
      </c>
      <c r="E353" t="s">
        <v>39</v>
      </c>
      <c r="F353">
        <v>-0.833402866252469</v>
      </c>
    </row>
    <row r="354" spans="1:6">
      <c r="A354" t="s">
        <v>17</v>
      </c>
      <c r="B354" t="s">
        <v>42</v>
      </c>
      <c r="C354">
        <v>2014</v>
      </c>
      <c r="D354">
        <v>11</v>
      </c>
      <c r="E354" t="s">
        <v>40</v>
      </c>
      <c r="F354">
        <f ca="1">RANDBETWEEN(80000000,90000000)</f>
        <v>85269346</v>
      </c>
    </row>
    <row r="355" spans="1:5">
      <c r="A355" t="s">
        <v>17</v>
      </c>
      <c r="B355" t="s">
        <v>42</v>
      </c>
      <c r="C355">
        <v>2014</v>
      </c>
      <c r="D355">
        <v>11</v>
      </c>
      <c r="E355" t="s">
        <v>41</v>
      </c>
    </row>
    <row r="356" spans="1:6">
      <c r="A356" t="s">
        <v>17</v>
      </c>
      <c r="B356" t="s">
        <v>42</v>
      </c>
      <c r="C356">
        <v>2014</v>
      </c>
      <c r="D356">
        <v>12</v>
      </c>
      <c r="E356" t="s">
        <v>36</v>
      </c>
      <c r="F356">
        <v>86340469</v>
      </c>
    </row>
    <row r="357" spans="1:6">
      <c r="A357" t="s">
        <v>17</v>
      </c>
      <c r="B357" t="s">
        <v>42</v>
      </c>
      <c r="C357">
        <v>2014</v>
      </c>
      <c r="D357">
        <v>12</v>
      </c>
      <c r="E357" t="s">
        <v>37</v>
      </c>
      <c r="F357">
        <v>729362094</v>
      </c>
    </row>
    <row r="358" spans="1:6">
      <c r="A358" t="s">
        <v>17</v>
      </c>
      <c r="B358" t="s">
        <v>42</v>
      </c>
      <c r="C358">
        <v>2014</v>
      </c>
      <c r="D358">
        <v>12</v>
      </c>
      <c r="E358" t="s">
        <v>38</v>
      </c>
      <c r="F358">
        <f>F356/F357</f>
        <v>0.118378059005627</v>
      </c>
    </row>
    <row r="359" spans="1:6">
      <c r="A359" t="s">
        <v>17</v>
      </c>
      <c r="B359" t="s">
        <v>42</v>
      </c>
      <c r="C359">
        <v>2014</v>
      </c>
      <c r="D359">
        <v>12</v>
      </c>
      <c r="E359" t="s">
        <v>39</v>
      </c>
      <c r="F359">
        <v>-0.837078660537162</v>
      </c>
    </row>
    <row r="360" spans="1:6">
      <c r="A360" t="s">
        <v>17</v>
      </c>
      <c r="B360" t="s">
        <v>42</v>
      </c>
      <c r="C360">
        <v>2014</v>
      </c>
      <c r="D360">
        <v>12</v>
      </c>
      <c r="E360" t="s">
        <v>40</v>
      </c>
      <c r="F360">
        <f ca="1">RANDBETWEEN(80000000,90000000)</f>
        <v>86456372</v>
      </c>
    </row>
    <row r="361" spans="1:5">
      <c r="A361" t="s">
        <v>17</v>
      </c>
      <c r="B361" t="s">
        <v>42</v>
      </c>
      <c r="C361">
        <v>2014</v>
      </c>
      <c r="D361">
        <v>12</v>
      </c>
      <c r="E361" t="s">
        <v>41</v>
      </c>
    </row>
    <row r="362" spans="1:6">
      <c r="A362" t="s">
        <v>17</v>
      </c>
      <c r="B362" t="s">
        <v>42</v>
      </c>
      <c r="C362">
        <v>2015</v>
      </c>
      <c r="D362">
        <v>1</v>
      </c>
      <c r="E362" t="s">
        <v>36</v>
      </c>
      <c r="F362">
        <v>115723421</v>
      </c>
    </row>
    <row r="363" spans="1:6">
      <c r="A363" t="s">
        <v>17</v>
      </c>
      <c r="B363" t="s">
        <v>42</v>
      </c>
      <c r="C363">
        <v>2015</v>
      </c>
      <c r="D363">
        <v>1</v>
      </c>
      <c r="E363" t="s">
        <v>37</v>
      </c>
      <c r="F363">
        <v>161209056</v>
      </c>
    </row>
    <row r="364" spans="1:6">
      <c r="A364" t="s">
        <v>17</v>
      </c>
      <c r="B364" t="s">
        <v>42</v>
      </c>
      <c r="C364">
        <v>2015</v>
      </c>
      <c r="D364">
        <v>1</v>
      </c>
      <c r="E364" t="s">
        <v>38</v>
      </c>
      <c r="F364">
        <f>F362/F363</f>
        <v>0.717846899370219</v>
      </c>
    </row>
    <row r="365" spans="1:6">
      <c r="A365" t="s">
        <v>17</v>
      </c>
      <c r="B365" t="s">
        <v>42</v>
      </c>
      <c r="C365">
        <v>2015</v>
      </c>
      <c r="D365">
        <v>1</v>
      </c>
      <c r="E365" t="s">
        <v>39</v>
      </c>
      <c r="F365">
        <v>0.293984077757333</v>
      </c>
    </row>
    <row r="366" spans="1:6">
      <c r="A366" t="s">
        <v>17</v>
      </c>
      <c r="B366" t="s">
        <v>42</v>
      </c>
      <c r="C366">
        <v>2015</v>
      </c>
      <c r="D366">
        <v>1</v>
      </c>
      <c r="E366" t="s">
        <v>40</v>
      </c>
      <c r="F366">
        <f ca="1">RANDBETWEEN(80000000,90000000)</f>
        <v>87344067</v>
      </c>
    </row>
    <row r="367" spans="1:5">
      <c r="A367" t="s">
        <v>17</v>
      </c>
      <c r="B367" t="s">
        <v>42</v>
      </c>
      <c r="C367">
        <v>2015</v>
      </c>
      <c r="D367">
        <v>1</v>
      </c>
      <c r="E367" t="s">
        <v>41</v>
      </c>
    </row>
    <row r="368" spans="1:6">
      <c r="A368" t="s">
        <v>17</v>
      </c>
      <c r="B368" t="s">
        <v>42</v>
      </c>
      <c r="C368">
        <v>2015</v>
      </c>
      <c r="D368">
        <v>2</v>
      </c>
      <c r="E368" t="s">
        <v>36</v>
      </c>
      <c r="F368">
        <v>84929034</v>
      </c>
    </row>
    <row r="369" spans="1:6">
      <c r="A369" t="s">
        <v>17</v>
      </c>
      <c r="B369" t="s">
        <v>42</v>
      </c>
      <c r="C369">
        <v>2015</v>
      </c>
      <c r="D369">
        <v>2</v>
      </c>
      <c r="E369" t="s">
        <v>37</v>
      </c>
      <c r="F369">
        <v>496100043</v>
      </c>
    </row>
    <row r="370" spans="1:6">
      <c r="A370" t="s">
        <v>17</v>
      </c>
      <c r="B370" t="s">
        <v>42</v>
      </c>
      <c r="C370">
        <v>2015</v>
      </c>
      <c r="D370">
        <v>2</v>
      </c>
      <c r="E370" t="s">
        <v>38</v>
      </c>
      <c r="F370">
        <f>F368/F369</f>
        <v>0.171193361497048</v>
      </c>
    </row>
    <row r="371" spans="1:6">
      <c r="A371" t="s">
        <v>17</v>
      </c>
      <c r="B371" t="s">
        <v>42</v>
      </c>
      <c r="C371">
        <v>2015</v>
      </c>
      <c r="D371">
        <v>2</v>
      </c>
      <c r="E371" t="s">
        <v>39</v>
      </c>
      <c r="F371">
        <v>-0.0183244374884766</v>
      </c>
    </row>
    <row r="372" spans="1:6">
      <c r="A372" t="s">
        <v>17</v>
      </c>
      <c r="B372" t="s">
        <v>42</v>
      </c>
      <c r="C372">
        <v>2015</v>
      </c>
      <c r="D372">
        <v>2</v>
      </c>
      <c r="E372" t="s">
        <v>40</v>
      </c>
      <c r="F372">
        <f ca="1">RANDBETWEEN(80000000,90000000)</f>
        <v>87081938</v>
      </c>
    </row>
    <row r="373" spans="1:5">
      <c r="A373" t="s">
        <v>17</v>
      </c>
      <c r="B373" t="s">
        <v>42</v>
      </c>
      <c r="C373">
        <v>2015</v>
      </c>
      <c r="D373">
        <v>2</v>
      </c>
      <c r="E373" t="s">
        <v>41</v>
      </c>
    </row>
    <row r="374" spans="1:6">
      <c r="A374" t="s">
        <v>17</v>
      </c>
      <c r="B374" t="s">
        <v>42</v>
      </c>
      <c r="C374">
        <v>2015</v>
      </c>
      <c r="D374">
        <v>3</v>
      </c>
      <c r="E374" t="s">
        <v>36</v>
      </c>
      <c r="F374">
        <v>119472912</v>
      </c>
    </row>
    <row r="375" spans="1:6">
      <c r="A375" t="s">
        <v>17</v>
      </c>
      <c r="B375" t="s">
        <v>42</v>
      </c>
      <c r="C375">
        <v>2015</v>
      </c>
      <c r="D375">
        <v>3</v>
      </c>
      <c r="E375" t="s">
        <v>37</v>
      </c>
      <c r="F375">
        <v>239265960</v>
      </c>
    </row>
    <row r="376" spans="1:6">
      <c r="A376" t="s">
        <v>17</v>
      </c>
      <c r="B376" t="s">
        <v>42</v>
      </c>
      <c r="C376">
        <v>2015</v>
      </c>
      <c r="D376">
        <v>3</v>
      </c>
      <c r="E376" t="s">
        <v>38</v>
      </c>
      <c r="F376">
        <f>F374/F375</f>
        <v>0.499331003875353</v>
      </c>
    </row>
    <row r="377" spans="1:6">
      <c r="A377" t="s">
        <v>17</v>
      </c>
      <c r="B377" t="s">
        <v>42</v>
      </c>
      <c r="C377">
        <v>2015</v>
      </c>
      <c r="D377">
        <v>3</v>
      </c>
      <c r="E377" t="s">
        <v>39</v>
      </c>
      <c r="F377">
        <v>0.361593305468628</v>
      </c>
    </row>
    <row r="378" spans="1:6">
      <c r="A378" t="s">
        <v>17</v>
      </c>
      <c r="B378" t="s">
        <v>42</v>
      </c>
      <c r="C378">
        <v>2015</v>
      </c>
      <c r="D378">
        <v>3</v>
      </c>
      <c r="E378" t="s">
        <v>40</v>
      </c>
      <c r="F378">
        <f ca="1">RANDBETWEEN(80000000,90000000)</f>
        <v>84116078</v>
      </c>
    </row>
    <row r="379" spans="1:5">
      <c r="A379" t="s">
        <v>17</v>
      </c>
      <c r="B379" t="s">
        <v>42</v>
      </c>
      <c r="C379">
        <v>2015</v>
      </c>
      <c r="D379">
        <v>3</v>
      </c>
      <c r="E379" t="s">
        <v>41</v>
      </c>
    </row>
    <row r="380" spans="1:6">
      <c r="A380" t="s">
        <v>17</v>
      </c>
      <c r="B380" t="s">
        <v>42</v>
      </c>
      <c r="C380">
        <v>2015</v>
      </c>
      <c r="D380">
        <v>4</v>
      </c>
      <c r="E380" t="s">
        <v>36</v>
      </c>
      <c r="F380">
        <v>112290892</v>
      </c>
    </row>
    <row r="381" spans="1:6">
      <c r="A381" t="s">
        <v>17</v>
      </c>
      <c r="B381" t="s">
        <v>42</v>
      </c>
      <c r="C381">
        <v>2015</v>
      </c>
      <c r="D381">
        <v>4</v>
      </c>
      <c r="E381" t="s">
        <v>37</v>
      </c>
      <c r="F381">
        <v>751573376</v>
      </c>
    </row>
    <row r="382" spans="1:6">
      <c r="A382" t="s">
        <v>17</v>
      </c>
      <c r="B382" t="s">
        <v>42</v>
      </c>
      <c r="C382">
        <v>2015</v>
      </c>
      <c r="D382">
        <v>4</v>
      </c>
      <c r="E382" t="s">
        <v>38</v>
      </c>
      <c r="F382">
        <f>F380/F381</f>
        <v>0.149407756562148</v>
      </c>
    </row>
    <row r="383" spans="1:6">
      <c r="A383" t="s">
        <v>17</v>
      </c>
      <c r="B383" t="s">
        <v>42</v>
      </c>
      <c r="C383">
        <v>2015</v>
      </c>
      <c r="D383">
        <v>4</v>
      </c>
      <c r="E383" t="s">
        <v>39</v>
      </c>
      <c r="F383">
        <v>0.368646847321009</v>
      </c>
    </row>
    <row r="384" spans="1:6">
      <c r="A384" t="s">
        <v>17</v>
      </c>
      <c r="B384" t="s">
        <v>42</v>
      </c>
      <c r="C384">
        <v>2015</v>
      </c>
      <c r="D384">
        <v>4</v>
      </c>
      <c r="E384" t="s">
        <v>40</v>
      </c>
      <c r="F384">
        <f ca="1">RANDBETWEEN(80000000,90000000)</f>
        <v>80270847</v>
      </c>
    </row>
    <row r="385" spans="1:5">
      <c r="A385" t="s">
        <v>17</v>
      </c>
      <c r="B385" t="s">
        <v>42</v>
      </c>
      <c r="C385">
        <v>2015</v>
      </c>
      <c r="D385">
        <v>4</v>
      </c>
      <c r="E385" t="s">
        <v>41</v>
      </c>
    </row>
    <row r="386" spans="1:6">
      <c r="A386" t="s">
        <v>17</v>
      </c>
      <c r="B386" t="s">
        <v>42</v>
      </c>
      <c r="C386">
        <v>2015</v>
      </c>
      <c r="D386">
        <v>5</v>
      </c>
      <c r="E386" t="s">
        <v>36</v>
      </c>
      <c r="F386">
        <v>112475866</v>
      </c>
    </row>
    <row r="387" spans="1:6">
      <c r="A387" t="s">
        <v>17</v>
      </c>
      <c r="B387" t="s">
        <v>42</v>
      </c>
      <c r="C387">
        <v>2015</v>
      </c>
      <c r="D387">
        <v>5</v>
      </c>
      <c r="E387" t="s">
        <v>37</v>
      </c>
      <c r="F387">
        <v>670009680</v>
      </c>
    </row>
    <row r="388" spans="1:6">
      <c r="A388" t="s">
        <v>17</v>
      </c>
      <c r="B388" t="s">
        <v>42</v>
      </c>
      <c r="C388">
        <v>2015</v>
      </c>
      <c r="D388">
        <v>5</v>
      </c>
      <c r="E388" t="s">
        <v>38</v>
      </c>
      <c r="F388">
        <f>F386/F387</f>
        <v>0.167872001491083</v>
      </c>
    </row>
    <row r="389" spans="1:6">
      <c r="A389" t="s">
        <v>17</v>
      </c>
      <c r="B389" t="s">
        <v>42</v>
      </c>
      <c r="C389">
        <v>2015</v>
      </c>
      <c r="D389">
        <v>5</v>
      </c>
      <c r="E389" t="s">
        <v>39</v>
      </c>
      <c r="F389">
        <v>0.361413395613991</v>
      </c>
    </row>
    <row r="390" spans="1:6">
      <c r="A390" t="s">
        <v>17</v>
      </c>
      <c r="B390" t="s">
        <v>42</v>
      </c>
      <c r="C390">
        <v>2015</v>
      </c>
      <c r="D390">
        <v>5</v>
      </c>
      <c r="E390" t="s">
        <v>40</v>
      </c>
      <c r="F390">
        <f ca="1">RANDBETWEEN(80000000,90000000)</f>
        <v>82915190</v>
      </c>
    </row>
    <row r="391" spans="1:5">
      <c r="A391" t="s">
        <v>17</v>
      </c>
      <c r="B391" t="s">
        <v>42</v>
      </c>
      <c r="C391">
        <v>2015</v>
      </c>
      <c r="D391">
        <v>5</v>
      </c>
      <c r="E391" t="s">
        <v>41</v>
      </c>
    </row>
    <row r="392" spans="1:6">
      <c r="A392" t="s">
        <v>17</v>
      </c>
      <c r="B392" t="s">
        <v>42</v>
      </c>
      <c r="C392">
        <v>2015</v>
      </c>
      <c r="D392">
        <v>6</v>
      </c>
      <c r="E392" t="s">
        <v>36</v>
      </c>
      <c r="F392">
        <v>85400176</v>
      </c>
    </row>
    <row r="393" spans="1:6">
      <c r="A393" t="s">
        <v>17</v>
      </c>
      <c r="B393" t="s">
        <v>42</v>
      </c>
      <c r="C393">
        <v>2015</v>
      </c>
      <c r="D393">
        <v>6</v>
      </c>
      <c r="E393" t="s">
        <v>37</v>
      </c>
      <c r="F393">
        <v>727376725</v>
      </c>
    </row>
    <row r="394" spans="1:6">
      <c r="A394" t="s">
        <v>17</v>
      </c>
      <c r="B394" t="s">
        <v>42</v>
      </c>
      <c r="C394">
        <v>2015</v>
      </c>
      <c r="D394">
        <v>6</v>
      </c>
      <c r="E394" t="s">
        <v>38</v>
      </c>
      <c r="F394">
        <f>F392/F393</f>
        <v>0.117408452958128</v>
      </c>
    </row>
    <row r="395" spans="1:6">
      <c r="A395" t="s">
        <v>17</v>
      </c>
      <c r="B395" t="s">
        <v>42</v>
      </c>
      <c r="C395">
        <v>2015</v>
      </c>
      <c r="D395">
        <v>6</v>
      </c>
      <c r="E395" t="s">
        <v>39</v>
      </c>
      <c r="F395">
        <v>0.0473105629109758</v>
      </c>
    </row>
    <row r="396" spans="1:6">
      <c r="A396" t="s">
        <v>17</v>
      </c>
      <c r="B396" t="s">
        <v>42</v>
      </c>
      <c r="C396">
        <v>2015</v>
      </c>
      <c r="D396">
        <v>6</v>
      </c>
      <c r="E396" t="s">
        <v>40</v>
      </c>
      <c r="F396">
        <f ca="1">RANDBETWEEN(80000000,90000000)</f>
        <v>88417785</v>
      </c>
    </row>
    <row r="397" spans="1:5">
      <c r="A397" t="s">
        <v>17</v>
      </c>
      <c r="B397" t="s">
        <v>42</v>
      </c>
      <c r="C397">
        <v>2015</v>
      </c>
      <c r="D397">
        <v>6</v>
      </c>
      <c r="E397" t="s">
        <v>41</v>
      </c>
    </row>
    <row r="398" spans="1:6">
      <c r="A398" t="s">
        <v>17</v>
      </c>
      <c r="B398" t="s">
        <v>42</v>
      </c>
      <c r="C398">
        <v>2015</v>
      </c>
      <c r="D398">
        <v>7</v>
      </c>
      <c r="E398" t="s">
        <v>36</v>
      </c>
      <c r="F398">
        <v>94997849</v>
      </c>
    </row>
    <row r="399" spans="1:6">
      <c r="A399" t="s">
        <v>17</v>
      </c>
      <c r="B399" t="s">
        <v>42</v>
      </c>
      <c r="C399">
        <v>2015</v>
      </c>
      <c r="D399">
        <v>7</v>
      </c>
      <c r="E399" t="s">
        <v>37</v>
      </c>
      <c r="F399">
        <v>354459363</v>
      </c>
    </row>
    <row r="400" spans="1:6">
      <c r="A400" t="s">
        <v>17</v>
      </c>
      <c r="B400" t="s">
        <v>42</v>
      </c>
      <c r="C400">
        <v>2015</v>
      </c>
      <c r="D400">
        <v>7</v>
      </c>
      <c r="E400" t="s">
        <v>38</v>
      </c>
      <c r="F400">
        <f>F398/F399</f>
        <v>0.268007729280944</v>
      </c>
    </row>
    <row r="401" spans="1:6">
      <c r="A401" t="s">
        <v>17</v>
      </c>
      <c r="B401" t="s">
        <v>42</v>
      </c>
      <c r="C401">
        <v>2015</v>
      </c>
      <c r="D401">
        <v>7</v>
      </c>
      <c r="E401" t="s">
        <v>39</v>
      </c>
      <c r="F401">
        <v>-0.0356043544484792</v>
      </c>
    </row>
    <row r="402" spans="1:6">
      <c r="A402" t="s">
        <v>17</v>
      </c>
      <c r="B402" t="s">
        <v>42</v>
      </c>
      <c r="C402">
        <v>2015</v>
      </c>
      <c r="D402">
        <v>7</v>
      </c>
      <c r="E402" t="s">
        <v>40</v>
      </c>
      <c r="F402">
        <f ca="1">RANDBETWEEN(80000000,90000000)</f>
        <v>83694092</v>
      </c>
    </row>
    <row r="403" spans="1:5">
      <c r="A403" t="s">
        <v>17</v>
      </c>
      <c r="B403" t="s">
        <v>42</v>
      </c>
      <c r="C403">
        <v>2015</v>
      </c>
      <c r="D403">
        <v>7</v>
      </c>
      <c r="E403" t="s">
        <v>41</v>
      </c>
    </row>
    <row r="404" spans="1:6">
      <c r="A404" t="s">
        <v>17</v>
      </c>
      <c r="B404" t="s">
        <v>42</v>
      </c>
      <c r="C404">
        <v>2015</v>
      </c>
      <c r="D404">
        <v>8</v>
      </c>
      <c r="E404" t="s">
        <v>36</v>
      </c>
      <c r="F404">
        <v>105886779</v>
      </c>
    </row>
    <row r="405" spans="1:6">
      <c r="A405" t="s">
        <v>17</v>
      </c>
      <c r="B405" t="s">
        <v>42</v>
      </c>
      <c r="C405">
        <v>2015</v>
      </c>
      <c r="D405">
        <v>8</v>
      </c>
      <c r="E405" t="s">
        <v>37</v>
      </c>
      <c r="F405">
        <v>248336035</v>
      </c>
    </row>
    <row r="406" spans="1:6">
      <c r="A406" t="s">
        <v>17</v>
      </c>
      <c r="B406" t="s">
        <v>42</v>
      </c>
      <c r="C406">
        <v>2015</v>
      </c>
      <c r="D406">
        <v>8</v>
      </c>
      <c r="E406" t="s">
        <v>38</v>
      </c>
      <c r="F406">
        <f>F404/F405</f>
        <v>0.426385075367737</v>
      </c>
    </row>
    <row r="407" spans="1:6">
      <c r="A407" t="s">
        <v>17</v>
      </c>
      <c r="B407" t="s">
        <v>42</v>
      </c>
      <c r="C407">
        <v>2015</v>
      </c>
      <c r="D407">
        <v>8</v>
      </c>
      <c r="E407" t="s">
        <v>39</v>
      </c>
      <c r="F407">
        <v>0.232655902595592</v>
      </c>
    </row>
    <row r="408" spans="1:6">
      <c r="A408" t="s">
        <v>17</v>
      </c>
      <c r="B408" t="s">
        <v>42</v>
      </c>
      <c r="C408">
        <v>2015</v>
      </c>
      <c r="D408">
        <v>8</v>
      </c>
      <c r="E408" t="s">
        <v>40</v>
      </c>
      <c r="F408">
        <f ca="1">RANDBETWEEN(80000000,90000000)</f>
        <v>85270350</v>
      </c>
    </row>
    <row r="409" spans="1:5">
      <c r="A409" t="s">
        <v>17</v>
      </c>
      <c r="B409" t="s">
        <v>42</v>
      </c>
      <c r="C409">
        <v>2015</v>
      </c>
      <c r="D409">
        <v>8</v>
      </c>
      <c r="E409" t="s">
        <v>41</v>
      </c>
    </row>
    <row r="410" spans="1:6">
      <c r="A410" t="s">
        <v>17</v>
      </c>
      <c r="B410" t="s">
        <v>42</v>
      </c>
      <c r="C410">
        <v>2015</v>
      </c>
      <c r="D410">
        <v>9</v>
      </c>
      <c r="E410" t="s">
        <v>36</v>
      </c>
      <c r="F410">
        <v>83430145</v>
      </c>
    </row>
    <row r="411" spans="1:6">
      <c r="A411" t="s">
        <v>17</v>
      </c>
      <c r="B411" t="s">
        <v>42</v>
      </c>
      <c r="C411">
        <v>2015</v>
      </c>
      <c r="D411">
        <v>9</v>
      </c>
      <c r="E411" t="s">
        <v>37</v>
      </c>
      <c r="F411">
        <v>98923183</v>
      </c>
    </row>
    <row r="412" spans="1:6">
      <c r="A412" t="s">
        <v>17</v>
      </c>
      <c r="B412" t="s">
        <v>42</v>
      </c>
      <c r="C412">
        <v>2015</v>
      </c>
      <c r="D412">
        <v>9</v>
      </c>
      <c r="E412" t="s">
        <v>38</v>
      </c>
      <c r="F412">
        <f>F410/F411</f>
        <v>0.8433831430596</v>
      </c>
    </row>
    <row r="413" spans="1:6">
      <c r="A413" t="s">
        <v>17</v>
      </c>
      <c r="B413" t="s">
        <v>42</v>
      </c>
      <c r="C413">
        <v>2015</v>
      </c>
      <c r="D413">
        <v>9</v>
      </c>
      <c r="E413" t="s">
        <v>39</v>
      </c>
      <c r="F413">
        <v>-0.137909083799927</v>
      </c>
    </row>
    <row r="414" spans="1:6">
      <c r="A414" t="s">
        <v>17</v>
      </c>
      <c r="B414" t="s">
        <v>42</v>
      </c>
      <c r="C414">
        <v>2015</v>
      </c>
      <c r="D414">
        <v>9</v>
      </c>
      <c r="E414" t="s">
        <v>40</v>
      </c>
      <c r="F414">
        <f ca="1">RANDBETWEEN(80000000,90000000)</f>
        <v>82576739</v>
      </c>
    </row>
    <row r="415" spans="1:5">
      <c r="A415" t="s">
        <v>17</v>
      </c>
      <c r="B415" t="s">
        <v>42</v>
      </c>
      <c r="C415">
        <v>2015</v>
      </c>
      <c r="D415">
        <v>9</v>
      </c>
      <c r="E415" t="s">
        <v>41</v>
      </c>
    </row>
    <row r="416" spans="1:6">
      <c r="A416" t="s">
        <v>17</v>
      </c>
      <c r="B416" t="s">
        <v>42</v>
      </c>
      <c r="C416">
        <v>2015</v>
      </c>
      <c r="D416">
        <v>10</v>
      </c>
      <c r="E416" t="s">
        <v>36</v>
      </c>
      <c r="F416">
        <v>82107505</v>
      </c>
    </row>
    <row r="417" spans="1:6">
      <c r="A417" t="s">
        <v>17</v>
      </c>
      <c r="B417" t="s">
        <v>42</v>
      </c>
      <c r="C417">
        <v>2015</v>
      </c>
      <c r="D417">
        <v>10</v>
      </c>
      <c r="E417" t="s">
        <v>37</v>
      </c>
      <c r="F417">
        <v>761548490</v>
      </c>
    </row>
    <row r="418" spans="1:6">
      <c r="A418" t="s">
        <v>17</v>
      </c>
      <c r="B418" t="s">
        <v>42</v>
      </c>
      <c r="C418">
        <v>2015</v>
      </c>
      <c r="D418">
        <v>10</v>
      </c>
      <c r="E418" t="s">
        <v>38</v>
      </c>
      <c r="F418">
        <f>F416/F417</f>
        <v>0.107816516056647</v>
      </c>
    </row>
    <row r="419" spans="1:6">
      <c r="A419" t="s">
        <v>17</v>
      </c>
      <c r="B419" t="s">
        <v>42</v>
      </c>
      <c r="C419">
        <v>2015</v>
      </c>
      <c r="D419">
        <v>10</v>
      </c>
      <c r="E419" t="s">
        <v>39</v>
      </c>
      <c r="F419">
        <v>-0.0756090037135505</v>
      </c>
    </row>
    <row r="420" spans="1:6">
      <c r="A420" t="s">
        <v>17</v>
      </c>
      <c r="B420" t="s">
        <v>42</v>
      </c>
      <c r="C420">
        <v>2015</v>
      </c>
      <c r="D420">
        <v>10</v>
      </c>
      <c r="E420" t="s">
        <v>40</v>
      </c>
      <c r="F420">
        <f ca="1">RANDBETWEEN(80000000,90000000)</f>
        <v>80795653</v>
      </c>
    </row>
    <row r="421" spans="1:5">
      <c r="A421" t="s">
        <v>17</v>
      </c>
      <c r="B421" t="s">
        <v>42</v>
      </c>
      <c r="C421">
        <v>2015</v>
      </c>
      <c r="D421">
        <v>10</v>
      </c>
      <c r="E421" t="s">
        <v>41</v>
      </c>
    </row>
    <row r="422" spans="1:6">
      <c r="A422" t="s">
        <v>17</v>
      </c>
      <c r="B422" t="s">
        <v>42</v>
      </c>
      <c r="C422">
        <v>2015</v>
      </c>
      <c r="D422">
        <v>11</v>
      </c>
      <c r="E422" t="s">
        <v>36</v>
      </c>
      <c r="F422">
        <v>93108500</v>
      </c>
    </row>
    <row r="423" spans="1:6">
      <c r="A423" t="s">
        <v>17</v>
      </c>
      <c r="B423" t="s">
        <v>42</v>
      </c>
      <c r="C423">
        <v>2015</v>
      </c>
      <c r="D423">
        <v>11</v>
      </c>
      <c r="E423" t="s">
        <v>37</v>
      </c>
      <c r="F423">
        <v>630701303</v>
      </c>
    </row>
    <row r="424" spans="1:6">
      <c r="A424" t="s">
        <v>17</v>
      </c>
      <c r="B424" t="s">
        <v>42</v>
      </c>
      <c r="C424">
        <v>2015</v>
      </c>
      <c r="D424">
        <v>11</v>
      </c>
      <c r="E424" t="s">
        <v>38</v>
      </c>
      <c r="F424">
        <f>F422/F423</f>
        <v>0.147626934583961</v>
      </c>
    </row>
    <row r="425" spans="1:6">
      <c r="A425" t="s">
        <v>17</v>
      </c>
      <c r="B425" t="s">
        <v>42</v>
      </c>
      <c r="C425">
        <v>2015</v>
      </c>
      <c r="D425">
        <v>11</v>
      </c>
      <c r="E425" t="s">
        <v>39</v>
      </c>
      <c r="F425">
        <v>0.0565228520462684</v>
      </c>
    </row>
    <row r="426" spans="1:6">
      <c r="A426" t="s">
        <v>17</v>
      </c>
      <c r="B426" t="s">
        <v>42</v>
      </c>
      <c r="C426">
        <v>2015</v>
      </c>
      <c r="D426">
        <v>11</v>
      </c>
      <c r="E426" t="s">
        <v>40</v>
      </c>
      <c r="F426">
        <f ca="1">RANDBETWEEN(80000000,90000000)</f>
        <v>85236299</v>
      </c>
    </row>
    <row r="427" spans="1:5">
      <c r="A427" t="s">
        <v>17</v>
      </c>
      <c r="B427" t="s">
        <v>42</v>
      </c>
      <c r="C427">
        <v>2015</v>
      </c>
      <c r="D427">
        <v>11</v>
      </c>
      <c r="E427" t="s">
        <v>41</v>
      </c>
    </row>
    <row r="428" spans="1:6">
      <c r="A428" t="s">
        <v>17</v>
      </c>
      <c r="B428" t="s">
        <v>42</v>
      </c>
      <c r="C428">
        <v>2015</v>
      </c>
      <c r="D428">
        <v>12</v>
      </c>
      <c r="E428" t="s">
        <v>36</v>
      </c>
      <c r="F428">
        <v>89540240</v>
      </c>
    </row>
    <row r="429" spans="1:6">
      <c r="A429" t="s">
        <v>17</v>
      </c>
      <c r="B429" t="s">
        <v>42</v>
      </c>
      <c r="C429">
        <v>2015</v>
      </c>
      <c r="D429">
        <v>12</v>
      </c>
      <c r="E429" t="s">
        <v>37</v>
      </c>
      <c r="F429">
        <v>433334315</v>
      </c>
    </row>
    <row r="430" spans="1:6">
      <c r="A430" t="s">
        <v>17</v>
      </c>
      <c r="B430" t="s">
        <v>42</v>
      </c>
      <c r="C430">
        <v>2015</v>
      </c>
      <c r="D430">
        <v>12</v>
      </c>
      <c r="E430" t="s">
        <v>38</v>
      </c>
      <c r="F430">
        <f>F428/F429</f>
        <v>0.206630854978563</v>
      </c>
    </row>
    <row r="431" spans="1:6">
      <c r="A431" t="s">
        <v>17</v>
      </c>
      <c r="B431" t="s">
        <v>42</v>
      </c>
      <c r="C431">
        <v>2015</v>
      </c>
      <c r="D431">
        <v>12</v>
      </c>
      <c r="E431" t="s">
        <v>39</v>
      </c>
      <c r="F431">
        <v>0.0370599214604683</v>
      </c>
    </row>
    <row r="432" spans="1:6">
      <c r="A432" t="s">
        <v>17</v>
      </c>
      <c r="B432" t="s">
        <v>42</v>
      </c>
      <c r="C432">
        <v>2015</v>
      </c>
      <c r="D432">
        <v>12</v>
      </c>
      <c r="E432" t="s">
        <v>40</v>
      </c>
      <c r="F432">
        <f ca="1">RANDBETWEEN(80000000,90000000)</f>
        <v>83924855</v>
      </c>
    </row>
    <row r="433" spans="1:5">
      <c r="A433" t="s">
        <v>17</v>
      </c>
      <c r="B433" t="s">
        <v>42</v>
      </c>
      <c r="C433">
        <v>2015</v>
      </c>
      <c r="D433">
        <v>12</v>
      </c>
      <c r="E433" t="s">
        <v>41</v>
      </c>
    </row>
    <row r="434" spans="1:6">
      <c r="A434" t="s">
        <v>17</v>
      </c>
      <c r="B434" t="s">
        <v>43</v>
      </c>
      <c r="C434">
        <v>2014</v>
      </c>
      <c r="D434">
        <v>1</v>
      </c>
      <c r="E434" t="s">
        <v>36</v>
      </c>
      <c r="F434">
        <v>103760188</v>
      </c>
    </row>
    <row r="435" spans="1:6">
      <c r="A435" t="s">
        <v>17</v>
      </c>
      <c r="B435" t="s">
        <v>43</v>
      </c>
      <c r="C435">
        <v>2014</v>
      </c>
      <c r="D435">
        <v>1</v>
      </c>
      <c r="E435" t="s">
        <v>37</v>
      </c>
      <c r="F435">
        <v>90703365</v>
      </c>
    </row>
    <row r="436" spans="1:6">
      <c r="A436" t="s">
        <v>17</v>
      </c>
      <c r="B436" t="s">
        <v>43</v>
      </c>
      <c r="C436">
        <v>2014</v>
      </c>
      <c r="D436">
        <v>1</v>
      </c>
      <c r="E436" t="s">
        <v>38</v>
      </c>
      <c r="F436">
        <f>F434/F435</f>
        <v>1.14395081152722</v>
      </c>
    </row>
    <row r="437" spans="1:6">
      <c r="A437" t="s">
        <v>17</v>
      </c>
      <c r="B437" t="s">
        <v>43</v>
      </c>
      <c r="C437">
        <v>2014</v>
      </c>
      <c r="D437">
        <v>1</v>
      </c>
      <c r="E437" t="s">
        <v>39</v>
      </c>
      <c r="F437">
        <v>-0.103377802839064</v>
      </c>
    </row>
    <row r="438" spans="1:6">
      <c r="A438" t="s">
        <v>17</v>
      </c>
      <c r="B438" t="s">
        <v>43</v>
      </c>
      <c r="C438">
        <v>2014</v>
      </c>
      <c r="D438">
        <v>1</v>
      </c>
      <c r="E438" t="s">
        <v>40</v>
      </c>
      <c r="F438">
        <f ca="1">RANDBETWEEN(100000000,1300000000)</f>
        <v>138759701</v>
      </c>
    </row>
    <row r="439" spans="1:5">
      <c r="A439" t="s">
        <v>17</v>
      </c>
      <c r="B439" t="s">
        <v>43</v>
      </c>
      <c r="C439">
        <v>2014</v>
      </c>
      <c r="D439">
        <v>1</v>
      </c>
      <c r="E439" t="s">
        <v>41</v>
      </c>
    </row>
    <row r="440" spans="1:6">
      <c r="A440" t="s">
        <v>17</v>
      </c>
      <c r="B440" t="s">
        <v>43</v>
      </c>
      <c r="C440">
        <v>2014</v>
      </c>
      <c r="D440">
        <v>2</v>
      </c>
      <c r="E440" t="s">
        <v>36</v>
      </c>
      <c r="F440">
        <v>127038206</v>
      </c>
    </row>
    <row r="441" spans="1:6">
      <c r="A441" t="s">
        <v>17</v>
      </c>
      <c r="B441" t="s">
        <v>43</v>
      </c>
      <c r="C441">
        <v>2014</v>
      </c>
      <c r="D441">
        <v>2</v>
      </c>
      <c r="E441" t="s">
        <v>37</v>
      </c>
      <c r="F441">
        <v>80228711</v>
      </c>
    </row>
    <row r="442" spans="1:6">
      <c r="A442" t="s">
        <v>17</v>
      </c>
      <c r="B442" t="s">
        <v>43</v>
      </c>
      <c r="C442">
        <v>2014</v>
      </c>
      <c r="D442">
        <v>2</v>
      </c>
      <c r="E442" t="s">
        <v>38</v>
      </c>
      <c r="F442">
        <f>F440/F441</f>
        <v>1.5834506676793</v>
      </c>
    </row>
    <row r="443" spans="1:6">
      <c r="A443" t="s">
        <v>17</v>
      </c>
      <c r="B443" t="s">
        <v>43</v>
      </c>
      <c r="C443">
        <v>2014</v>
      </c>
      <c r="D443">
        <v>2</v>
      </c>
      <c r="E443" t="s">
        <v>39</v>
      </c>
      <c r="F443">
        <v>0.495815977372355</v>
      </c>
    </row>
    <row r="444" spans="1:6">
      <c r="A444" t="s">
        <v>17</v>
      </c>
      <c r="B444" t="s">
        <v>43</v>
      </c>
      <c r="C444">
        <v>2014</v>
      </c>
      <c r="D444">
        <v>2</v>
      </c>
      <c r="E444" t="s">
        <v>40</v>
      </c>
      <c r="F444">
        <f ca="1">RANDBETWEEN(100000000,1300000000)</f>
        <v>298951877</v>
      </c>
    </row>
    <row r="445" spans="1:5">
      <c r="A445" t="s">
        <v>17</v>
      </c>
      <c r="B445" t="s">
        <v>43</v>
      </c>
      <c r="C445">
        <v>2014</v>
      </c>
      <c r="D445">
        <v>2</v>
      </c>
      <c r="E445" t="s">
        <v>41</v>
      </c>
    </row>
    <row r="446" spans="1:6">
      <c r="A446" t="s">
        <v>17</v>
      </c>
      <c r="B446" t="s">
        <v>43</v>
      </c>
      <c r="C446">
        <v>2014</v>
      </c>
      <c r="D446">
        <v>3</v>
      </c>
      <c r="E446" t="s">
        <v>36</v>
      </c>
      <c r="F446">
        <v>109116735</v>
      </c>
    </row>
    <row r="447" spans="1:6">
      <c r="A447" t="s">
        <v>17</v>
      </c>
      <c r="B447" t="s">
        <v>43</v>
      </c>
      <c r="C447">
        <v>2014</v>
      </c>
      <c r="D447">
        <v>3</v>
      </c>
      <c r="E447" t="s">
        <v>37</v>
      </c>
      <c r="F447">
        <v>81889076</v>
      </c>
    </row>
    <row r="448" spans="1:6">
      <c r="A448" t="s">
        <v>17</v>
      </c>
      <c r="B448" t="s">
        <v>43</v>
      </c>
      <c r="C448">
        <v>2014</v>
      </c>
      <c r="D448">
        <v>3</v>
      </c>
      <c r="E448" t="s">
        <v>38</v>
      </c>
      <c r="F448">
        <f>F446/F447</f>
        <v>1.33249439766545</v>
      </c>
    </row>
    <row r="449" spans="1:6">
      <c r="A449" t="s">
        <v>17</v>
      </c>
      <c r="B449" t="s">
        <v>43</v>
      </c>
      <c r="C449">
        <v>2014</v>
      </c>
      <c r="D449">
        <v>3</v>
      </c>
      <c r="E449" t="s">
        <v>39</v>
      </c>
      <c r="F449">
        <v>-0.08668221797423</v>
      </c>
    </row>
    <row r="450" spans="1:6">
      <c r="A450" t="s">
        <v>17</v>
      </c>
      <c r="B450" t="s">
        <v>43</v>
      </c>
      <c r="C450">
        <v>2014</v>
      </c>
      <c r="D450">
        <v>3</v>
      </c>
      <c r="E450" t="s">
        <v>40</v>
      </c>
      <c r="F450">
        <f ca="1">RANDBETWEEN(100000000,1300000000)</f>
        <v>754635193</v>
      </c>
    </row>
    <row r="451" spans="1:5">
      <c r="A451" t="s">
        <v>17</v>
      </c>
      <c r="B451" t="s">
        <v>43</v>
      </c>
      <c r="C451">
        <v>2014</v>
      </c>
      <c r="D451">
        <v>3</v>
      </c>
      <c r="E451" t="s">
        <v>41</v>
      </c>
    </row>
    <row r="452" spans="1:6">
      <c r="A452" t="s">
        <v>17</v>
      </c>
      <c r="B452" t="s">
        <v>43</v>
      </c>
      <c r="C452">
        <v>2014</v>
      </c>
      <c r="D452">
        <v>4</v>
      </c>
      <c r="E452" t="s">
        <v>36</v>
      </c>
      <c r="F452">
        <v>127231020</v>
      </c>
    </row>
    <row r="453" spans="1:6">
      <c r="A453" t="s">
        <v>17</v>
      </c>
      <c r="B453" t="s">
        <v>43</v>
      </c>
      <c r="C453">
        <v>2014</v>
      </c>
      <c r="D453">
        <v>4</v>
      </c>
      <c r="E453" t="s">
        <v>37</v>
      </c>
      <c r="F453">
        <v>82789633</v>
      </c>
    </row>
    <row r="454" spans="1:6">
      <c r="A454" t="s">
        <v>17</v>
      </c>
      <c r="B454" t="s">
        <v>43</v>
      </c>
      <c r="C454">
        <v>2014</v>
      </c>
      <c r="D454">
        <v>4</v>
      </c>
      <c r="E454" t="s">
        <v>38</v>
      </c>
      <c r="F454">
        <f>F452/F453</f>
        <v>1.53679893713262</v>
      </c>
    </row>
    <row r="455" spans="1:6">
      <c r="A455" t="s">
        <v>17</v>
      </c>
      <c r="B455" t="s">
        <v>43</v>
      </c>
      <c r="C455">
        <v>2014</v>
      </c>
      <c r="D455">
        <v>4</v>
      </c>
      <c r="E455" t="s">
        <v>39</v>
      </c>
      <c r="F455">
        <v>0.133048439939367</v>
      </c>
    </row>
    <row r="456" spans="1:6">
      <c r="A456" t="s">
        <v>17</v>
      </c>
      <c r="B456" t="s">
        <v>43</v>
      </c>
      <c r="C456">
        <v>2014</v>
      </c>
      <c r="D456">
        <v>4</v>
      </c>
      <c r="E456" t="s">
        <v>40</v>
      </c>
      <c r="F456">
        <f ca="1">RANDBETWEEN(100000000,1300000000)</f>
        <v>1043761224</v>
      </c>
    </row>
    <row r="457" spans="1:5">
      <c r="A457" t="s">
        <v>17</v>
      </c>
      <c r="B457" t="s">
        <v>43</v>
      </c>
      <c r="C457">
        <v>2014</v>
      </c>
      <c r="D457">
        <v>4</v>
      </c>
      <c r="E457" t="s">
        <v>41</v>
      </c>
    </row>
    <row r="458" spans="1:6">
      <c r="A458" t="s">
        <v>17</v>
      </c>
      <c r="B458" t="s">
        <v>43</v>
      </c>
      <c r="C458">
        <v>2014</v>
      </c>
      <c r="D458">
        <v>5</v>
      </c>
      <c r="E458" t="s">
        <v>36</v>
      </c>
      <c r="F458">
        <v>115156169</v>
      </c>
    </row>
    <row r="459" spans="1:6">
      <c r="A459" t="s">
        <v>17</v>
      </c>
      <c r="B459" t="s">
        <v>43</v>
      </c>
      <c r="C459">
        <v>2014</v>
      </c>
      <c r="D459">
        <v>5</v>
      </c>
      <c r="E459" t="s">
        <v>37</v>
      </c>
      <c r="F459">
        <v>87144518</v>
      </c>
    </row>
    <row r="460" spans="1:6">
      <c r="A460" t="s">
        <v>17</v>
      </c>
      <c r="B460" t="s">
        <v>43</v>
      </c>
      <c r="C460">
        <v>2014</v>
      </c>
      <c r="D460">
        <v>5</v>
      </c>
      <c r="E460" t="s">
        <v>38</v>
      </c>
      <c r="F460">
        <f>F458/F459</f>
        <v>1.32143904909773</v>
      </c>
    </row>
    <row r="461" spans="1:6">
      <c r="A461" t="s">
        <v>17</v>
      </c>
      <c r="B461" t="s">
        <v>43</v>
      </c>
      <c r="C461">
        <v>2014</v>
      </c>
      <c r="D461">
        <v>5</v>
      </c>
      <c r="E461" t="s">
        <v>39</v>
      </c>
      <c r="F461">
        <v>0.0238300276790045</v>
      </c>
    </row>
    <row r="462" spans="1:6">
      <c r="A462" t="s">
        <v>17</v>
      </c>
      <c r="B462" t="s">
        <v>43</v>
      </c>
      <c r="C462">
        <v>2014</v>
      </c>
      <c r="D462">
        <v>5</v>
      </c>
      <c r="E462" t="s">
        <v>40</v>
      </c>
      <c r="F462">
        <f ca="1">RANDBETWEEN(100000000,1300000000)</f>
        <v>240517853</v>
      </c>
    </row>
    <row r="463" spans="1:5">
      <c r="A463" t="s">
        <v>17</v>
      </c>
      <c r="B463" t="s">
        <v>43</v>
      </c>
      <c r="C463">
        <v>2014</v>
      </c>
      <c r="D463">
        <v>5</v>
      </c>
      <c r="E463" t="s">
        <v>41</v>
      </c>
    </row>
    <row r="464" spans="1:6">
      <c r="A464" t="s">
        <v>17</v>
      </c>
      <c r="B464" t="s">
        <v>43</v>
      </c>
      <c r="C464">
        <v>2014</v>
      </c>
      <c r="D464">
        <v>6</v>
      </c>
      <c r="E464" t="s">
        <v>36</v>
      </c>
      <c r="F464">
        <v>109112104</v>
      </c>
    </row>
    <row r="465" spans="1:6">
      <c r="A465" t="s">
        <v>17</v>
      </c>
      <c r="B465" t="s">
        <v>43</v>
      </c>
      <c r="C465">
        <v>2014</v>
      </c>
      <c r="D465">
        <v>6</v>
      </c>
      <c r="E465" t="s">
        <v>37</v>
      </c>
      <c r="F465">
        <v>89203814</v>
      </c>
    </row>
    <row r="466" spans="1:6">
      <c r="A466" t="s">
        <v>17</v>
      </c>
      <c r="B466" t="s">
        <v>43</v>
      </c>
      <c r="C466">
        <v>2014</v>
      </c>
      <c r="D466">
        <v>6</v>
      </c>
      <c r="E466" t="s">
        <v>38</v>
      </c>
      <c r="F466">
        <f>F464/F465</f>
        <v>1.22317756503102</v>
      </c>
    </row>
    <row r="467" spans="1:6">
      <c r="A467" t="s">
        <v>17</v>
      </c>
      <c r="B467" t="s">
        <v>43</v>
      </c>
      <c r="C467">
        <v>2014</v>
      </c>
      <c r="D467">
        <v>6</v>
      </c>
      <c r="E467" t="s">
        <v>39</v>
      </c>
      <c r="F467">
        <v>0.277656664314134</v>
      </c>
    </row>
    <row r="468" spans="1:6">
      <c r="A468" t="s">
        <v>17</v>
      </c>
      <c r="B468" t="s">
        <v>43</v>
      </c>
      <c r="C468">
        <v>2014</v>
      </c>
      <c r="D468">
        <v>6</v>
      </c>
      <c r="E468" t="s">
        <v>40</v>
      </c>
      <c r="F468">
        <f ca="1">RANDBETWEEN(100000000,1300000000)</f>
        <v>267629175</v>
      </c>
    </row>
    <row r="469" spans="1:5">
      <c r="A469" t="s">
        <v>17</v>
      </c>
      <c r="B469" t="s">
        <v>43</v>
      </c>
      <c r="C469">
        <v>2014</v>
      </c>
      <c r="D469">
        <v>6</v>
      </c>
      <c r="E469" t="s">
        <v>41</v>
      </c>
    </row>
    <row r="470" spans="1:6">
      <c r="A470" t="s">
        <v>17</v>
      </c>
      <c r="B470" t="s">
        <v>43</v>
      </c>
      <c r="C470">
        <v>2014</v>
      </c>
      <c r="D470">
        <v>7</v>
      </c>
      <c r="E470" t="s">
        <v>36</v>
      </c>
      <c r="F470">
        <v>106328911</v>
      </c>
    </row>
    <row r="471" spans="1:6">
      <c r="A471" t="s">
        <v>17</v>
      </c>
      <c r="B471" t="s">
        <v>43</v>
      </c>
      <c r="C471">
        <v>2014</v>
      </c>
      <c r="D471">
        <v>7</v>
      </c>
      <c r="E471" t="s">
        <v>37</v>
      </c>
      <c r="F471">
        <v>80146959</v>
      </c>
    </row>
    <row r="472" spans="1:6">
      <c r="A472" t="s">
        <v>17</v>
      </c>
      <c r="B472" t="s">
        <v>43</v>
      </c>
      <c r="C472">
        <v>2014</v>
      </c>
      <c r="D472">
        <v>7</v>
      </c>
      <c r="E472" t="s">
        <v>38</v>
      </c>
      <c r="F472">
        <f>F470/F471</f>
        <v>1.3266743033881</v>
      </c>
    </row>
    <row r="473" spans="1:6">
      <c r="A473" t="s">
        <v>17</v>
      </c>
      <c r="B473" t="s">
        <v>43</v>
      </c>
      <c r="C473">
        <v>2014</v>
      </c>
      <c r="D473">
        <v>7</v>
      </c>
      <c r="E473" t="s">
        <v>39</v>
      </c>
      <c r="F473">
        <v>0.119277037525344</v>
      </c>
    </row>
    <row r="474" spans="1:6">
      <c r="A474" t="s">
        <v>17</v>
      </c>
      <c r="B474" t="s">
        <v>43</v>
      </c>
      <c r="C474">
        <v>2014</v>
      </c>
      <c r="D474">
        <v>7</v>
      </c>
      <c r="E474" t="s">
        <v>40</v>
      </c>
      <c r="F474">
        <f ca="1">RANDBETWEEN(100000000,1300000000)</f>
        <v>441394619</v>
      </c>
    </row>
    <row r="475" spans="1:5">
      <c r="A475" t="s">
        <v>17</v>
      </c>
      <c r="B475" t="s">
        <v>43</v>
      </c>
      <c r="C475">
        <v>2014</v>
      </c>
      <c r="D475">
        <v>7</v>
      </c>
      <c r="E475" t="s">
        <v>41</v>
      </c>
    </row>
    <row r="476" spans="1:6">
      <c r="A476" t="s">
        <v>17</v>
      </c>
      <c r="B476" t="s">
        <v>43</v>
      </c>
      <c r="C476">
        <v>2014</v>
      </c>
      <c r="D476">
        <v>8</v>
      </c>
      <c r="E476" t="s">
        <v>36</v>
      </c>
      <c r="F476">
        <v>103955639</v>
      </c>
    </row>
    <row r="477" spans="1:6">
      <c r="A477" t="s">
        <v>17</v>
      </c>
      <c r="B477" t="s">
        <v>43</v>
      </c>
      <c r="C477">
        <v>2014</v>
      </c>
      <c r="D477">
        <v>8</v>
      </c>
      <c r="E477" t="s">
        <v>37</v>
      </c>
      <c r="F477">
        <v>85269737</v>
      </c>
    </row>
    <row r="478" spans="1:6">
      <c r="A478" t="s">
        <v>17</v>
      </c>
      <c r="B478" t="s">
        <v>43</v>
      </c>
      <c r="C478">
        <v>2014</v>
      </c>
      <c r="D478">
        <v>8</v>
      </c>
      <c r="E478" t="s">
        <v>38</v>
      </c>
      <c r="F478">
        <f>F476/F477</f>
        <v>1.21913873148219</v>
      </c>
    </row>
    <row r="479" spans="1:6">
      <c r="A479" t="s">
        <v>17</v>
      </c>
      <c r="B479" t="s">
        <v>43</v>
      </c>
      <c r="C479">
        <v>2014</v>
      </c>
      <c r="D479">
        <v>8</v>
      </c>
      <c r="E479" t="s">
        <v>39</v>
      </c>
      <c r="F479">
        <v>-0.0182377820747574</v>
      </c>
    </row>
    <row r="480" spans="1:6">
      <c r="A480" t="s">
        <v>17</v>
      </c>
      <c r="B480" t="s">
        <v>43</v>
      </c>
      <c r="C480">
        <v>2014</v>
      </c>
      <c r="D480">
        <v>8</v>
      </c>
      <c r="E480" t="s">
        <v>40</v>
      </c>
      <c r="F480">
        <f ca="1">RANDBETWEEN(100000000,1300000000)</f>
        <v>973725202</v>
      </c>
    </row>
    <row r="481" spans="1:5">
      <c r="A481" t="s">
        <v>17</v>
      </c>
      <c r="B481" t="s">
        <v>43</v>
      </c>
      <c r="C481">
        <v>2014</v>
      </c>
      <c r="D481">
        <v>8</v>
      </c>
      <c r="E481" t="s">
        <v>41</v>
      </c>
    </row>
    <row r="482" spans="1:6">
      <c r="A482" t="s">
        <v>17</v>
      </c>
      <c r="B482" t="s">
        <v>43</v>
      </c>
      <c r="C482">
        <v>2014</v>
      </c>
      <c r="D482">
        <v>9</v>
      </c>
      <c r="E482" t="s">
        <v>36</v>
      </c>
      <c r="F482">
        <v>111319775</v>
      </c>
    </row>
    <row r="483" spans="1:6">
      <c r="A483" t="s">
        <v>17</v>
      </c>
      <c r="B483" t="s">
        <v>43</v>
      </c>
      <c r="C483">
        <v>2014</v>
      </c>
      <c r="D483">
        <v>9</v>
      </c>
      <c r="E483" t="s">
        <v>37</v>
      </c>
      <c r="F483">
        <v>80460316</v>
      </c>
    </row>
    <row r="484" spans="1:6">
      <c r="A484" t="s">
        <v>17</v>
      </c>
      <c r="B484" t="s">
        <v>43</v>
      </c>
      <c r="C484">
        <v>2014</v>
      </c>
      <c r="D484">
        <v>9</v>
      </c>
      <c r="E484" t="s">
        <v>38</v>
      </c>
      <c r="F484">
        <f>F482/F483</f>
        <v>1.38353638829855</v>
      </c>
    </row>
    <row r="485" spans="1:6">
      <c r="A485" t="s">
        <v>17</v>
      </c>
      <c r="B485" t="s">
        <v>43</v>
      </c>
      <c r="C485">
        <v>2014</v>
      </c>
      <c r="D485">
        <v>9</v>
      </c>
      <c r="E485" t="s">
        <v>39</v>
      </c>
      <c r="F485">
        <v>0.334287205182252</v>
      </c>
    </row>
    <row r="486" spans="1:6">
      <c r="A486" t="s">
        <v>17</v>
      </c>
      <c r="B486" t="s">
        <v>43</v>
      </c>
      <c r="C486">
        <v>2014</v>
      </c>
      <c r="D486">
        <v>9</v>
      </c>
      <c r="E486" t="s">
        <v>40</v>
      </c>
      <c r="F486">
        <f ca="1">RANDBETWEEN(100000000,1300000000)</f>
        <v>201880280</v>
      </c>
    </row>
    <row r="487" spans="1:5">
      <c r="A487" t="s">
        <v>17</v>
      </c>
      <c r="B487" t="s">
        <v>43</v>
      </c>
      <c r="C487">
        <v>2014</v>
      </c>
      <c r="D487">
        <v>9</v>
      </c>
      <c r="E487" t="s">
        <v>41</v>
      </c>
    </row>
    <row r="488" spans="1:6">
      <c r="A488" t="s">
        <v>17</v>
      </c>
      <c r="B488" t="s">
        <v>43</v>
      </c>
      <c r="C488">
        <v>2014</v>
      </c>
      <c r="D488">
        <v>10</v>
      </c>
      <c r="E488" t="s">
        <v>36</v>
      </c>
      <c r="F488">
        <v>116867974</v>
      </c>
    </row>
    <row r="489" spans="1:6">
      <c r="A489" t="s">
        <v>17</v>
      </c>
      <c r="B489" t="s">
        <v>43</v>
      </c>
      <c r="C489">
        <v>2014</v>
      </c>
      <c r="D489">
        <v>10</v>
      </c>
      <c r="E489" t="s">
        <v>37</v>
      </c>
      <c r="F489">
        <v>88842077</v>
      </c>
    </row>
    <row r="490" spans="1:6">
      <c r="A490" t="s">
        <v>17</v>
      </c>
      <c r="B490" t="s">
        <v>43</v>
      </c>
      <c r="C490">
        <v>2014</v>
      </c>
      <c r="D490">
        <v>10</v>
      </c>
      <c r="E490" t="s">
        <v>38</v>
      </c>
      <c r="F490">
        <f>F488/F489</f>
        <v>1.31545747180134</v>
      </c>
    </row>
    <row r="491" spans="1:6">
      <c r="A491" t="s">
        <v>17</v>
      </c>
      <c r="B491" t="s">
        <v>43</v>
      </c>
      <c r="C491">
        <v>2014</v>
      </c>
      <c r="D491">
        <v>10</v>
      </c>
      <c r="E491" t="s">
        <v>39</v>
      </c>
      <c r="F491">
        <v>0.42335312709843</v>
      </c>
    </row>
    <row r="492" spans="1:6">
      <c r="A492" t="s">
        <v>17</v>
      </c>
      <c r="B492" t="s">
        <v>43</v>
      </c>
      <c r="C492">
        <v>2014</v>
      </c>
      <c r="D492">
        <v>10</v>
      </c>
      <c r="E492" t="s">
        <v>40</v>
      </c>
      <c r="F492">
        <f ca="1">RANDBETWEEN(100000000,1300000000)</f>
        <v>418529075</v>
      </c>
    </row>
    <row r="493" spans="1:5">
      <c r="A493" t="s">
        <v>17</v>
      </c>
      <c r="B493" t="s">
        <v>43</v>
      </c>
      <c r="C493">
        <v>2014</v>
      </c>
      <c r="D493">
        <v>10</v>
      </c>
      <c r="E493" t="s">
        <v>41</v>
      </c>
    </row>
    <row r="494" spans="1:6">
      <c r="A494" t="s">
        <v>17</v>
      </c>
      <c r="B494" t="s">
        <v>43</v>
      </c>
      <c r="C494">
        <v>2014</v>
      </c>
      <c r="D494">
        <v>11</v>
      </c>
      <c r="E494" t="s">
        <v>36</v>
      </c>
      <c r="F494">
        <v>114115299</v>
      </c>
    </row>
    <row r="495" spans="1:6">
      <c r="A495" t="s">
        <v>17</v>
      </c>
      <c r="B495" t="s">
        <v>43</v>
      </c>
      <c r="C495">
        <v>2014</v>
      </c>
      <c r="D495">
        <v>11</v>
      </c>
      <c r="E495" t="s">
        <v>37</v>
      </c>
      <c r="F495">
        <v>89284967</v>
      </c>
    </row>
    <row r="496" spans="1:6">
      <c r="A496" t="s">
        <v>17</v>
      </c>
      <c r="B496" t="s">
        <v>43</v>
      </c>
      <c r="C496">
        <v>2014</v>
      </c>
      <c r="D496">
        <v>11</v>
      </c>
      <c r="E496" t="s">
        <v>38</v>
      </c>
      <c r="F496">
        <f>F494/F495</f>
        <v>1.27810204600288</v>
      </c>
    </row>
    <row r="497" spans="1:6">
      <c r="A497" t="s">
        <v>17</v>
      </c>
      <c r="B497" t="s">
        <v>43</v>
      </c>
      <c r="C497">
        <v>2014</v>
      </c>
      <c r="D497">
        <v>11</v>
      </c>
      <c r="E497" t="s">
        <v>39</v>
      </c>
      <c r="F497">
        <v>0.225616340076363</v>
      </c>
    </row>
    <row r="498" spans="1:6">
      <c r="A498" t="s">
        <v>17</v>
      </c>
      <c r="B498" t="s">
        <v>43</v>
      </c>
      <c r="C498">
        <v>2014</v>
      </c>
      <c r="D498">
        <v>11</v>
      </c>
      <c r="E498" t="s">
        <v>40</v>
      </c>
      <c r="F498">
        <f ca="1">RANDBETWEEN(100000000,1300000000)</f>
        <v>928179677</v>
      </c>
    </row>
    <row r="499" spans="1:5">
      <c r="A499" t="s">
        <v>17</v>
      </c>
      <c r="B499" t="s">
        <v>43</v>
      </c>
      <c r="C499">
        <v>2014</v>
      </c>
      <c r="D499">
        <v>11</v>
      </c>
      <c r="E499" t="s">
        <v>41</v>
      </c>
    </row>
    <row r="500" spans="1:6">
      <c r="A500" t="s">
        <v>17</v>
      </c>
      <c r="B500" t="s">
        <v>43</v>
      </c>
      <c r="C500">
        <v>2014</v>
      </c>
      <c r="D500">
        <v>12</v>
      </c>
      <c r="E500" t="s">
        <v>36</v>
      </c>
      <c r="F500">
        <v>105564082</v>
      </c>
    </row>
    <row r="501" spans="1:6">
      <c r="A501" t="s">
        <v>17</v>
      </c>
      <c r="B501" t="s">
        <v>43</v>
      </c>
      <c r="C501">
        <v>2014</v>
      </c>
      <c r="D501">
        <v>12</v>
      </c>
      <c r="E501" t="s">
        <v>37</v>
      </c>
      <c r="F501">
        <v>80997220</v>
      </c>
    </row>
    <row r="502" spans="1:6">
      <c r="A502" t="s">
        <v>17</v>
      </c>
      <c r="B502" t="s">
        <v>43</v>
      </c>
      <c r="C502">
        <v>2014</v>
      </c>
      <c r="D502">
        <v>12</v>
      </c>
      <c r="E502" t="s">
        <v>38</v>
      </c>
      <c r="F502">
        <f>F500/F501</f>
        <v>1.30330500231983</v>
      </c>
    </row>
    <row r="503" spans="1:6">
      <c r="A503" t="s">
        <v>17</v>
      </c>
      <c r="B503" t="s">
        <v>43</v>
      </c>
      <c r="C503">
        <v>2014</v>
      </c>
      <c r="D503">
        <v>12</v>
      </c>
      <c r="E503" t="s">
        <v>39</v>
      </c>
      <c r="F503">
        <v>0.178956880169184</v>
      </c>
    </row>
    <row r="504" spans="1:6">
      <c r="A504" t="s">
        <v>17</v>
      </c>
      <c r="B504" t="s">
        <v>43</v>
      </c>
      <c r="C504">
        <v>2014</v>
      </c>
      <c r="D504">
        <v>12</v>
      </c>
      <c r="E504" t="s">
        <v>40</v>
      </c>
      <c r="F504">
        <f ca="1">RANDBETWEEN(100000000,1300000000)</f>
        <v>863076143</v>
      </c>
    </row>
    <row r="505" spans="1:5">
      <c r="A505" t="s">
        <v>17</v>
      </c>
      <c r="B505" t="s">
        <v>43</v>
      </c>
      <c r="C505">
        <v>2014</v>
      </c>
      <c r="D505">
        <v>12</v>
      </c>
      <c r="E505" t="s">
        <v>41</v>
      </c>
    </row>
    <row r="506" spans="1:6">
      <c r="A506" t="s">
        <v>17</v>
      </c>
      <c r="B506" t="s">
        <v>43</v>
      </c>
      <c r="C506">
        <v>2015</v>
      </c>
      <c r="D506">
        <v>1</v>
      </c>
      <c r="E506" t="s">
        <v>36</v>
      </c>
      <c r="F506">
        <v>110518642</v>
      </c>
    </row>
    <row r="507" spans="1:6">
      <c r="A507" t="s">
        <v>17</v>
      </c>
      <c r="B507" t="s">
        <v>43</v>
      </c>
      <c r="C507">
        <v>2015</v>
      </c>
      <c r="D507">
        <v>1</v>
      </c>
      <c r="E507" t="s">
        <v>37</v>
      </c>
      <c r="F507">
        <v>82143966</v>
      </c>
    </row>
    <row r="508" spans="1:6">
      <c r="A508" t="s">
        <v>17</v>
      </c>
      <c r="B508" t="s">
        <v>43</v>
      </c>
      <c r="C508">
        <v>2015</v>
      </c>
      <c r="D508">
        <v>1</v>
      </c>
      <c r="E508" t="s">
        <v>38</v>
      </c>
      <c r="F508">
        <f>F506/F507</f>
        <v>1.34542617530787</v>
      </c>
    </row>
    <row r="509" spans="1:6">
      <c r="A509" t="s">
        <v>17</v>
      </c>
      <c r="B509" t="s">
        <v>43</v>
      </c>
      <c r="C509">
        <v>2015</v>
      </c>
      <c r="D509">
        <v>1</v>
      </c>
      <c r="E509" t="s">
        <v>39</v>
      </c>
      <c r="F509">
        <v>0.065135329168833</v>
      </c>
    </row>
    <row r="510" spans="1:6">
      <c r="A510" t="s">
        <v>17</v>
      </c>
      <c r="B510" t="s">
        <v>43</v>
      </c>
      <c r="C510">
        <v>2015</v>
      </c>
      <c r="D510">
        <v>1</v>
      </c>
      <c r="E510" t="s">
        <v>40</v>
      </c>
      <c r="F510">
        <f ca="1">RANDBETWEEN(100000000,1300000000)</f>
        <v>347578187</v>
      </c>
    </row>
    <row r="511" spans="1:5">
      <c r="A511" t="s">
        <v>17</v>
      </c>
      <c r="B511" t="s">
        <v>43</v>
      </c>
      <c r="C511">
        <v>2015</v>
      </c>
      <c r="D511">
        <v>1</v>
      </c>
      <c r="E511" t="s">
        <v>41</v>
      </c>
    </row>
    <row r="512" spans="1:6">
      <c r="A512" t="s">
        <v>17</v>
      </c>
      <c r="B512" t="s">
        <v>43</v>
      </c>
      <c r="C512">
        <v>2015</v>
      </c>
      <c r="D512">
        <v>2</v>
      </c>
      <c r="E512" t="s">
        <v>36</v>
      </c>
      <c r="F512">
        <v>130434535</v>
      </c>
    </row>
    <row r="513" spans="1:6">
      <c r="A513" t="s">
        <v>17</v>
      </c>
      <c r="B513" t="s">
        <v>43</v>
      </c>
      <c r="C513">
        <v>2015</v>
      </c>
      <c r="D513">
        <v>2</v>
      </c>
      <c r="E513" t="s">
        <v>37</v>
      </c>
      <c r="F513">
        <v>86618488</v>
      </c>
    </row>
    <row r="514" spans="1:6">
      <c r="A514" t="s">
        <v>17</v>
      </c>
      <c r="B514" t="s">
        <v>43</v>
      </c>
      <c r="C514">
        <v>2015</v>
      </c>
      <c r="D514">
        <v>2</v>
      </c>
      <c r="E514" t="s">
        <v>38</v>
      </c>
      <c r="F514">
        <f>F512/F513</f>
        <v>1.5058509795276</v>
      </c>
    </row>
    <row r="515" spans="1:6">
      <c r="A515" t="s">
        <v>17</v>
      </c>
      <c r="B515" t="s">
        <v>43</v>
      </c>
      <c r="C515">
        <v>2015</v>
      </c>
      <c r="D515">
        <v>2</v>
      </c>
      <c r="E515" t="s">
        <v>39</v>
      </c>
      <c r="F515">
        <v>0.0267347053058983</v>
      </c>
    </row>
    <row r="516" spans="1:6">
      <c r="A516" t="s">
        <v>17</v>
      </c>
      <c r="B516" t="s">
        <v>43</v>
      </c>
      <c r="C516">
        <v>2015</v>
      </c>
      <c r="D516">
        <v>2</v>
      </c>
      <c r="E516" t="s">
        <v>40</v>
      </c>
      <c r="F516">
        <f ca="1">RANDBETWEEN(100000000,1300000000)</f>
        <v>568035467</v>
      </c>
    </row>
    <row r="517" spans="1:5">
      <c r="A517" t="s">
        <v>17</v>
      </c>
      <c r="B517" t="s">
        <v>43</v>
      </c>
      <c r="C517">
        <v>2015</v>
      </c>
      <c r="D517">
        <v>2</v>
      </c>
      <c r="E517" t="s">
        <v>41</v>
      </c>
    </row>
    <row r="518" spans="1:6">
      <c r="A518" t="s">
        <v>17</v>
      </c>
      <c r="B518" t="s">
        <v>43</v>
      </c>
      <c r="C518">
        <v>2015</v>
      </c>
      <c r="D518">
        <v>3</v>
      </c>
      <c r="E518" t="s">
        <v>36</v>
      </c>
      <c r="F518">
        <v>145454370</v>
      </c>
    </row>
    <row r="519" spans="1:6">
      <c r="A519" t="s">
        <v>17</v>
      </c>
      <c r="B519" t="s">
        <v>43</v>
      </c>
      <c r="C519">
        <v>2015</v>
      </c>
      <c r="D519">
        <v>3</v>
      </c>
      <c r="E519" t="s">
        <v>37</v>
      </c>
      <c r="F519">
        <v>82459520</v>
      </c>
    </row>
    <row r="520" spans="1:6">
      <c r="A520" t="s">
        <v>17</v>
      </c>
      <c r="B520" t="s">
        <v>43</v>
      </c>
      <c r="C520">
        <v>2015</v>
      </c>
      <c r="D520">
        <v>3</v>
      </c>
      <c r="E520" t="s">
        <v>38</v>
      </c>
      <c r="F520">
        <f>F518/F519</f>
        <v>1.76394878359709</v>
      </c>
    </row>
    <row r="521" spans="1:6">
      <c r="A521" t="s">
        <v>17</v>
      </c>
      <c r="B521" t="s">
        <v>43</v>
      </c>
      <c r="C521">
        <v>2015</v>
      </c>
      <c r="D521">
        <v>3</v>
      </c>
      <c r="E521" t="s">
        <v>39</v>
      </c>
      <c r="F521">
        <v>0.333016150089168</v>
      </c>
    </row>
    <row r="522" spans="1:6">
      <c r="A522" t="s">
        <v>17</v>
      </c>
      <c r="B522" t="s">
        <v>43</v>
      </c>
      <c r="C522">
        <v>2015</v>
      </c>
      <c r="D522">
        <v>3</v>
      </c>
      <c r="E522" t="s">
        <v>40</v>
      </c>
      <c r="F522">
        <f ca="1">RANDBETWEEN(100000000,1300000000)</f>
        <v>997769119</v>
      </c>
    </row>
    <row r="523" spans="1:5">
      <c r="A523" t="s">
        <v>17</v>
      </c>
      <c r="B523" t="s">
        <v>43</v>
      </c>
      <c r="C523">
        <v>2015</v>
      </c>
      <c r="D523">
        <v>3</v>
      </c>
      <c r="E523" t="s">
        <v>41</v>
      </c>
    </row>
    <row r="524" spans="1:6">
      <c r="A524" t="s">
        <v>17</v>
      </c>
      <c r="B524" t="s">
        <v>43</v>
      </c>
      <c r="C524">
        <v>2015</v>
      </c>
      <c r="D524">
        <v>4</v>
      </c>
      <c r="E524" t="s">
        <v>36</v>
      </c>
      <c r="F524">
        <v>123035089</v>
      </c>
    </row>
    <row r="525" spans="1:6">
      <c r="A525" t="s">
        <v>17</v>
      </c>
      <c r="B525" t="s">
        <v>43</v>
      </c>
      <c r="C525">
        <v>2015</v>
      </c>
      <c r="D525">
        <v>4</v>
      </c>
      <c r="E525" t="s">
        <v>37</v>
      </c>
      <c r="F525">
        <v>81278582</v>
      </c>
    </row>
    <row r="526" spans="1:6">
      <c r="A526" t="s">
        <v>17</v>
      </c>
      <c r="B526" t="s">
        <v>43</v>
      </c>
      <c r="C526">
        <v>2015</v>
      </c>
      <c r="D526">
        <v>4</v>
      </c>
      <c r="E526" t="s">
        <v>38</v>
      </c>
      <c r="F526">
        <f>F524/F525</f>
        <v>1.51374551539297</v>
      </c>
    </row>
    <row r="527" spans="1:6">
      <c r="A527" t="s">
        <v>17</v>
      </c>
      <c r="B527" t="s">
        <v>43</v>
      </c>
      <c r="C527">
        <v>2015</v>
      </c>
      <c r="D527">
        <v>4</v>
      </c>
      <c r="E527" t="s">
        <v>39</v>
      </c>
      <c r="F527">
        <v>-0.0329788364504191</v>
      </c>
    </row>
    <row r="528" spans="1:6">
      <c r="A528" t="s">
        <v>17</v>
      </c>
      <c r="B528" t="s">
        <v>43</v>
      </c>
      <c r="C528">
        <v>2015</v>
      </c>
      <c r="D528">
        <v>4</v>
      </c>
      <c r="E528" t="s">
        <v>40</v>
      </c>
      <c r="F528">
        <f ca="1">RANDBETWEEN(100000000,1300000000)</f>
        <v>1026840925</v>
      </c>
    </row>
    <row r="529" spans="1:5">
      <c r="A529" t="s">
        <v>17</v>
      </c>
      <c r="B529" t="s">
        <v>43</v>
      </c>
      <c r="C529">
        <v>2015</v>
      </c>
      <c r="D529">
        <v>4</v>
      </c>
      <c r="E529" t="s">
        <v>41</v>
      </c>
    </row>
    <row r="530" spans="1:6">
      <c r="A530" t="s">
        <v>17</v>
      </c>
      <c r="B530" t="s">
        <v>43</v>
      </c>
      <c r="C530">
        <v>2015</v>
      </c>
      <c r="D530">
        <v>5</v>
      </c>
      <c r="E530" t="s">
        <v>36</v>
      </c>
      <c r="F530">
        <v>111914297</v>
      </c>
    </row>
    <row r="531" spans="1:6">
      <c r="A531" t="s">
        <v>17</v>
      </c>
      <c r="B531" t="s">
        <v>43</v>
      </c>
      <c r="C531">
        <v>2015</v>
      </c>
      <c r="D531">
        <v>5</v>
      </c>
      <c r="E531" t="s">
        <v>37</v>
      </c>
      <c r="F531">
        <v>80714206</v>
      </c>
    </row>
    <row r="532" spans="1:6">
      <c r="A532" t="s">
        <v>17</v>
      </c>
      <c r="B532" t="s">
        <v>43</v>
      </c>
      <c r="C532">
        <v>2015</v>
      </c>
      <c r="D532">
        <v>5</v>
      </c>
      <c r="E532" t="s">
        <v>38</v>
      </c>
      <c r="F532">
        <f>F530/F531</f>
        <v>1.38655018176106</v>
      </c>
    </row>
    <row r="533" spans="1:6">
      <c r="A533" t="s">
        <v>17</v>
      </c>
      <c r="B533" t="s">
        <v>43</v>
      </c>
      <c r="C533">
        <v>2015</v>
      </c>
      <c r="D533">
        <v>5</v>
      </c>
      <c r="E533" t="s">
        <v>39</v>
      </c>
      <c r="F533">
        <v>-0.0281519611858571</v>
      </c>
    </row>
    <row r="534" spans="1:6">
      <c r="A534" t="s">
        <v>17</v>
      </c>
      <c r="B534" t="s">
        <v>43</v>
      </c>
      <c r="C534">
        <v>2015</v>
      </c>
      <c r="D534">
        <v>5</v>
      </c>
      <c r="E534" t="s">
        <v>40</v>
      </c>
      <c r="F534">
        <f ca="1">RANDBETWEEN(100000000,1300000000)</f>
        <v>934730620</v>
      </c>
    </row>
    <row r="535" spans="1:5">
      <c r="A535" t="s">
        <v>17</v>
      </c>
      <c r="B535" t="s">
        <v>43</v>
      </c>
      <c r="C535">
        <v>2015</v>
      </c>
      <c r="D535">
        <v>5</v>
      </c>
      <c r="E535" t="s">
        <v>41</v>
      </c>
    </row>
    <row r="536" spans="1:6">
      <c r="A536" t="s">
        <v>17</v>
      </c>
      <c r="B536" t="s">
        <v>43</v>
      </c>
      <c r="C536">
        <v>2015</v>
      </c>
      <c r="D536">
        <v>6</v>
      </c>
      <c r="E536" t="s">
        <v>36</v>
      </c>
      <c r="F536">
        <v>147193751</v>
      </c>
    </row>
    <row r="537" spans="1:6">
      <c r="A537" t="s">
        <v>17</v>
      </c>
      <c r="B537" t="s">
        <v>43</v>
      </c>
      <c r="C537">
        <v>2015</v>
      </c>
      <c r="D537">
        <v>6</v>
      </c>
      <c r="E537" t="s">
        <v>37</v>
      </c>
      <c r="F537">
        <v>81548290</v>
      </c>
    </row>
    <row r="538" spans="1:6">
      <c r="A538" t="s">
        <v>17</v>
      </c>
      <c r="B538" t="s">
        <v>43</v>
      </c>
      <c r="C538">
        <v>2015</v>
      </c>
      <c r="D538">
        <v>6</v>
      </c>
      <c r="E538" t="s">
        <v>38</v>
      </c>
      <c r="F538">
        <f>F536/F537</f>
        <v>1.80498881092418</v>
      </c>
    </row>
    <row r="539" spans="1:6">
      <c r="A539" t="s">
        <v>17</v>
      </c>
      <c r="B539" t="s">
        <v>43</v>
      </c>
      <c r="C539">
        <v>2015</v>
      </c>
      <c r="D539">
        <v>6</v>
      </c>
      <c r="E539" t="s">
        <v>39</v>
      </c>
      <c r="F539">
        <v>0.34901395540865</v>
      </c>
    </row>
    <row r="540" spans="1:6">
      <c r="A540" t="s">
        <v>17</v>
      </c>
      <c r="B540" t="s">
        <v>43</v>
      </c>
      <c r="C540">
        <v>2015</v>
      </c>
      <c r="D540">
        <v>6</v>
      </c>
      <c r="E540" t="s">
        <v>40</v>
      </c>
      <c r="F540">
        <f ca="1">RANDBETWEEN(100000000,1300000000)</f>
        <v>133903163</v>
      </c>
    </row>
    <row r="541" spans="1:5">
      <c r="A541" t="s">
        <v>17</v>
      </c>
      <c r="B541" t="s">
        <v>43</v>
      </c>
      <c r="C541">
        <v>2015</v>
      </c>
      <c r="D541">
        <v>6</v>
      </c>
      <c r="E541" t="s">
        <v>41</v>
      </c>
    </row>
    <row r="542" spans="1:6">
      <c r="A542" t="s">
        <v>17</v>
      </c>
      <c r="B542" t="s">
        <v>43</v>
      </c>
      <c r="C542">
        <v>2015</v>
      </c>
      <c r="D542">
        <v>7</v>
      </c>
      <c r="E542" t="s">
        <v>36</v>
      </c>
      <c r="F542">
        <v>125185581</v>
      </c>
    </row>
    <row r="543" spans="1:6">
      <c r="A543" t="s">
        <v>17</v>
      </c>
      <c r="B543" t="s">
        <v>43</v>
      </c>
      <c r="C543">
        <v>2015</v>
      </c>
      <c r="D543">
        <v>7</v>
      </c>
      <c r="E543" t="s">
        <v>37</v>
      </c>
      <c r="F543">
        <v>82787456</v>
      </c>
    </row>
    <row r="544" spans="1:6">
      <c r="A544" t="s">
        <v>17</v>
      </c>
      <c r="B544" t="s">
        <v>43</v>
      </c>
      <c r="C544">
        <v>2015</v>
      </c>
      <c r="D544">
        <v>7</v>
      </c>
      <c r="E544" t="s">
        <v>38</v>
      </c>
      <c r="F544">
        <f>F542/F543</f>
        <v>1.51213223655526</v>
      </c>
    </row>
    <row r="545" spans="1:6">
      <c r="A545" t="s">
        <v>17</v>
      </c>
      <c r="B545" t="s">
        <v>43</v>
      </c>
      <c r="C545">
        <v>2015</v>
      </c>
      <c r="D545">
        <v>7</v>
      </c>
      <c r="E545" t="s">
        <v>39</v>
      </c>
      <c r="F545">
        <v>0.177342830117013</v>
      </c>
    </row>
    <row r="546" spans="1:6">
      <c r="A546" t="s">
        <v>17</v>
      </c>
      <c r="B546" t="s">
        <v>43</v>
      </c>
      <c r="C546">
        <v>2015</v>
      </c>
      <c r="D546">
        <v>7</v>
      </c>
      <c r="E546" t="s">
        <v>40</v>
      </c>
      <c r="F546">
        <f ca="1">RANDBETWEEN(100000000,1300000000)</f>
        <v>117625699</v>
      </c>
    </row>
    <row r="547" spans="1:5">
      <c r="A547" t="s">
        <v>17</v>
      </c>
      <c r="B547" t="s">
        <v>43</v>
      </c>
      <c r="C547">
        <v>2015</v>
      </c>
      <c r="D547">
        <v>7</v>
      </c>
      <c r="E547" t="s">
        <v>41</v>
      </c>
    </row>
    <row r="548" spans="1:6">
      <c r="A548" t="s">
        <v>17</v>
      </c>
      <c r="B548" t="s">
        <v>43</v>
      </c>
      <c r="C548">
        <v>2015</v>
      </c>
      <c r="D548">
        <v>8</v>
      </c>
      <c r="E548" t="s">
        <v>36</v>
      </c>
      <c r="F548">
        <v>132124851</v>
      </c>
    </row>
    <row r="549" spans="1:6">
      <c r="A549" t="s">
        <v>17</v>
      </c>
      <c r="B549" t="s">
        <v>43</v>
      </c>
      <c r="C549">
        <v>2015</v>
      </c>
      <c r="D549">
        <v>8</v>
      </c>
      <c r="E549" t="s">
        <v>37</v>
      </c>
      <c r="F549">
        <v>85964860</v>
      </c>
    </row>
    <row r="550" spans="1:6">
      <c r="A550" t="s">
        <v>17</v>
      </c>
      <c r="B550" t="s">
        <v>43</v>
      </c>
      <c r="C550">
        <v>2015</v>
      </c>
      <c r="D550">
        <v>8</v>
      </c>
      <c r="E550" t="s">
        <v>38</v>
      </c>
      <c r="F550">
        <f>F548/F549</f>
        <v>1.53696348717371</v>
      </c>
    </row>
    <row r="551" spans="1:6">
      <c r="A551" t="s">
        <v>17</v>
      </c>
      <c r="B551" t="s">
        <v>43</v>
      </c>
      <c r="C551">
        <v>2015</v>
      </c>
      <c r="D551">
        <v>8</v>
      </c>
      <c r="E551" t="s">
        <v>39</v>
      </c>
      <c r="F551">
        <v>0.270973390871081</v>
      </c>
    </row>
    <row r="552" spans="1:6">
      <c r="A552" t="s">
        <v>17</v>
      </c>
      <c r="B552" t="s">
        <v>43</v>
      </c>
      <c r="C552">
        <v>2015</v>
      </c>
      <c r="D552">
        <v>8</v>
      </c>
      <c r="E552" t="s">
        <v>40</v>
      </c>
      <c r="F552">
        <f ca="1">RANDBETWEEN(100000000,1300000000)</f>
        <v>485271804</v>
      </c>
    </row>
    <row r="553" spans="1:5">
      <c r="A553" t="s">
        <v>17</v>
      </c>
      <c r="B553" t="s">
        <v>43</v>
      </c>
      <c r="C553">
        <v>2015</v>
      </c>
      <c r="D553">
        <v>8</v>
      </c>
      <c r="E553" t="s">
        <v>41</v>
      </c>
    </row>
    <row r="554" spans="1:6">
      <c r="A554" t="s">
        <v>17</v>
      </c>
      <c r="B554" t="s">
        <v>43</v>
      </c>
      <c r="C554">
        <v>2015</v>
      </c>
      <c r="D554">
        <v>9</v>
      </c>
      <c r="E554" t="s">
        <v>36</v>
      </c>
      <c r="F554">
        <v>141294767</v>
      </c>
    </row>
    <row r="555" spans="1:6">
      <c r="A555" t="s">
        <v>17</v>
      </c>
      <c r="B555" t="s">
        <v>43</v>
      </c>
      <c r="C555">
        <v>2015</v>
      </c>
      <c r="D555">
        <v>9</v>
      </c>
      <c r="E555" t="s">
        <v>37</v>
      </c>
      <c r="F555">
        <v>84683448</v>
      </c>
    </row>
    <row r="556" spans="1:6">
      <c r="A556" t="s">
        <v>17</v>
      </c>
      <c r="B556" t="s">
        <v>43</v>
      </c>
      <c r="C556">
        <v>2015</v>
      </c>
      <c r="D556">
        <v>9</v>
      </c>
      <c r="E556" t="s">
        <v>38</v>
      </c>
      <c r="F556">
        <f>F554/F555</f>
        <v>1.66850512511016</v>
      </c>
    </row>
    <row r="557" spans="1:6">
      <c r="A557" t="s">
        <v>17</v>
      </c>
      <c r="B557" t="s">
        <v>43</v>
      </c>
      <c r="C557">
        <v>2015</v>
      </c>
      <c r="D557">
        <v>9</v>
      </c>
      <c r="E557" t="s">
        <v>39</v>
      </c>
      <c r="F557">
        <v>0.269269247085704</v>
      </c>
    </row>
    <row r="558" spans="1:6">
      <c r="A558" t="s">
        <v>17</v>
      </c>
      <c r="B558" t="s">
        <v>43</v>
      </c>
      <c r="C558">
        <v>2015</v>
      </c>
      <c r="D558">
        <v>9</v>
      </c>
      <c r="E558" t="s">
        <v>40</v>
      </c>
      <c r="F558">
        <f ca="1">RANDBETWEEN(100000000,1300000000)</f>
        <v>594400279</v>
      </c>
    </row>
    <row r="559" spans="1:5">
      <c r="A559" t="s">
        <v>17</v>
      </c>
      <c r="B559" t="s">
        <v>43</v>
      </c>
      <c r="C559">
        <v>2015</v>
      </c>
      <c r="D559">
        <v>9</v>
      </c>
      <c r="E559" t="s">
        <v>41</v>
      </c>
    </row>
    <row r="560" spans="1:6">
      <c r="A560" t="s">
        <v>17</v>
      </c>
      <c r="B560" t="s">
        <v>43</v>
      </c>
      <c r="C560">
        <v>2015</v>
      </c>
      <c r="D560">
        <v>10</v>
      </c>
      <c r="E560" t="s">
        <v>36</v>
      </c>
      <c r="F560">
        <v>112726433</v>
      </c>
    </row>
    <row r="561" spans="1:6">
      <c r="A561" t="s">
        <v>17</v>
      </c>
      <c r="B561" t="s">
        <v>43</v>
      </c>
      <c r="C561">
        <v>2015</v>
      </c>
      <c r="D561">
        <v>10</v>
      </c>
      <c r="E561" t="s">
        <v>37</v>
      </c>
      <c r="F561">
        <v>83743167</v>
      </c>
    </row>
    <row r="562" spans="1:6">
      <c r="A562" t="s">
        <v>17</v>
      </c>
      <c r="B562" t="s">
        <v>43</v>
      </c>
      <c r="C562">
        <v>2015</v>
      </c>
      <c r="D562">
        <v>10</v>
      </c>
      <c r="E562" t="s">
        <v>38</v>
      </c>
      <c r="F562">
        <f>F560/F561</f>
        <v>1.34609708515084</v>
      </c>
    </row>
    <row r="563" spans="1:6">
      <c r="A563" t="s">
        <v>17</v>
      </c>
      <c r="B563" t="s">
        <v>43</v>
      </c>
      <c r="C563">
        <v>2015</v>
      </c>
      <c r="D563">
        <v>10</v>
      </c>
      <c r="E563" t="s">
        <v>39</v>
      </c>
      <c r="F563">
        <v>-0.0354377752796502</v>
      </c>
    </row>
    <row r="564" spans="1:6">
      <c r="A564" t="s">
        <v>17</v>
      </c>
      <c r="B564" t="s">
        <v>43</v>
      </c>
      <c r="C564">
        <v>2015</v>
      </c>
      <c r="D564">
        <v>10</v>
      </c>
      <c r="E564" t="s">
        <v>40</v>
      </c>
      <c r="F564">
        <f ca="1">RANDBETWEEN(100000000,1300000000)</f>
        <v>211923467</v>
      </c>
    </row>
    <row r="565" spans="1:5">
      <c r="A565" t="s">
        <v>17</v>
      </c>
      <c r="B565" t="s">
        <v>43</v>
      </c>
      <c r="C565">
        <v>2015</v>
      </c>
      <c r="D565">
        <v>10</v>
      </c>
      <c r="E565" t="s">
        <v>41</v>
      </c>
    </row>
    <row r="566" spans="1:6">
      <c r="A566" t="s">
        <v>17</v>
      </c>
      <c r="B566" t="s">
        <v>43</v>
      </c>
      <c r="C566">
        <v>2015</v>
      </c>
      <c r="D566">
        <v>11</v>
      </c>
      <c r="E566" t="s">
        <v>36</v>
      </c>
      <c r="F566">
        <v>119109539</v>
      </c>
    </row>
    <row r="567" spans="1:6">
      <c r="A567" t="s">
        <v>17</v>
      </c>
      <c r="B567" t="s">
        <v>43</v>
      </c>
      <c r="C567">
        <v>2015</v>
      </c>
      <c r="D567">
        <v>11</v>
      </c>
      <c r="E567" t="s">
        <v>37</v>
      </c>
      <c r="F567">
        <v>81862326</v>
      </c>
    </row>
    <row r="568" spans="1:6">
      <c r="A568" t="s">
        <v>17</v>
      </c>
      <c r="B568" t="s">
        <v>43</v>
      </c>
      <c r="C568">
        <v>2015</v>
      </c>
      <c r="D568">
        <v>11</v>
      </c>
      <c r="E568" t="s">
        <v>38</v>
      </c>
      <c r="F568">
        <f>F566/F567</f>
        <v>1.45499822470229</v>
      </c>
    </row>
    <row r="569" spans="1:6">
      <c r="A569" t="s">
        <v>17</v>
      </c>
      <c r="B569" t="s">
        <v>43</v>
      </c>
      <c r="C569">
        <v>2015</v>
      </c>
      <c r="D569">
        <v>11</v>
      </c>
      <c r="E569" t="s">
        <v>39</v>
      </c>
      <c r="F569">
        <v>0.0437648592587047</v>
      </c>
    </row>
    <row r="570" spans="1:6">
      <c r="A570" t="s">
        <v>17</v>
      </c>
      <c r="B570" t="s">
        <v>43</v>
      </c>
      <c r="C570">
        <v>2015</v>
      </c>
      <c r="D570">
        <v>11</v>
      </c>
      <c r="E570" t="s">
        <v>40</v>
      </c>
      <c r="F570">
        <f ca="1">RANDBETWEEN(100000000,1300000000)</f>
        <v>175468101</v>
      </c>
    </row>
    <row r="571" spans="1:5">
      <c r="A571" t="s">
        <v>17</v>
      </c>
      <c r="B571" t="s">
        <v>43</v>
      </c>
      <c r="C571">
        <v>2015</v>
      </c>
      <c r="D571">
        <v>11</v>
      </c>
      <c r="E571" t="s">
        <v>41</v>
      </c>
    </row>
    <row r="572" spans="1:6">
      <c r="A572" t="s">
        <v>17</v>
      </c>
      <c r="B572" t="s">
        <v>43</v>
      </c>
      <c r="C572">
        <v>2015</v>
      </c>
      <c r="D572">
        <v>12</v>
      </c>
      <c r="E572" t="s">
        <v>36</v>
      </c>
      <c r="F572">
        <v>117427692</v>
      </c>
    </row>
    <row r="573" spans="1:6">
      <c r="A573" t="s">
        <v>17</v>
      </c>
      <c r="B573" t="s">
        <v>43</v>
      </c>
      <c r="C573">
        <v>2015</v>
      </c>
      <c r="D573">
        <v>12</v>
      </c>
      <c r="E573" t="s">
        <v>37</v>
      </c>
      <c r="F573">
        <v>85581288</v>
      </c>
    </row>
    <row r="574" spans="1:6">
      <c r="A574" t="s">
        <v>17</v>
      </c>
      <c r="B574" t="s">
        <v>43</v>
      </c>
      <c r="C574">
        <v>2015</v>
      </c>
      <c r="D574">
        <v>12</v>
      </c>
      <c r="E574" t="s">
        <v>38</v>
      </c>
      <c r="F574">
        <f>F572/F573</f>
        <v>1.37211877437507</v>
      </c>
    </row>
    <row r="575" spans="1:6">
      <c r="A575" t="s">
        <v>17</v>
      </c>
      <c r="B575" t="s">
        <v>43</v>
      </c>
      <c r="C575">
        <v>2015</v>
      </c>
      <c r="D575">
        <v>12</v>
      </c>
      <c r="E575" t="s">
        <v>39</v>
      </c>
      <c r="F575">
        <v>0.112383016791639</v>
      </c>
    </row>
    <row r="576" spans="1:6">
      <c r="A576" t="s">
        <v>17</v>
      </c>
      <c r="B576" t="s">
        <v>43</v>
      </c>
      <c r="C576">
        <v>2015</v>
      </c>
      <c r="D576">
        <v>12</v>
      </c>
      <c r="E576" t="s">
        <v>40</v>
      </c>
      <c r="F576">
        <f ca="1">RANDBETWEEN(100000000,1300000000)</f>
        <v>242884823</v>
      </c>
    </row>
    <row r="577" spans="1:5">
      <c r="A577" t="s">
        <v>17</v>
      </c>
      <c r="B577" t="s">
        <v>43</v>
      </c>
      <c r="C577">
        <v>2015</v>
      </c>
      <c r="D577">
        <v>12</v>
      </c>
      <c r="E577" t="s">
        <v>41</v>
      </c>
    </row>
    <row r="578" spans="1:6">
      <c r="A578" t="s">
        <v>17</v>
      </c>
      <c r="B578" t="s">
        <v>20</v>
      </c>
      <c r="C578">
        <v>2014</v>
      </c>
      <c r="D578">
        <v>1</v>
      </c>
      <c r="E578" t="s">
        <v>36</v>
      </c>
      <c r="F578">
        <v>23273456</v>
      </c>
    </row>
    <row r="579" spans="1:6">
      <c r="A579" t="s">
        <v>17</v>
      </c>
      <c r="B579" t="s">
        <v>20</v>
      </c>
      <c r="C579">
        <v>2014</v>
      </c>
      <c r="D579">
        <v>1</v>
      </c>
      <c r="E579" t="s">
        <v>37</v>
      </c>
      <c r="F579">
        <v>13035495</v>
      </c>
    </row>
    <row r="580" spans="1:6">
      <c r="A580" t="s">
        <v>17</v>
      </c>
      <c r="B580" t="s">
        <v>20</v>
      </c>
      <c r="C580">
        <v>2014</v>
      </c>
      <c r="D580">
        <v>1</v>
      </c>
      <c r="E580" t="s">
        <v>38</v>
      </c>
      <c r="F580">
        <f>F578/F579</f>
        <v>1.78539104192054</v>
      </c>
    </row>
    <row r="581" spans="1:6">
      <c r="A581" t="s">
        <v>17</v>
      </c>
      <c r="B581" t="s">
        <v>20</v>
      </c>
      <c r="C581">
        <v>2014</v>
      </c>
      <c r="D581">
        <v>1</v>
      </c>
      <c r="E581" t="s">
        <v>39</v>
      </c>
      <c r="F581">
        <v>-0.789416015444707</v>
      </c>
    </row>
    <row r="582" spans="1:6">
      <c r="A582" t="s">
        <v>17</v>
      </c>
      <c r="B582" t="s">
        <v>20</v>
      </c>
      <c r="C582">
        <v>2014</v>
      </c>
      <c r="D582">
        <v>1</v>
      </c>
      <c r="E582" t="s">
        <v>40</v>
      </c>
      <c r="F582">
        <f ca="1">RANDBETWEEN(100000000,250000000)</f>
        <v>130631812</v>
      </c>
    </row>
    <row r="583" spans="1:5">
      <c r="A583" t="s">
        <v>17</v>
      </c>
      <c r="B583" t="s">
        <v>20</v>
      </c>
      <c r="C583">
        <v>2014</v>
      </c>
      <c r="D583">
        <v>1</v>
      </c>
      <c r="E583" t="s">
        <v>41</v>
      </c>
    </row>
    <row r="584" spans="1:6">
      <c r="A584" t="s">
        <v>17</v>
      </c>
      <c r="B584" t="s">
        <v>20</v>
      </c>
      <c r="C584">
        <v>2014</v>
      </c>
      <c r="D584">
        <v>2</v>
      </c>
      <c r="E584" t="s">
        <v>36</v>
      </c>
      <c r="F584">
        <v>29353306</v>
      </c>
    </row>
    <row r="585" spans="1:6">
      <c r="A585" t="s">
        <v>17</v>
      </c>
      <c r="B585" t="s">
        <v>20</v>
      </c>
      <c r="C585">
        <v>2014</v>
      </c>
      <c r="D585">
        <v>2</v>
      </c>
      <c r="E585" t="s">
        <v>37</v>
      </c>
      <c r="F585">
        <v>27112682</v>
      </c>
    </row>
    <row r="586" spans="1:6">
      <c r="A586" t="s">
        <v>17</v>
      </c>
      <c r="B586" t="s">
        <v>20</v>
      </c>
      <c r="C586">
        <v>2014</v>
      </c>
      <c r="D586">
        <v>2</v>
      </c>
      <c r="E586" t="s">
        <v>38</v>
      </c>
      <c r="F586">
        <f>F584/F585</f>
        <v>1.08264117876645</v>
      </c>
    </row>
    <row r="587" spans="1:6">
      <c r="A587" t="s">
        <v>17</v>
      </c>
      <c r="B587" t="s">
        <v>20</v>
      </c>
      <c r="C587">
        <v>2014</v>
      </c>
      <c r="D587">
        <v>2</v>
      </c>
      <c r="E587" t="s">
        <v>39</v>
      </c>
      <c r="F587">
        <v>-0.774957560127768</v>
      </c>
    </row>
    <row r="588" spans="1:6">
      <c r="A588" t="s">
        <v>17</v>
      </c>
      <c r="B588" t="s">
        <v>20</v>
      </c>
      <c r="C588">
        <v>2014</v>
      </c>
      <c r="D588">
        <v>2</v>
      </c>
      <c r="E588" t="s">
        <v>40</v>
      </c>
      <c r="F588">
        <f ca="1">RANDBETWEEN(100000000,250000000)</f>
        <v>243933551</v>
      </c>
    </row>
    <row r="589" spans="1:5">
      <c r="A589" t="s">
        <v>17</v>
      </c>
      <c r="B589" t="s">
        <v>20</v>
      </c>
      <c r="C589">
        <v>2014</v>
      </c>
      <c r="D589">
        <v>2</v>
      </c>
      <c r="E589" t="s">
        <v>41</v>
      </c>
    </row>
    <row r="590" spans="1:6">
      <c r="A590" t="s">
        <v>17</v>
      </c>
      <c r="B590" t="s">
        <v>20</v>
      </c>
      <c r="C590">
        <v>2014</v>
      </c>
      <c r="D590">
        <v>3</v>
      </c>
      <c r="E590" t="s">
        <v>36</v>
      </c>
      <c r="F590">
        <v>26880190</v>
      </c>
    </row>
    <row r="591" spans="1:6">
      <c r="A591" t="s">
        <v>17</v>
      </c>
      <c r="B591" t="s">
        <v>20</v>
      </c>
      <c r="C591">
        <v>2014</v>
      </c>
      <c r="D591">
        <v>3</v>
      </c>
      <c r="E591" t="s">
        <v>37</v>
      </c>
      <c r="F591">
        <v>25248475</v>
      </c>
    </row>
    <row r="592" spans="1:6">
      <c r="A592" t="s">
        <v>17</v>
      </c>
      <c r="B592" t="s">
        <v>20</v>
      </c>
      <c r="C592">
        <v>2014</v>
      </c>
      <c r="D592">
        <v>3</v>
      </c>
      <c r="E592" t="s">
        <v>38</v>
      </c>
      <c r="F592">
        <f>F590/F591</f>
        <v>1.06462627940895</v>
      </c>
    </row>
    <row r="593" spans="1:6">
      <c r="A593" t="s">
        <v>17</v>
      </c>
      <c r="B593" t="s">
        <v>20</v>
      </c>
      <c r="C593">
        <v>2014</v>
      </c>
      <c r="D593">
        <v>3</v>
      </c>
      <c r="E593" t="s">
        <v>39</v>
      </c>
      <c r="F593">
        <v>-0.815198470833155</v>
      </c>
    </row>
    <row r="594" spans="1:6">
      <c r="A594" t="s">
        <v>17</v>
      </c>
      <c r="B594" t="s">
        <v>20</v>
      </c>
      <c r="C594">
        <v>2014</v>
      </c>
      <c r="D594">
        <v>3</v>
      </c>
      <c r="E594" t="s">
        <v>40</v>
      </c>
      <c r="F594">
        <f ca="1">RANDBETWEEN(100000000,250000000)</f>
        <v>208227532</v>
      </c>
    </row>
    <row r="595" spans="1:5">
      <c r="A595" t="s">
        <v>17</v>
      </c>
      <c r="B595" t="s">
        <v>20</v>
      </c>
      <c r="C595">
        <v>2014</v>
      </c>
      <c r="D595">
        <v>3</v>
      </c>
      <c r="E595" t="s">
        <v>41</v>
      </c>
    </row>
    <row r="596" spans="1:6">
      <c r="A596" t="s">
        <v>17</v>
      </c>
      <c r="B596" t="s">
        <v>20</v>
      </c>
      <c r="C596">
        <v>2014</v>
      </c>
      <c r="D596">
        <v>4</v>
      </c>
      <c r="E596" t="s">
        <v>36</v>
      </c>
      <c r="F596">
        <v>29360526</v>
      </c>
    </row>
    <row r="597" spans="1:6">
      <c r="A597" t="s">
        <v>17</v>
      </c>
      <c r="B597" t="s">
        <v>20</v>
      </c>
      <c r="C597">
        <v>2014</v>
      </c>
      <c r="D597">
        <v>4</v>
      </c>
      <c r="E597" t="s">
        <v>37</v>
      </c>
      <c r="F597">
        <v>22855165</v>
      </c>
    </row>
    <row r="598" spans="1:6">
      <c r="A598" t="s">
        <v>17</v>
      </c>
      <c r="B598" t="s">
        <v>20</v>
      </c>
      <c r="C598">
        <v>2014</v>
      </c>
      <c r="D598">
        <v>4</v>
      </c>
      <c r="E598" t="s">
        <v>38</v>
      </c>
      <c r="F598">
        <f>F596/F597</f>
        <v>1.28463417350083</v>
      </c>
    </row>
    <row r="599" spans="1:6">
      <c r="A599" t="s">
        <v>17</v>
      </c>
      <c r="B599" t="s">
        <v>20</v>
      </c>
      <c r="C599">
        <v>2014</v>
      </c>
      <c r="D599">
        <v>4</v>
      </c>
      <c r="E599" t="s">
        <v>39</v>
      </c>
      <c r="F599">
        <v>-0.761364613634733</v>
      </c>
    </row>
    <row r="600" spans="1:6">
      <c r="A600" t="s">
        <v>17</v>
      </c>
      <c r="B600" t="s">
        <v>20</v>
      </c>
      <c r="C600">
        <v>2014</v>
      </c>
      <c r="D600">
        <v>4</v>
      </c>
      <c r="E600" t="s">
        <v>40</v>
      </c>
      <c r="F600">
        <f ca="1">RANDBETWEEN(100000000,250000000)</f>
        <v>197979045</v>
      </c>
    </row>
    <row r="601" spans="1:5">
      <c r="A601" t="s">
        <v>17</v>
      </c>
      <c r="B601" t="s">
        <v>20</v>
      </c>
      <c r="C601">
        <v>2014</v>
      </c>
      <c r="D601">
        <v>4</v>
      </c>
      <c r="E601" t="s">
        <v>41</v>
      </c>
    </row>
    <row r="602" spans="1:6">
      <c r="A602" t="s">
        <v>17</v>
      </c>
      <c r="B602" t="s">
        <v>20</v>
      </c>
      <c r="C602">
        <v>2014</v>
      </c>
      <c r="D602">
        <v>5</v>
      </c>
      <c r="E602" t="s">
        <v>36</v>
      </c>
      <c r="F602">
        <v>28590540</v>
      </c>
    </row>
    <row r="603" spans="1:6">
      <c r="A603" t="s">
        <v>17</v>
      </c>
      <c r="B603" t="s">
        <v>20</v>
      </c>
      <c r="C603">
        <v>2014</v>
      </c>
      <c r="D603">
        <v>5</v>
      </c>
      <c r="E603" t="s">
        <v>37</v>
      </c>
      <c r="F603">
        <v>12569684</v>
      </c>
    </row>
    <row r="604" spans="1:6">
      <c r="A604" t="s">
        <v>17</v>
      </c>
      <c r="B604" t="s">
        <v>20</v>
      </c>
      <c r="C604">
        <v>2014</v>
      </c>
      <c r="D604">
        <v>5</v>
      </c>
      <c r="E604" t="s">
        <v>38</v>
      </c>
      <c r="F604">
        <f>F602/F603</f>
        <v>2.27456314733131</v>
      </c>
    </row>
    <row r="605" spans="1:6">
      <c r="A605" t="s">
        <v>17</v>
      </c>
      <c r="B605" t="s">
        <v>20</v>
      </c>
      <c r="C605">
        <v>2014</v>
      </c>
      <c r="D605">
        <v>5</v>
      </c>
      <c r="E605" t="s">
        <v>39</v>
      </c>
      <c r="F605">
        <v>-0.744531835820762</v>
      </c>
    </row>
    <row r="606" spans="1:6">
      <c r="A606" t="s">
        <v>17</v>
      </c>
      <c r="B606" t="s">
        <v>20</v>
      </c>
      <c r="C606">
        <v>2014</v>
      </c>
      <c r="D606">
        <v>5</v>
      </c>
      <c r="E606" t="s">
        <v>40</v>
      </c>
      <c r="F606">
        <f ca="1">RANDBETWEEN(100000000,250000000)</f>
        <v>120610575</v>
      </c>
    </row>
    <row r="607" spans="1:5">
      <c r="A607" t="s">
        <v>17</v>
      </c>
      <c r="B607" t="s">
        <v>20</v>
      </c>
      <c r="C607">
        <v>2014</v>
      </c>
      <c r="D607">
        <v>5</v>
      </c>
      <c r="E607" t="s">
        <v>41</v>
      </c>
    </row>
    <row r="608" spans="1:6">
      <c r="A608" t="s">
        <v>17</v>
      </c>
      <c r="B608" t="s">
        <v>20</v>
      </c>
      <c r="C608">
        <v>2014</v>
      </c>
      <c r="D608">
        <v>6</v>
      </c>
      <c r="E608" t="s">
        <v>36</v>
      </c>
      <c r="F608">
        <v>12249755</v>
      </c>
    </row>
    <row r="609" spans="1:6">
      <c r="A609" t="s">
        <v>17</v>
      </c>
      <c r="B609" t="s">
        <v>20</v>
      </c>
      <c r="C609">
        <v>2014</v>
      </c>
      <c r="D609">
        <v>6</v>
      </c>
      <c r="E609" t="s">
        <v>37</v>
      </c>
      <c r="F609">
        <v>24533598</v>
      </c>
    </row>
    <row r="610" spans="1:6">
      <c r="A610" t="s">
        <v>17</v>
      </c>
      <c r="B610" t="s">
        <v>20</v>
      </c>
      <c r="C610">
        <v>2014</v>
      </c>
      <c r="D610">
        <v>6</v>
      </c>
      <c r="E610" t="s">
        <v>38</v>
      </c>
      <c r="F610">
        <f>F608/F609</f>
        <v>0.499305279233808</v>
      </c>
    </row>
    <row r="611" spans="1:6">
      <c r="A611" t="s">
        <v>17</v>
      </c>
      <c r="B611" t="s">
        <v>20</v>
      </c>
      <c r="C611">
        <v>2014</v>
      </c>
      <c r="D611">
        <v>6</v>
      </c>
      <c r="E611" t="s">
        <v>39</v>
      </c>
      <c r="F611">
        <v>-0.916778022730055</v>
      </c>
    </row>
    <row r="612" spans="1:6">
      <c r="A612" t="s">
        <v>17</v>
      </c>
      <c r="B612" t="s">
        <v>20</v>
      </c>
      <c r="C612">
        <v>2014</v>
      </c>
      <c r="D612">
        <v>6</v>
      </c>
      <c r="E612" t="s">
        <v>40</v>
      </c>
      <c r="F612">
        <f ca="1">RANDBETWEEN(100000000,250000000)</f>
        <v>146914954</v>
      </c>
    </row>
    <row r="613" spans="1:5">
      <c r="A613" t="s">
        <v>17</v>
      </c>
      <c r="B613" t="s">
        <v>20</v>
      </c>
      <c r="C613">
        <v>2014</v>
      </c>
      <c r="D613">
        <v>6</v>
      </c>
      <c r="E613" t="s">
        <v>41</v>
      </c>
    </row>
    <row r="614" spans="1:6">
      <c r="A614" t="s">
        <v>17</v>
      </c>
      <c r="B614" t="s">
        <v>20</v>
      </c>
      <c r="C614">
        <v>2014</v>
      </c>
      <c r="D614">
        <v>7</v>
      </c>
      <c r="E614" t="s">
        <v>36</v>
      </c>
      <c r="F614">
        <v>28598021</v>
      </c>
    </row>
    <row r="615" spans="1:6">
      <c r="A615" t="s">
        <v>17</v>
      </c>
      <c r="B615" t="s">
        <v>20</v>
      </c>
      <c r="C615">
        <v>2014</v>
      </c>
      <c r="D615">
        <v>7</v>
      </c>
      <c r="E615" t="s">
        <v>37</v>
      </c>
      <c r="F615">
        <v>27159653</v>
      </c>
    </row>
    <row r="616" spans="1:6">
      <c r="A616" t="s">
        <v>17</v>
      </c>
      <c r="B616" t="s">
        <v>20</v>
      </c>
      <c r="C616">
        <v>2014</v>
      </c>
      <c r="D616">
        <v>7</v>
      </c>
      <c r="E616" t="s">
        <v>38</v>
      </c>
      <c r="F616">
        <f>F614/F615</f>
        <v>1.05295973405846</v>
      </c>
    </row>
    <row r="617" spans="1:6">
      <c r="A617" t="s">
        <v>17</v>
      </c>
      <c r="B617" t="s">
        <v>20</v>
      </c>
      <c r="C617">
        <v>2014</v>
      </c>
      <c r="D617">
        <v>7</v>
      </c>
      <c r="E617" t="s">
        <v>39</v>
      </c>
      <c r="F617">
        <v>-0.771554992423608</v>
      </c>
    </row>
    <row r="618" spans="1:6">
      <c r="A618" t="s">
        <v>17</v>
      </c>
      <c r="B618" t="s">
        <v>20</v>
      </c>
      <c r="C618">
        <v>2014</v>
      </c>
      <c r="D618">
        <v>7</v>
      </c>
      <c r="E618" t="s">
        <v>40</v>
      </c>
      <c r="F618">
        <f ca="1">RANDBETWEEN(100000000,250000000)</f>
        <v>216125570</v>
      </c>
    </row>
    <row r="619" spans="1:5">
      <c r="A619" t="s">
        <v>17</v>
      </c>
      <c r="B619" t="s">
        <v>20</v>
      </c>
      <c r="C619">
        <v>2014</v>
      </c>
      <c r="D619">
        <v>7</v>
      </c>
      <c r="E619" t="s">
        <v>41</v>
      </c>
    </row>
    <row r="620" spans="1:6">
      <c r="A620" t="s">
        <v>17</v>
      </c>
      <c r="B620" t="s">
        <v>20</v>
      </c>
      <c r="C620">
        <v>2014</v>
      </c>
      <c r="D620">
        <v>8</v>
      </c>
      <c r="E620" t="s">
        <v>36</v>
      </c>
      <c r="F620">
        <v>13530307</v>
      </c>
    </row>
    <row r="621" spans="1:6">
      <c r="A621" t="s">
        <v>17</v>
      </c>
      <c r="B621" t="s">
        <v>20</v>
      </c>
      <c r="C621">
        <v>2014</v>
      </c>
      <c r="D621">
        <v>8</v>
      </c>
      <c r="E621" t="s">
        <v>37</v>
      </c>
      <c r="F621">
        <v>14697813</v>
      </c>
    </row>
    <row r="622" spans="1:6">
      <c r="A622" t="s">
        <v>17</v>
      </c>
      <c r="B622" t="s">
        <v>20</v>
      </c>
      <c r="C622">
        <v>2014</v>
      </c>
      <c r="D622">
        <v>8</v>
      </c>
      <c r="E622" t="s">
        <v>38</v>
      </c>
      <c r="F622">
        <f>F620/F621</f>
        <v>0.920566005296162</v>
      </c>
    </row>
    <row r="623" spans="1:6">
      <c r="A623" t="s">
        <v>17</v>
      </c>
      <c r="B623" t="s">
        <v>20</v>
      </c>
      <c r="C623">
        <v>2014</v>
      </c>
      <c r="D623">
        <v>8</v>
      </c>
      <c r="E623" t="s">
        <v>39</v>
      </c>
      <c r="F623">
        <v>-0.897594533521934</v>
      </c>
    </row>
    <row r="624" spans="1:6">
      <c r="A624" t="s">
        <v>17</v>
      </c>
      <c r="B624" t="s">
        <v>20</v>
      </c>
      <c r="C624">
        <v>2014</v>
      </c>
      <c r="D624">
        <v>8</v>
      </c>
      <c r="E624" t="s">
        <v>40</v>
      </c>
      <c r="F624">
        <f ca="1">RANDBETWEEN(100000000,250000000)</f>
        <v>158854050</v>
      </c>
    </row>
    <row r="625" spans="1:5">
      <c r="A625" t="s">
        <v>17</v>
      </c>
      <c r="B625" t="s">
        <v>20</v>
      </c>
      <c r="C625">
        <v>2014</v>
      </c>
      <c r="D625">
        <v>8</v>
      </c>
      <c r="E625" t="s">
        <v>41</v>
      </c>
    </row>
    <row r="626" spans="1:6">
      <c r="A626" t="s">
        <v>17</v>
      </c>
      <c r="B626" t="s">
        <v>20</v>
      </c>
      <c r="C626">
        <v>2014</v>
      </c>
      <c r="D626">
        <v>9</v>
      </c>
      <c r="E626" t="s">
        <v>36</v>
      </c>
      <c r="F626">
        <v>16531890</v>
      </c>
    </row>
    <row r="627" spans="1:6">
      <c r="A627" t="s">
        <v>17</v>
      </c>
      <c r="B627" t="s">
        <v>20</v>
      </c>
      <c r="C627">
        <v>2014</v>
      </c>
      <c r="D627">
        <v>9</v>
      </c>
      <c r="E627" t="s">
        <v>37</v>
      </c>
      <c r="F627">
        <v>17331770</v>
      </c>
    </row>
    <row r="628" spans="1:6">
      <c r="A628" t="s">
        <v>17</v>
      </c>
      <c r="B628" t="s">
        <v>20</v>
      </c>
      <c r="C628">
        <v>2014</v>
      </c>
      <c r="D628">
        <v>9</v>
      </c>
      <c r="E628" t="s">
        <v>38</v>
      </c>
      <c r="F628">
        <f>F626/F627</f>
        <v>0.953848914450169</v>
      </c>
    </row>
    <row r="629" spans="1:6">
      <c r="A629" t="s">
        <v>17</v>
      </c>
      <c r="B629" t="s">
        <v>20</v>
      </c>
      <c r="C629">
        <v>2014</v>
      </c>
      <c r="D629">
        <v>9</v>
      </c>
      <c r="E629" t="s">
        <v>39</v>
      </c>
      <c r="F629">
        <v>-0.882997153036814</v>
      </c>
    </row>
    <row r="630" spans="1:6">
      <c r="A630" t="s">
        <v>17</v>
      </c>
      <c r="B630" t="s">
        <v>20</v>
      </c>
      <c r="C630">
        <v>2014</v>
      </c>
      <c r="D630">
        <v>9</v>
      </c>
      <c r="E630" t="s">
        <v>40</v>
      </c>
      <c r="F630">
        <f ca="1">RANDBETWEEN(100000000,250000000)</f>
        <v>157630009</v>
      </c>
    </row>
    <row r="631" spans="1:5">
      <c r="A631" t="s">
        <v>17</v>
      </c>
      <c r="B631" t="s">
        <v>20</v>
      </c>
      <c r="C631">
        <v>2014</v>
      </c>
      <c r="D631">
        <v>9</v>
      </c>
      <c r="E631" t="s">
        <v>41</v>
      </c>
    </row>
    <row r="632" spans="1:6">
      <c r="A632" t="s">
        <v>17</v>
      </c>
      <c r="B632" t="s">
        <v>20</v>
      </c>
      <c r="C632">
        <v>2014</v>
      </c>
      <c r="D632">
        <v>10</v>
      </c>
      <c r="E632" t="s">
        <v>36</v>
      </c>
      <c r="F632">
        <v>13037270</v>
      </c>
    </row>
    <row r="633" spans="1:6">
      <c r="A633" t="s">
        <v>17</v>
      </c>
      <c r="B633" t="s">
        <v>20</v>
      </c>
      <c r="C633">
        <v>2014</v>
      </c>
      <c r="D633">
        <v>10</v>
      </c>
      <c r="E633" t="s">
        <v>37</v>
      </c>
      <c r="F633">
        <v>15372760</v>
      </c>
    </row>
    <row r="634" spans="1:6">
      <c r="A634" t="s">
        <v>17</v>
      </c>
      <c r="B634" t="s">
        <v>20</v>
      </c>
      <c r="C634">
        <v>2014</v>
      </c>
      <c r="D634">
        <v>10</v>
      </c>
      <c r="E634" t="s">
        <v>38</v>
      </c>
      <c r="F634">
        <f>F632/F633</f>
        <v>0.848076077425264</v>
      </c>
    </row>
    <row r="635" spans="1:6">
      <c r="A635" t="s">
        <v>17</v>
      </c>
      <c r="B635" t="s">
        <v>20</v>
      </c>
      <c r="C635">
        <v>2014</v>
      </c>
      <c r="D635">
        <v>10</v>
      </c>
      <c r="E635" t="s">
        <v>39</v>
      </c>
      <c r="F635">
        <v>-0.884345936857596</v>
      </c>
    </row>
    <row r="636" spans="1:6">
      <c r="A636" t="s">
        <v>17</v>
      </c>
      <c r="B636" t="s">
        <v>20</v>
      </c>
      <c r="C636">
        <v>2014</v>
      </c>
      <c r="D636">
        <v>10</v>
      </c>
      <c r="E636" t="s">
        <v>40</v>
      </c>
      <c r="F636">
        <f ca="1">RANDBETWEEN(100000000,250000000)</f>
        <v>202529329</v>
      </c>
    </row>
    <row r="637" spans="1:5">
      <c r="A637" t="s">
        <v>17</v>
      </c>
      <c r="B637" t="s">
        <v>20</v>
      </c>
      <c r="C637">
        <v>2014</v>
      </c>
      <c r="D637">
        <v>10</v>
      </c>
      <c r="E637" t="s">
        <v>41</v>
      </c>
    </row>
    <row r="638" spans="1:6">
      <c r="A638" t="s">
        <v>17</v>
      </c>
      <c r="B638" t="s">
        <v>20</v>
      </c>
      <c r="C638">
        <v>2014</v>
      </c>
      <c r="D638">
        <v>11</v>
      </c>
      <c r="E638" t="s">
        <v>36</v>
      </c>
      <c r="F638">
        <v>12650599</v>
      </c>
    </row>
    <row r="639" spans="1:6">
      <c r="A639" t="s">
        <v>17</v>
      </c>
      <c r="B639" t="s">
        <v>20</v>
      </c>
      <c r="C639">
        <v>2014</v>
      </c>
      <c r="D639">
        <v>11</v>
      </c>
      <c r="E639" t="s">
        <v>37</v>
      </c>
      <c r="F639">
        <v>14234094</v>
      </c>
    </row>
    <row r="640" spans="1:6">
      <c r="A640" t="s">
        <v>17</v>
      </c>
      <c r="B640" t="s">
        <v>20</v>
      </c>
      <c r="C640">
        <v>2014</v>
      </c>
      <c r="D640">
        <v>11</v>
      </c>
      <c r="E640" t="s">
        <v>38</v>
      </c>
      <c r="F640">
        <f>F638/F639</f>
        <v>0.888753369199332</v>
      </c>
    </row>
    <row r="641" spans="1:6">
      <c r="A641" t="s">
        <v>17</v>
      </c>
      <c r="B641" t="s">
        <v>20</v>
      </c>
      <c r="C641">
        <v>2014</v>
      </c>
      <c r="D641">
        <v>11</v>
      </c>
      <c r="E641" t="s">
        <v>39</v>
      </c>
      <c r="F641">
        <v>-0.893790211042627</v>
      </c>
    </row>
    <row r="642" spans="1:6">
      <c r="A642" t="s">
        <v>17</v>
      </c>
      <c r="B642" t="s">
        <v>20</v>
      </c>
      <c r="C642">
        <v>2014</v>
      </c>
      <c r="D642">
        <v>11</v>
      </c>
      <c r="E642" t="s">
        <v>40</v>
      </c>
      <c r="F642">
        <f ca="1">RANDBETWEEN(100000000,250000000)</f>
        <v>114177107</v>
      </c>
    </row>
    <row r="643" spans="1:5">
      <c r="A643" t="s">
        <v>17</v>
      </c>
      <c r="B643" t="s">
        <v>20</v>
      </c>
      <c r="C643">
        <v>2014</v>
      </c>
      <c r="D643">
        <v>11</v>
      </c>
      <c r="E643" t="s">
        <v>41</v>
      </c>
    </row>
    <row r="644" spans="1:6">
      <c r="A644" t="s">
        <v>17</v>
      </c>
      <c r="B644" t="s">
        <v>20</v>
      </c>
      <c r="C644">
        <v>2014</v>
      </c>
      <c r="D644">
        <v>12</v>
      </c>
      <c r="E644" t="s">
        <v>36</v>
      </c>
      <c r="F644">
        <v>15557772</v>
      </c>
    </row>
    <row r="645" spans="1:6">
      <c r="A645" t="s">
        <v>17</v>
      </c>
      <c r="B645" t="s">
        <v>20</v>
      </c>
      <c r="C645">
        <v>2014</v>
      </c>
      <c r="D645">
        <v>12</v>
      </c>
      <c r="E645" t="s">
        <v>37</v>
      </c>
      <c r="F645">
        <v>16756486</v>
      </c>
    </row>
    <row r="646" spans="1:6">
      <c r="A646" t="s">
        <v>17</v>
      </c>
      <c r="B646" t="s">
        <v>20</v>
      </c>
      <c r="C646">
        <v>2014</v>
      </c>
      <c r="D646">
        <v>12</v>
      </c>
      <c r="E646" t="s">
        <v>38</v>
      </c>
      <c r="F646">
        <f>F644/F645</f>
        <v>0.92846268603095</v>
      </c>
    </row>
    <row r="647" spans="1:6">
      <c r="A647" t="s">
        <v>17</v>
      </c>
      <c r="B647" t="s">
        <v>20</v>
      </c>
      <c r="C647">
        <v>2014</v>
      </c>
      <c r="D647">
        <v>12</v>
      </c>
      <c r="E647" t="s">
        <v>39</v>
      </c>
      <c r="F647">
        <v>-0.867511898300786</v>
      </c>
    </row>
    <row r="648" spans="1:6">
      <c r="A648" t="s">
        <v>17</v>
      </c>
      <c r="B648" t="s">
        <v>20</v>
      </c>
      <c r="C648">
        <v>2014</v>
      </c>
      <c r="D648">
        <v>12</v>
      </c>
      <c r="E648" t="s">
        <v>40</v>
      </c>
      <c r="F648">
        <f ca="1">RANDBETWEEN(100000000,250000000)</f>
        <v>122688409</v>
      </c>
    </row>
    <row r="649" spans="1:5">
      <c r="A649" t="s">
        <v>17</v>
      </c>
      <c r="B649" t="s">
        <v>20</v>
      </c>
      <c r="C649">
        <v>2014</v>
      </c>
      <c r="D649">
        <v>12</v>
      </c>
      <c r="E649" t="s">
        <v>41</v>
      </c>
    </row>
    <row r="650" spans="1:6">
      <c r="A650" t="s">
        <v>17</v>
      </c>
      <c r="B650" t="s">
        <v>20</v>
      </c>
      <c r="C650">
        <v>2015</v>
      </c>
      <c r="D650">
        <v>1</v>
      </c>
      <c r="E650" t="s">
        <v>36</v>
      </c>
      <c r="F650">
        <v>26318095</v>
      </c>
    </row>
    <row r="651" spans="1:6">
      <c r="A651" t="s">
        <v>17</v>
      </c>
      <c r="B651" t="s">
        <v>20</v>
      </c>
      <c r="C651">
        <v>2015</v>
      </c>
      <c r="D651">
        <v>1</v>
      </c>
      <c r="E651" t="s">
        <v>37</v>
      </c>
      <c r="F651">
        <v>26661397</v>
      </c>
    </row>
    <row r="652" spans="1:6">
      <c r="A652" t="s">
        <v>17</v>
      </c>
      <c r="B652" t="s">
        <v>20</v>
      </c>
      <c r="C652">
        <v>2015</v>
      </c>
      <c r="D652">
        <v>1</v>
      </c>
      <c r="E652" t="s">
        <v>38</v>
      </c>
      <c r="F652">
        <f>F650/F651</f>
        <v>0.987123630468426</v>
      </c>
    </row>
    <row r="653" spans="1:6">
      <c r="A653" t="s">
        <v>17</v>
      </c>
      <c r="B653" t="s">
        <v>20</v>
      </c>
      <c r="C653">
        <v>2015</v>
      </c>
      <c r="D653">
        <v>1</v>
      </c>
      <c r="E653" t="s">
        <v>39</v>
      </c>
      <c r="F653">
        <v>0.130820235722619</v>
      </c>
    </row>
    <row r="654" spans="1:6">
      <c r="A654" t="s">
        <v>17</v>
      </c>
      <c r="B654" t="s">
        <v>20</v>
      </c>
      <c r="C654">
        <v>2015</v>
      </c>
      <c r="D654">
        <v>1</v>
      </c>
      <c r="E654" t="s">
        <v>40</v>
      </c>
      <c r="F654">
        <f ca="1">RANDBETWEEN(100000000,250000000)</f>
        <v>156920353</v>
      </c>
    </row>
    <row r="655" spans="1:5">
      <c r="A655" t="s">
        <v>17</v>
      </c>
      <c r="B655" t="s">
        <v>20</v>
      </c>
      <c r="C655">
        <v>2015</v>
      </c>
      <c r="D655">
        <v>1</v>
      </c>
      <c r="E655" t="s">
        <v>41</v>
      </c>
    </row>
    <row r="656" spans="1:6">
      <c r="A656" t="s">
        <v>17</v>
      </c>
      <c r="B656" t="s">
        <v>20</v>
      </c>
      <c r="C656">
        <v>2015</v>
      </c>
      <c r="D656">
        <v>2</v>
      </c>
      <c r="E656" t="s">
        <v>36</v>
      </c>
      <c r="F656">
        <v>13033404</v>
      </c>
    </row>
    <row r="657" spans="1:6">
      <c r="A657" t="s">
        <v>17</v>
      </c>
      <c r="B657" t="s">
        <v>20</v>
      </c>
      <c r="C657">
        <v>2015</v>
      </c>
      <c r="D657">
        <v>2</v>
      </c>
      <c r="E657" t="s">
        <v>37</v>
      </c>
      <c r="F657">
        <v>26923989</v>
      </c>
    </row>
    <row r="658" spans="1:6">
      <c r="A658" t="s">
        <v>17</v>
      </c>
      <c r="B658" t="s">
        <v>20</v>
      </c>
      <c r="C658">
        <v>2015</v>
      </c>
      <c r="D658">
        <v>2</v>
      </c>
      <c r="E658" t="s">
        <v>38</v>
      </c>
      <c r="F658">
        <f>F656/F657</f>
        <v>0.484081463560247</v>
      </c>
    </row>
    <row r="659" spans="1:6">
      <c r="A659" t="s">
        <v>17</v>
      </c>
      <c r="B659" t="s">
        <v>20</v>
      </c>
      <c r="C659">
        <v>2015</v>
      </c>
      <c r="D659">
        <v>2</v>
      </c>
      <c r="E659" t="s">
        <v>39</v>
      </c>
      <c r="F659">
        <v>-0.555981735072704</v>
      </c>
    </row>
    <row r="660" spans="1:6">
      <c r="A660" t="s">
        <v>17</v>
      </c>
      <c r="B660" t="s">
        <v>20</v>
      </c>
      <c r="C660">
        <v>2015</v>
      </c>
      <c r="D660">
        <v>2</v>
      </c>
      <c r="E660" t="s">
        <v>40</v>
      </c>
      <c r="F660">
        <f ca="1">RANDBETWEEN(100000000,250000000)</f>
        <v>113065070</v>
      </c>
    </row>
    <row r="661" spans="1:5">
      <c r="A661" t="s">
        <v>17</v>
      </c>
      <c r="B661" t="s">
        <v>20</v>
      </c>
      <c r="C661">
        <v>2015</v>
      </c>
      <c r="D661">
        <v>2</v>
      </c>
      <c r="E661" t="s">
        <v>41</v>
      </c>
    </row>
    <row r="662" spans="1:6">
      <c r="A662" t="s">
        <v>17</v>
      </c>
      <c r="B662" t="s">
        <v>20</v>
      </c>
      <c r="C662">
        <v>2015</v>
      </c>
      <c r="D662">
        <v>3</v>
      </c>
      <c r="E662" t="s">
        <v>36</v>
      </c>
      <c r="F662">
        <v>20793965</v>
      </c>
    </row>
    <row r="663" spans="1:6">
      <c r="A663" t="s">
        <v>17</v>
      </c>
      <c r="B663" t="s">
        <v>20</v>
      </c>
      <c r="C663">
        <v>2015</v>
      </c>
      <c r="D663">
        <v>3</v>
      </c>
      <c r="E663" t="s">
        <v>37</v>
      </c>
      <c r="F663">
        <v>11760330</v>
      </c>
    </row>
    <row r="664" spans="1:6">
      <c r="A664" t="s">
        <v>17</v>
      </c>
      <c r="B664" t="s">
        <v>20</v>
      </c>
      <c r="C664">
        <v>2015</v>
      </c>
      <c r="D664">
        <v>3</v>
      </c>
      <c r="E664" t="s">
        <v>38</v>
      </c>
      <c r="F664">
        <f>F662/F663</f>
        <v>1.76814468641611</v>
      </c>
    </row>
    <row r="665" spans="1:6">
      <c r="A665" t="s">
        <v>17</v>
      </c>
      <c r="B665" t="s">
        <v>20</v>
      </c>
      <c r="C665">
        <v>2015</v>
      </c>
      <c r="D665">
        <v>3</v>
      </c>
      <c r="E665" t="s">
        <v>39</v>
      </c>
      <c r="F665">
        <v>-0.226420460569661</v>
      </c>
    </row>
    <row r="666" spans="1:6">
      <c r="A666" t="s">
        <v>17</v>
      </c>
      <c r="B666" t="s">
        <v>20</v>
      </c>
      <c r="C666">
        <v>2015</v>
      </c>
      <c r="D666">
        <v>3</v>
      </c>
      <c r="E666" t="s">
        <v>40</v>
      </c>
      <c r="F666">
        <f ca="1">RANDBETWEEN(100000000,250000000)</f>
        <v>130213939</v>
      </c>
    </row>
    <row r="667" spans="1:5">
      <c r="A667" t="s">
        <v>17</v>
      </c>
      <c r="B667" t="s">
        <v>20</v>
      </c>
      <c r="C667">
        <v>2015</v>
      </c>
      <c r="D667">
        <v>3</v>
      </c>
      <c r="E667" t="s">
        <v>41</v>
      </c>
    </row>
    <row r="668" spans="1:6">
      <c r="A668" t="s">
        <v>17</v>
      </c>
      <c r="B668" t="s">
        <v>20</v>
      </c>
      <c r="C668">
        <v>2015</v>
      </c>
      <c r="D668">
        <v>4</v>
      </c>
      <c r="E668" t="s">
        <v>36</v>
      </c>
      <c r="F668">
        <v>13995271</v>
      </c>
    </row>
    <row r="669" spans="1:6">
      <c r="A669" t="s">
        <v>17</v>
      </c>
      <c r="B669" t="s">
        <v>20</v>
      </c>
      <c r="C669">
        <v>2015</v>
      </c>
      <c r="D669">
        <v>4</v>
      </c>
      <c r="E669" t="s">
        <v>37</v>
      </c>
      <c r="F669">
        <v>23697296</v>
      </c>
    </row>
    <row r="670" spans="1:6">
      <c r="A670" t="s">
        <v>17</v>
      </c>
      <c r="B670" t="s">
        <v>20</v>
      </c>
      <c r="C670">
        <v>2015</v>
      </c>
      <c r="D670">
        <v>4</v>
      </c>
      <c r="E670" t="s">
        <v>38</v>
      </c>
      <c r="F670">
        <f>F668/F669</f>
        <v>0.590585145241888</v>
      </c>
    </row>
    <row r="671" spans="1:6">
      <c r="A671" t="s">
        <v>17</v>
      </c>
      <c r="B671" t="s">
        <v>20</v>
      </c>
      <c r="C671">
        <v>2015</v>
      </c>
      <c r="D671">
        <v>4</v>
      </c>
      <c r="E671" t="s">
        <v>39</v>
      </c>
      <c r="F671">
        <v>-0.523330372214721</v>
      </c>
    </row>
    <row r="672" spans="1:6">
      <c r="A672" t="s">
        <v>17</v>
      </c>
      <c r="B672" t="s">
        <v>20</v>
      </c>
      <c r="C672">
        <v>2015</v>
      </c>
      <c r="D672">
        <v>4</v>
      </c>
      <c r="E672" t="s">
        <v>40</v>
      </c>
      <c r="F672">
        <f ca="1">RANDBETWEEN(100000000,250000000)</f>
        <v>191668881</v>
      </c>
    </row>
    <row r="673" spans="1:5">
      <c r="A673" t="s">
        <v>17</v>
      </c>
      <c r="B673" t="s">
        <v>20</v>
      </c>
      <c r="C673">
        <v>2015</v>
      </c>
      <c r="D673">
        <v>4</v>
      </c>
      <c r="E673" t="s">
        <v>41</v>
      </c>
    </row>
    <row r="674" spans="1:6">
      <c r="A674" t="s">
        <v>17</v>
      </c>
      <c r="B674" t="s">
        <v>20</v>
      </c>
      <c r="C674">
        <v>2015</v>
      </c>
      <c r="D674">
        <v>5</v>
      </c>
      <c r="E674" t="s">
        <v>36</v>
      </c>
      <c r="F674">
        <v>19385043</v>
      </c>
    </row>
    <row r="675" spans="1:6">
      <c r="A675" t="s">
        <v>17</v>
      </c>
      <c r="B675" t="s">
        <v>20</v>
      </c>
      <c r="C675">
        <v>2015</v>
      </c>
      <c r="D675">
        <v>5</v>
      </c>
      <c r="E675" t="s">
        <v>37</v>
      </c>
      <c r="F675">
        <v>27396510</v>
      </c>
    </row>
    <row r="676" spans="1:6">
      <c r="A676" t="s">
        <v>17</v>
      </c>
      <c r="B676" t="s">
        <v>20</v>
      </c>
      <c r="C676">
        <v>2015</v>
      </c>
      <c r="D676">
        <v>5</v>
      </c>
      <c r="E676" t="s">
        <v>38</v>
      </c>
      <c r="F676">
        <f>F674/F675</f>
        <v>0.70757344639883</v>
      </c>
    </row>
    <row r="677" spans="1:6">
      <c r="A677" t="s">
        <v>17</v>
      </c>
      <c r="B677" t="s">
        <v>20</v>
      </c>
      <c r="C677">
        <v>2015</v>
      </c>
      <c r="D677">
        <v>5</v>
      </c>
      <c r="E677" t="s">
        <v>39</v>
      </c>
      <c r="F677">
        <v>-0.321977024568266</v>
      </c>
    </row>
    <row r="678" spans="1:6">
      <c r="A678" t="s">
        <v>17</v>
      </c>
      <c r="B678" t="s">
        <v>20</v>
      </c>
      <c r="C678">
        <v>2015</v>
      </c>
      <c r="D678">
        <v>5</v>
      </c>
      <c r="E678" t="s">
        <v>40</v>
      </c>
      <c r="F678">
        <f ca="1">RANDBETWEEN(100000000,250000000)</f>
        <v>195821272</v>
      </c>
    </row>
    <row r="679" spans="1:5">
      <c r="A679" t="s">
        <v>17</v>
      </c>
      <c r="B679" t="s">
        <v>20</v>
      </c>
      <c r="C679">
        <v>2015</v>
      </c>
      <c r="D679">
        <v>5</v>
      </c>
      <c r="E679" t="s">
        <v>41</v>
      </c>
    </row>
    <row r="680" spans="1:6">
      <c r="A680" t="s">
        <v>17</v>
      </c>
      <c r="B680" t="s">
        <v>20</v>
      </c>
      <c r="C680">
        <v>2015</v>
      </c>
      <c r="D680">
        <v>6</v>
      </c>
      <c r="E680" t="s">
        <v>36</v>
      </c>
      <c r="F680">
        <v>29593240</v>
      </c>
    </row>
    <row r="681" spans="1:6">
      <c r="A681" t="s">
        <v>17</v>
      </c>
      <c r="B681" t="s">
        <v>20</v>
      </c>
      <c r="C681">
        <v>2015</v>
      </c>
      <c r="D681">
        <v>6</v>
      </c>
      <c r="E681" t="s">
        <v>37</v>
      </c>
      <c r="F681">
        <v>21220988</v>
      </c>
    </row>
    <row r="682" spans="1:6">
      <c r="A682" t="s">
        <v>17</v>
      </c>
      <c r="B682" t="s">
        <v>20</v>
      </c>
      <c r="C682">
        <v>2015</v>
      </c>
      <c r="D682">
        <v>6</v>
      </c>
      <c r="E682" t="s">
        <v>38</v>
      </c>
      <c r="F682">
        <f>F680/F681</f>
        <v>1.39452696547399</v>
      </c>
    </row>
    <row r="683" spans="1:6">
      <c r="A683" t="s">
        <v>17</v>
      </c>
      <c r="B683" t="s">
        <v>20</v>
      </c>
      <c r="C683">
        <v>2015</v>
      </c>
      <c r="D683">
        <v>6</v>
      </c>
      <c r="E683" t="s">
        <v>39</v>
      </c>
      <c r="F683">
        <v>1.41582301033776</v>
      </c>
    </row>
    <row r="684" spans="1:6">
      <c r="A684" t="s">
        <v>17</v>
      </c>
      <c r="B684" t="s">
        <v>20</v>
      </c>
      <c r="C684">
        <v>2015</v>
      </c>
      <c r="D684">
        <v>6</v>
      </c>
      <c r="E684" t="s">
        <v>40</v>
      </c>
      <c r="F684">
        <f ca="1">RANDBETWEEN(100000000,250000000)</f>
        <v>242332424</v>
      </c>
    </row>
    <row r="685" spans="1:5">
      <c r="A685" t="s">
        <v>17</v>
      </c>
      <c r="B685" t="s">
        <v>20</v>
      </c>
      <c r="C685">
        <v>2015</v>
      </c>
      <c r="D685">
        <v>6</v>
      </c>
      <c r="E685" t="s">
        <v>41</v>
      </c>
    </row>
    <row r="686" spans="1:6">
      <c r="A686" t="s">
        <v>17</v>
      </c>
      <c r="B686" t="s">
        <v>20</v>
      </c>
      <c r="C686">
        <v>2015</v>
      </c>
      <c r="D686">
        <v>7</v>
      </c>
      <c r="E686" t="s">
        <v>36</v>
      </c>
      <c r="F686">
        <v>22658935</v>
      </c>
    </row>
    <row r="687" spans="1:6">
      <c r="A687" t="s">
        <v>17</v>
      </c>
      <c r="B687" t="s">
        <v>20</v>
      </c>
      <c r="C687">
        <v>2015</v>
      </c>
      <c r="D687">
        <v>7</v>
      </c>
      <c r="E687" t="s">
        <v>37</v>
      </c>
      <c r="F687">
        <v>26151386</v>
      </c>
    </row>
    <row r="688" spans="1:6">
      <c r="A688" t="s">
        <v>17</v>
      </c>
      <c r="B688" t="s">
        <v>20</v>
      </c>
      <c r="C688">
        <v>2015</v>
      </c>
      <c r="D688">
        <v>7</v>
      </c>
      <c r="E688" t="s">
        <v>38</v>
      </c>
      <c r="F688">
        <f>F686/F687</f>
        <v>0.866452546721615</v>
      </c>
    </row>
    <row r="689" spans="1:6">
      <c r="A689" t="s">
        <v>17</v>
      </c>
      <c r="B689" t="s">
        <v>20</v>
      </c>
      <c r="C689">
        <v>2015</v>
      </c>
      <c r="D689">
        <v>7</v>
      </c>
      <c r="E689" t="s">
        <v>39</v>
      </c>
      <c r="F689">
        <v>-0.207674719869602</v>
      </c>
    </row>
    <row r="690" spans="1:6">
      <c r="A690" t="s">
        <v>17</v>
      </c>
      <c r="B690" t="s">
        <v>20</v>
      </c>
      <c r="C690">
        <v>2015</v>
      </c>
      <c r="D690">
        <v>7</v>
      </c>
      <c r="E690" t="s">
        <v>40</v>
      </c>
      <c r="F690">
        <f ca="1">RANDBETWEEN(100000000,250000000)</f>
        <v>104599815</v>
      </c>
    </row>
    <row r="691" spans="1:5">
      <c r="A691" t="s">
        <v>17</v>
      </c>
      <c r="B691" t="s">
        <v>20</v>
      </c>
      <c r="C691">
        <v>2015</v>
      </c>
      <c r="D691">
        <v>7</v>
      </c>
      <c r="E691" t="s">
        <v>41</v>
      </c>
    </row>
    <row r="692" spans="1:6">
      <c r="A692" t="s">
        <v>17</v>
      </c>
      <c r="B692" t="s">
        <v>20</v>
      </c>
      <c r="C692">
        <v>2015</v>
      </c>
      <c r="D692">
        <v>8</v>
      </c>
      <c r="E692" t="s">
        <v>36</v>
      </c>
      <c r="F692">
        <v>32317973</v>
      </c>
    </row>
    <row r="693" spans="1:6">
      <c r="A693" t="s">
        <v>17</v>
      </c>
      <c r="B693" t="s">
        <v>20</v>
      </c>
      <c r="C693">
        <v>2015</v>
      </c>
      <c r="D693">
        <v>8</v>
      </c>
      <c r="E693" t="s">
        <v>37</v>
      </c>
      <c r="F693">
        <v>25367502</v>
      </c>
    </row>
    <row r="694" spans="1:6">
      <c r="A694" t="s">
        <v>17</v>
      </c>
      <c r="B694" t="s">
        <v>20</v>
      </c>
      <c r="C694">
        <v>2015</v>
      </c>
      <c r="D694">
        <v>8</v>
      </c>
      <c r="E694" t="s">
        <v>38</v>
      </c>
      <c r="F694">
        <f>F692/F693</f>
        <v>1.27399114820214</v>
      </c>
    </row>
    <row r="695" spans="1:6">
      <c r="A695" t="s">
        <v>17</v>
      </c>
      <c r="B695" t="s">
        <v>20</v>
      </c>
      <c r="C695">
        <v>2015</v>
      </c>
      <c r="D695">
        <v>8</v>
      </c>
      <c r="E695" t="s">
        <v>39</v>
      </c>
      <c r="F695">
        <v>1.38856169338951</v>
      </c>
    </row>
    <row r="696" spans="1:6">
      <c r="A696" t="s">
        <v>17</v>
      </c>
      <c r="B696" t="s">
        <v>20</v>
      </c>
      <c r="C696">
        <v>2015</v>
      </c>
      <c r="D696">
        <v>8</v>
      </c>
      <c r="E696" t="s">
        <v>40</v>
      </c>
      <c r="F696">
        <f ca="1">RANDBETWEEN(100000000,250000000)</f>
        <v>163155922</v>
      </c>
    </row>
    <row r="697" spans="1:5">
      <c r="A697" t="s">
        <v>17</v>
      </c>
      <c r="B697" t="s">
        <v>20</v>
      </c>
      <c r="C697">
        <v>2015</v>
      </c>
      <c r="D697">
        <v>8</v>
      </c>
      <c r="E697" t="s">
        <v>41</v>
      </c>
    </row>
    <row r="698" spans="1:6">
      <c r="A698" t="s">
        <v>17</v>
      </c>
      <c r="B698" t="s">
        <v>20</v>
      </c>
      <c r="C698">
        <v>2015</v>
      </c>
      <c r="D698">
        <v>9</v>
      </c>
      <c r="E698" t="s">
        <v>36</v>
      </c>
      <c r="F698">
        <v>18009974</v>
      </c>
    </row>
    <row r="699" spans="1:6">
      <c r="A699" t="s">
        <v>17</v>
      </c>
      <c r="B699" t="s">
        <v>20</v>
      </c>
      <c r="C699">
        <v>2015</v>
      </c>
      <c r="D699">
        <v>9</v>
      </c>
      <c r="E699" t="s">
        <v>37</v>
      </c>
      <c r="F699">
        <v>11515714</v>
      </c>
    </row>
    <row r="700" spans="1:6">
      <c r="A700" t="s">
        <v>17</v>
      </c>
      <c r="B700" t="s">
        <v>20</v>
      </c>
      <c r="C700">
        <v>2015</v>
      </c>
      <c r="D700">
        <v>9</v>
      </c>
      <c r="E700" t="s">
        <v>38</v>
      </c>
      <c r="F700">
        <f>F698/F699</f>
        <v>1.56394766316704</v>
      </c>
    </row>
    <row r="701" spans="1:6">
      <c r="A701" t="s">
        <v>17</v>
      </c>
      <c r="B701" t="s">
        <v>20</v>
      </c>
      <c r="C701">
        <v>2015</v>
      </c>
      <c r="D701">
        <v>9</v>
      </c>
      <c r="E701" t="s">
        <v>39</v>
      </c>
      <c r="F701">
        <v>0.0894080471137904</v>
      </c>
    </row>
    <row r="702" spans="1:6">
      <c r="A702" t="s">
        <v>17</v>
      </c>
      <c r="B702" t="s">
        <v>20</v>
      </c>
      <c r="C702">
        <v>2015</v>
      </c>
      <c r="D702">
        <v>9</v>
      </c>
      <c r="E702" t="s">
        <v>40</v>
      </c>
      <c r="F702">
        <f ca="1">RANDBETWEEN(100000000,250000000)</f>
        <v>234101537</v>
      </c>
    </row>
    <row r="703" spans="1:5">
      <c r="A703" t="s">
        <v>17</v>
      </c>
      <c r="B703" t="s">
        <v>20</v>
      </c>
      <c r="C703">
        <v>2015</v>
      </c>
      <c r="D703">
        <v>9</v>
      </c>
      <c r="E703" t="s">
        <v>41</v>
      </c>
    </row>
    <row r="704" spans="1:6">
      <c r="A704" t="s">
        <v>17</v>
      </c>
      <c r="B704" t="s">
        <v>20</v>
      </c>
      <c r="C704">
        <v>2015</v>
      </c>
      <c r="D704">
        <v>10</v>
      </c>
      <c r="E704" t="s">
        <v>36</v>
      </c>
      <c r="F704">
        <v>13996006</v>
      </c>
    </row>
    <row r="705" spans="1:6">
      <c r="A705" t="s">
        <v>17</v>
      </c>
      <c r="B705" t="s">
        <v>20</v>
      </c>
      <c r="C705">
        <v>2015</v>
      </c>
      <c r="D705">
        <v>10</v>
      </c>
      <c r="E705" t="s">
        <v>37</v>
      </c>
      <c r="F705">
        <v>27684762</v>
      </c>
    </row>
    <row r="706" spans="1:6">
      <c r="A706" t="s">
        <v>17</v>
      </c>
      <c r="B706" t="s">
        <v>20</v>
      </c>
      <c r="C706">
        <v>2015</v>
      </c>
      <c r="D706">
        <v>10</v>
      </c>
      <c r="E706" t="s">
        <v>38</v>
      </c>
      <c r="F706">
        <f>F704/F705</f>
        <v>0.505549081476662</v>
      </c>
    </row>
    <row r="707" spans="1:6">
      <c r="A707" t="s">
        <v>17</v>
      </c>
      <c r="B707" t="s">
        <v>20</v>
      </c>
      <c r="C707">
        <v>2015</v>
      </c>
      <c r="D707">
        <v>10</v>
      </c>
      <c r="E707" t="s">
        <v>39</v>
      </c>
      <c r="F707">
        <v>0.0735380950152908</v>
      </c>
    </row>
    <row r="708" spans="1:6">
      <c r="A708" t="s">
        <v>17</v>
      </c>
      <c r="B708" t="s">
        <v>20</v>
      </c>
      <c r="C708">
        <v>2015</v>
      </c>
      <c r="D708">
        <v>10</v>
      </c>
      <c r="E708" t="s">
        <v>40</v>
      </c>
      <c r="F708">
        <f ca="1">RANDBETWEEN(100000000,250000000)</f>
        <v>228148966</v>
      </c>
    </row>
    <row r="709" spans="1:5">
      <c r="A709" t="s">
        <v>17</v>
      </c>
      <c r="B709" t="s">
        <v>20</v>
      </c>
      <c r="C709">
        <v>2015</v>
      </c>
      <c r="D709">
        <v>10</v>
      </c>
      <c r="E709" t="s">
        <v>41</v>
      </c>
    </row>
    <row r="710" spans="1:6">
      <c r="A710" t="s">
        <v>17</v>
      </c>
      <c r="B710" t="s">
        <v>20</v>
      </c>
      <c r="C710">
        <v>2015</v>
      </c>
      <c r="D710">
        <v>11</v>
      </c>
      <c r="E710" t="s">
        <v>36</v>
      </c>
      <c r="F710">
        <v>27888431</v>
      </c>
    </row>
    <row r="711" spans="1:6">
      <c r="A711" t="s">
        <v>17</v>
      </c>
      <c r="B711" t="s">
        <v>20</v>
      </c>
      <c r="C711">
        <v>2015</v>
      </c>
      <c r="D711">
        <v>11</v>
      </c>
      <c r="E711" t="s">
        <v>37</v>
      </c>
      <c r="F711">
        <v>22720090</v>
      </c>
    </row>
    <row r="712" spans="1:6">
      <c r="A712" t="s">
        <v>17</v>
      </c>
      <c r="B712" t="s">
        <v>20</v>
      </c>
      <c r="C712">
        <v>2015</v>
      </c>
      <c r="D712">
        <v>11</v>
      </c>
      <c r="E712" t="s">
        <v>38</v>
      </c>
      <c r="F712">
        <f>F710/F711</f>
        <v>1.22747889643043</v>
      </c>
    </row>
    <row r="713" spans="1:6">
      <c r="A713" t="s">
        <v>17</v>
      </c>
      <c r="B713" t="s">
        <v>20</v>
      </c>
      <c r="C713">
        <v>2015</v>
      </c>
      <c r="D713">
        <v>11</v>
      </c>
      <c r="E713" t="s">
        <v>39</v>
      </c>
      <c r="F713">
        <v>1.204514663693</v>
      </c>
    </row>
    <row r="714" spans="1:6">
      <c r="A714" t="s">
        <v>17</v>
      </c>
      <c r="B714" t="s">
        <v>20</v>
      </c>
      <c r="C714">
        <v>2015</v>
      </c>
      <c r="D714">
        <v>11</v>
      </c>
      <c r="E714" t="s">
        <v>40</v>
      </c>
      <c r="F714">
        <f ca="1">RANDBETWEEN(100000000,250000000)</f>
        <v>180656980</v>
      </c>
    </row>
    <row r="715" spans="1:5">
      <c r="A715" t="s">
        <v>17</v>
      </c>
      <c r="B715" t="s">
        <v>20</v>
      </c>
      <c r="C715">
        <v>2015</v>
      </c>
      <c r="D715">
        <v>11</v>
      </c>
      <c r="E715" t="s">
        <v>41</v>
      </c>
    </row>
    <row r="716" spans="1:6">
      <c r="A716" t="s">
        <v>17</v>
      </c>
      <c r="B716" t="s">
        <v>20</v>
      </c>
      <c r="C716">
        <v>2015</v>
      </c>
      <c r="D716">
        <v>12</v>
      </c>
      <c r="E716" t="s">
        <v>36</v>
      </c>
      <c r="F716">
        <v>12145268</v>
      </c>
    </row>
    <row r="717" spans="1:6">
      <c r="A717" t="s">
        <v>17</v>
      </c>
      <c r="B717" t="s">
        <v>20</v>
      </c>
      <c r="C717">
        <v>2015</v>
      </c>
      <c r="D717">
        <v>12</v>
      </c>
      <c r="E717" t="s">
        <v>37</v>
      </c>
      <c r="F717">
        <v>10881884</v>
      </c>
    </row>
    <row r="718" spans="1:6">
      <c r="A718" t="s">
        <v>17</v>
      </c>
      <c r="B718" t="s">
        <v>20</v>
      </c>
      <c r="C718">
        <v>2015</v>
      </c>
      <c r="D718">
        <v>12</v>
      </c>
      <c r="E718" t="s">
        <v>38</v>
      </c>
      <c r="F718">
        <f>F716/F717</f>
        <v>1.11609974890377</v>
      </c>
    </row>
    <row r="719" spans="1:6">
      <c r="A719" t="s">
        <v>17</v>
      </c>
      <c r="B719" t="s">
        <v>20</v>
      </c>
      <c r="C719">
        <v>2015</v>
      </c>
      <c r="D719">
        <v>12</v>
      </c>
      <c r="E719" t="s">
        <v>39</v>
      </c>
      <c r="F719">
        <v>-0.219344003755808</v>
      </c>
    </row>
    <row r="720" spans="1:6">
      <c r="A720" t="s">
        <v>17</v>
      </c>
      <c r="B720" t="s">
        <v>20</v>
      </c>
      <c r="C720">
        <v>2015</v>
      </c>
      <c r="D720">
        <v>12</v>
      </c>
      <c r="E720" t="s">
        <v>40</v>
      </c>
      <c r="F720">
        <f ca="1">RANDBETWEEN(100000000,250000000)</f>
        <v>144606645</v>
      </c>
    </row>
    <row r="721" spans="1:5">
      <c r="A721" t="s">
        <v>17</v>
      </c>
      <c r="B721" t="s">
        <v>20</v>
      </c>
      <c r="C721">
        <v>2015</v>
      </c>
      <c r="D721">
        <v>12</v>
      </c>
      <c r="E721" t="s">
        <v>41</v>
      </c>
    </row>
    <row r="722" spans="1:6">
      <c r="A722" t="s">
        <v>26</v>
      </c>
      <c r="B722" t="s">
        <v>27</v>
      </c>
      <c r="C722">
        <v>2014</v>
      </c>
      <c r="D722">
        <v>1</v>
      </c>
      <c r="E722" t="s">
        <v>36</v>
      </c>
      <c r="F722">
        <v>207790040</v>
      </c>
    </row>
    <row r="723" spans="1:6">
      <c r="A723" t="s">
        <v>26</v>
      </c>
      <c r="B723" t="s">
        <v>27</v>
      </c>
      <c r="C723">
        <v>2014</v>
      </c>
      <c r="D723">
        <v>1</v>
      </c>
      <c r="E723" t="s">
        <v>37</v>
      </c>
      <c r="F723">
        <v>188737116</v>
      </c>
    </row>
    <row r="724" spans="1:6">
      <c r="A724" t="s">
        <v>26</v>
      </c>
      <c r="B724" t="s">
        <v>27</v>
      </c>
      <c r="C724">
        <v>2014</v>
      </c>
      <c r="D724">
        <v>1</v>
      </c>
      <c r="E724" t="s">
        <v>38</v>
      </c>
      <c r="F724">
        <f>F722/F723</f>
        <v>1.10094953448372</v>
      </c>
    </row>
    <row r="725" spans="1:6">
      <c r="A725" t="s">
        <v>26</v>
      </c>
      <c r="B725" t="s">
        <v>27</v>
      </c>
      <c r="C725">
        <v>2014</v>
      </c>
      <c r="D725">
        <v>1</v>
      </c>
      <c r="E725" t="s">
        <v>39</v>
      </c>
      <c r="F725">
        <v>6.89532981015533</v>
      </c>
    </row>
    <row r="726" spans="1:6">
      <c r="A726" t="s">
        <v>26</v>
      </c>
      <c r="B726" t="s">
        <v>27</v>
      </c>
      <c r="C726">
        <v>2014</v>
      </c>
      <c r="D726">
        <v>1</v>
      </c>
      <c r="E726" t="s">
        <v>40</v>
      </c>
      <c r="F726">
        <f ca="1">RANDBETWEEN(100000000,400000000)</f>
        <v>277935767</v>
      </c>
    </row>
    <row r="727" spans="1:5">
      <c r="A727" t="s">
        <v>26</v>
      </c>
      <c r="B727" t="s">
        <v>27</v>
      </c>
      <c r="C727">
        <v>2014</v>
      </c>
      <c r="D727">
        <v>1</v>
      </c>
      <c r="E727" t="s">
        <v>41</v>
      </c>
    </row>
    <row r="728" spans="1:6">
      <c r="A728" t="s">
        <v>26</v>
      </c>
      <c r="B728" t="s">
        <v>27</v>
      </c>
      <c r="C728">
        <v>2014</v>
      </c>
      <c r="D728">
        <v>2</v>
      </c>
      <c r="E728" t="s">
        <v>36</v>
      </c>
      <c r="F728">
        <v>277215102</v>
      </c>
    </row>
    <row r="729" spans="1:6">
      <c r="A729" t="s">
        <v>26</v>
      </c>
      <c r="B729" t="s">
        <v>27</v>
      </c>
      <c r="C729">
        <v>2014</v>
      </c>
      <c r="D729">
        <v>2</v>
      </c>
      <c r="E729" t="s">
        <v>37</v>
      </c>
      <c r="F729">
        <v>152280608</v>
      </c>
    </row>
    <row r="730" spans="1:6">
      <c r="A730" t="s">
        <v>26</v>
      </c>
      <c r="B730" t="s">
        <v>27</v>
      </c>
      <c r="C730">
        <v>2014</v>
      </c>
      <c r="D730">
        <v>2</v>
      </c>
      <c r="E730" t="s">
        <v>38</v>
      </c>
      <c r="F730">
        <f>F728/F729</f>
        <v>1.82042287354146</v>
      </c>
    </row>
    <row r="731" spans="1:6">
      <c r="A731" t="s">
        <v>26</v>
      </c>
      <c r="B731" t="s">
        <v>27</v>
      </c>
      <c r="C731">
        <v>2014</v>
      </c>
      <c r="D731">
        <v>2</v>
      </c>
      <c r="E731" t="s">
        <v>39</v>
      </c>
      <c r="F731">
        <v>20.2695855971318</v>
      </c>
    </row>
    <row r="732" spans="1:6">
      <c r="A732" t="s">
        <v>26</v>
      </c>
      <c r="B732" t="s">
        <v>27</v>
      </c>
      <c r="C732">
        <v>2014</v>
      </c>
      <c r="D732">
        <v>2</v>
      </c>
      <c r="E732" t="s">
        <v>40</v>
      </c>
      <c r="F732">
        <f ca="1">RANDBETWEEN(100000000,400000000)</f>
        <v>215603273</v>
      </c>
    </row>
    <row r="733" spans="1:5">
      <c r="A733" t="s">
        <v>26</v>
      </c>
      <c r="B733" t="s">
        <v>27</v>
      </c>
      <c r="C733">
        <v>2014</v>
      </c>
      <c r="D733">
        <v>2</v>
      </c>
      <c r="E733" t="s">
        <v>41</v>
      </c>
    </row>
    <row r="734" spans="1:6">
      <c r="A734" t="s">
        <v>26</v>
      </c>
      <c r="B734" t="s">
        <v>27</v>
      </c>
      <c r="C734">
        <v>2014</v>
      </c>
      <c r="D734">
        <v>3</v>
      </c>
      <c r="E734" t="s">
        <v>36</v>
      </c>
      <c r="F734">
        <v>168707084</v>
      </c>
    </row>
    <row r="735" spans="1:6">
      <c r="A735" t="s">
        <v>26</v>
      </c>
      <c r="B735" t="s">
        <v>27</v>
      </c>
      <c r="C735">
        <v>2014</v>
      </c>
      <c r="D735">
        <v>3</v>
      </c>
      <c r="E735" t="s">
        <v>37</v>
      </c>
      <c r="F735">
        <v>174534404</v>
      </c>
    </row>
    <row r="736" spans="1:6">
      <c r="A736" t="s">
        <v>26</v>
      </c>
      <c r="B736" t="s">
        <v>27</v>
      </c>
      <c r="C736">
        <v>2014</v>
      </c>
      <c r="D736">
        <v>3</v>
      </c>
      <c r="E736" t="s">
        <v>38</v>
      </c>
      <c r="F736">
        <f>F734/F735</f>
        <v>0.966612198704388</v>
      </c>
    </row>
    <row r="737" spans="1:6">
      <c r="A737" t="s">
        <v>26</v>
      </c>
      <c r="B737" t="s">
        <v>27</v>
      </c>
      <c r="C737">
        <v>2014</v>
      </c>
      <c r="D737">
        <v>3</v>
      </c>
      <c r="E737" t="s">
        <v>39</v>
      </c>
      <c r="F737">
        <v>7.11327151892388</v>
      </c>
    </row>
    <row r="738" spans="1:6">
      <c r="A738" t="s">
        <v>26</v>
      </c>
      <c r="B738" t="s">
        <v>27</v>
      </c>
      <c r="C738">
        <v>2014</v>
      </c>
      <c r="D738">
        <v>3</v>
      </c>
      <c r="E738" t="s">
        <v>40</v>
      </c>
      <c r="F738">
        <f ca="1">RANDBETWEEN(100000000,400000000)</f>
        <v>325033302</v>
      </c>
    </row>
    <row r="739" spans="1:5">
      <c r="A739" t="s">
        <v>26</v>
      </c>
      <c r="B739" t="s">
        <v>27</v>
      </c>
      <c r="C739">
        <v>2014</v>
      </c>
      <c r="D739">
        <v>3</v>
      </c>
      <c r="E739" t="s">
        <v>41</v>
      </c>
    </row>
    <row r="740" spans="1:6">
      <c r="A740" t="s">
        <v>26</v>
      </c>
      <c r="B740" t="s">
        <v>27</v>
      </c>
      <c r="C740">
        <v>2014</v>
      </c>
      <c r="D740">
        <v>4</v>
      </c>
      <c r="E740" t="s">
        <v>36</v>
      </c>
      <c r="F740">
        <v>253134565</v>
      </c>
    </row>
    <row r="741" spans="1:6">
      <c r="A741" t="s">
        <v>26</v>
      </c>
      <c r="B741" t="s">
        <v>27</v>
      </c>
      <c r="C741">
        <v>2014</v>
      </c>
      <c r="D741">
        <v>4</v>
      </c>
      <c r="E741" t="s">
        <v>37</v>
      </c>
      <c r="F741">
        <v>198497172</v>
      </c>
    </row>
    <row r="742" spans="1:6">
      <c r="A742" t="s">
        <v>26</v>
      </c>
      <c r="B742" t="s">
        <v>27</v>
      </c>
      <c r="C742">
        <v>2014</v>
      </c>
      <c r="D742">
        <v>4</v>
      </c>
      <c r="E742" t="s">
        <v>38</v>
      </c>
      <c r="F742">
        <f>F740/F741</f>
        <v>1.27525527164689</v>
      </c>
    </row>
    <row r="743" spans="1:6">
      <c r="A743" t="s">
        <v>26</v>
      </c>
      <c r="B743" t="s">
        <v>27</v>
      </c>
      <c r="C743">
        <v>2014</v>
      </c>
      <c r="D743">
        <v>4</v>
      </c>
      <c r="E743" t="s">
        <v>39</v>
      </c>
      <c r="F743">
        <v>17.0871499380041</v>
      </c>
    </row>
    <row r="744" spans="1:6">
      <c r="A744" t="s">
        <v>26</v>
      </c>
      <c r="B744" t="s">
        <v>27</v>
      </c>
      <c r="C744">
        <v>2014</v>
      </c>
      <c r="D744">
        <v>4</v>
      </c>
      <c r="E744" t="s">
        <v>40</v>
      </c>
      <c r="F744">
        <f ca="1">RANDBETWEEN(100000000,400000000)</f>
        <v>161293212</v>
      </c>
    </row>
    <row r="745" spans="1:5">
      <c r="A745" t="s">
        <v>26</v>
      </c>
      <c r="B745" t="s">
        <v>27</v>
      </c>
      <c r="C745">
        <v>2014</v>
      </c>
      <c r="D745">
        <v>4</v>
      </c>
      <c r="E745" t="s">
        <v>41</v>
      </c>
    </row>
    <row r="746" spans="1:6">
      <c r="A746" t="s">
        <v>26</v>
      </c>
      <c r="B746" t="s">
        <v>27</v>
      </c>
      <c r="C746">
        <v>2014</v>
      </c>
      <c r="D746">
        <v>5</v>
      </c>
      <c r="E746" t="s">
        <v>36</v>
      </c>
      <c r="F746">
        <v>199121006</v>
      </c>
    </row>
    <row r="747" spans="1:6">
      <c r="A747" t="s">
        <v>26</v>
      </c>
      <c r="B747" t="s">
        <v>27</v>
      </c>
      <c r="C747">
        <v>2014</v>
      </c>
      <c r="D747">
        <v>5</v>
      </c>
      <c r="E747" t="s">
        <v>37</v>
      </c>
      <c r="F747">
        <v>293913256</v>
      </c>
    </row>
    <row r="748" spans="1:6">
      <c r="A748" t="s">
        <v>26</v>
      </c>
      <c r="B748" t="s">
        <v>27</v>
      </c>
      <c r="C748">
        <v>2014</v>
      </c>
      <c r="D748">
        <v>5</v>
      </c>
      <c r="E748" t="s">
        <v>38</v>
      </c>
      <c r="F748">
        <f>F746/F747</f>
        <v>0.677482222850132</v>
      </c>
    </row>
    <row r="749" spans="1:6">
      <c r="A749" t="s">
        <v>26</v>
      </c>
      <c r="B749" t="s">
        <v>27</v>
      </c>
      <c r="C749">
        <v>2014</v>
      </c>
      <c r="D749">
        <v>5</v>
      </c>
      <c r="E749" t="s">
        <v>39</v>
      </c>
      <c r="F749">
        <v>9.27188879591343</v>
      </c>
    </row>
    <row r="750" spans="1:6">
      <c r="A750" t="s">
        <v>26</v>
      </c>
      <c r="B750" t="s">
        <v>27</v>
      </c>
      <c r="C750">
        <v>2014</v>
      </c>
      <c r="D750">
        <v>5</v>
      </c>
      <c r="E750" t="s">
        <v>40</v>
      </c>
      <c r="F750">
        <f ca="1">RANDBETWEEN(100000000,400000000)</f>
        <v>128376924</v>
      </c>
    </row>
    <row r="751" spans="1:5">
      <c r="A751" t="s">
        <v>26</v>
      </c>
      <c r="B751" t="s">
        <v>27</v>
      </c>
      <c r="C751">
        <v>2014</v>
      </c>
      <c r="D751">
        <v>5</v>
      </c>
      <c r="E751" t="s">
        <v>41</v>
      </c>
    </row>
    <row r="752" spans="1:6">
      <c r="A752" t="s">
        <v>26</v>
      </c>
      <c r="B752" t="s">
        <v>27</v>
      </c>
      <c r="C752">
        <v>2014</v>
      </c>
      <c r="D752">
        <v>6</v>
      </c>
      <c r="E752" t="s">
        <v>36</v>
      </c>
      <c r="F752">
        <v>104195712</v>
      </c>
    </row>
    <row r="753" spans="1:6">
      <c r="A753" t="s">
        <v>26</v>
      </c>
      <c r="B753" t="s">
        <v>27</v>
      </c>
      <c r="C753">
        <v>2014</v>
      </c>
      <c r="D753">
        <v>6</v>
      </c>
      <c r="E753" t="s">
        <v>37</v>
      </c>
      <c r="F753">
        <v>292640885</v>
      </c>
    </row>
    <row r="754" spans="1:6">
      <c r="A754" t="s">
        <v>26</v>
      </c>
      <c r="B754" t="s">
        <v>27</v>
      </c>
      <c r="C754">
        <v>2014</v>
      </c>
      <c r="D754">
        <v>6</v>
      </c>
      <c r="E754" t="s">
        <v>38</v>
      </c>
      <c r="F754">
        <f>F752/F753</f>
        <v>0.356053160514465</v>
      </c>
    </row>
    <row r="755" spans="1:6">
      <c r="A755" t="s">
        <v>26</v>
      </c>
      <c r="B755" t="s">
        <v>27</v>
      </c>
      <c r="C755">
        <v>2014</v>
      </c>
      <c r="D755">
        <v>6</v>
      </c>
      <c r="E755" t="s">
        <v>39</v>
      </c>
      <c r="F755">
        <v>2.52092950957719</v>
      </c>
    </row>
    <row r="756" spans="1:6">
      <c r="A756" t="s">
        <v>26</v>
      </c>
      <c r="B756" t="s">
        <v>27</v>
      </c>
      <c r="C756">
        <v>2014</v>
      </c>
      <c r="D756">
        <v>6</v>
      </c>
      <c r="E756" t="s">
        <v>40</v>
      </c>
      <c r="F756">
        <f ca="1">RANDBETWEEN(100000000,400000000)</f>
        <v>359145904</v>
      </c>
    </row>
    <row r="757" spans="1:5">
      <c r="A757" t="s">
        <v>26</v>
      </c>
      <c r="B757" t="s">
        <v>27</v>
      </c>
      <c r="C757">
        <v>2014</v>
      </c>
      <c r="D757">
        <v>6</v>
      </c>
      <c r="E757" t="s">
        <v>41</v>
      </c>
    </row>
    <row r="758" spans="1:6">
      <c r="A758" t="s">
        <v>26</v>
      </c>
      <c r="B758" t="s">
        <v>27</v>
      </c>
      <c r="C758">
        <v>2014</v>
      </c>
      <c r="D758">
        <v>7</v>
      </c>
      <c r="E758" t="s">
        <v>36</v>
      </c>
      <c r="F758">
        <v>260685215</v>
      </c>
    </row>
    <row r="759" spans="1:6">
      <c r="A759" t="s">
        <v>26</v>
      </c>
      <c r="B759" t="s">
        <v>27</v>
      </c>
      <c r="C759">
        <v>2014</v>
      </c>
      <c r="D759">
        <v>7</v>
      </c>
      <c r="E759" t="s">
        <v>37</v>
      </c>
      <c r="F759">
        <v>173739476</v>
      </c>
    </row>
    <row r="760" spans="1:6">
      <c r="A760" t="s">
        <v>26</v>
      </c>
      <c r="B760" t="s">
        <v>27</v>
      </c>
      <c r="C760">
        <v>2014</v>
      </c>
      <c r="D760">
        <v>7</v>
      </c>
      <c r="E760" t="s">
        <v>38</v>
      </c>
      <c r="F760">
        <f>F758/F759</f>
        <v>1.50043744232313</v>
      </c>
    </row>
    <row r="761" spans="1:6">
      <c r="A761" t="s">
        <v>26</v>
      </c>
      <c r="B761" t="s">
        <v>27</v>
      </c>
      <c r="C761">
        <v>2014</v>
      </c>
      <c r="D761">
        <v>7</v>
      </c>
      <c r="E761" t="s">
        <v>39</v>
      </c>
      <c r="F761">
        <v>10.5047426103654</v>
      </c>
    </row>
    <row r="762" spans="1:6">
      <c r="A762" t="s">
        <v>26</v>
      </c>
      <c r="B762" t="s">
        <v>27</v>
      </c>
      <c r="C762">
        <v>2014</v>
      </c>
      <c r="D762">
        <v>7</v>
      </c>
      <c r="E762" t="s">
        <v>40</v>
      </c>
      <c r="F762">
        <f ca="1">RANDBETWEEN(100000000,400000000)</f>
        <v>259380302</v>
      </c>
    </row>
    <row r="763" spans="1:5">
      <c r="A763" t="s">
        <v>26</v>
      </c>
      <c r="B763" t="s">
        <v>27</v>
      </c>
      <c r="C763">
        <v>2014</v>
      </c>
      <c r="D763">
        <v>7</v>
      </c>
      <c r="E763" t="s">
        <v>41</v>
      </c>
    </row>
    <row r="764" spans="1:6">
      <c r="A764" t="s">
        <v>26</v>
      </c>
      <c r="B764" t="s">
        <v>27</v>
      </c>
      <c r="C764">
        <v>2014</v>
      </c>
      <c r="D764">
        <v>8</v>
      </c>
      <c r="E764" t="s">
        <v>36</v>
      </c>
      <c r="F764">
        <v>230686182</v>
      </c>
    </row>
    <row r="765" spans="1:6">
      <c r="A765" t="s">
        <v>26</v>
      </c>
      <c r="B765" t="s">
        <v>27</v>
      </c>
      <c r="C765">
        <v>2014</v>
      </c>
      <c r="D765">
        <v>8</v>
      </c>
      <c r="E765" t="s">
        <v>37</v>
      </c>
      <c r="F765">
        <v>190432937</v>
      </c>
    </row>
    <row r="766" spans="1:6">
      <c r="A766" t="s">
        <v>26</v>
      </c>
      <c r="B766" t="s">
        <v>27</v>
      </c>
      <c r="C766">
        <v>2014</v>
      </c>
      <c r="D766">
        <v>8</v>
      </c>
      <c r="E766" t="s">
        <v>38</v>
      </c>
      <c r="F766">
        <f>F764/F765</f>
        <v>1.21137753601941</v>
      </c>
    </row>
    <row r="767" spans="1:6">
      <c r="A767" t="s">
        <v>26</v>
      </c>
      <c r="B767" t="s">
        <v>27</v>
      </c>
      <c r="C767">
        <v>2014</v>
      </c>
      <c r="D767">
        <v>8</v>
      </c>
      <c r="E767" t="s">
        <v>39</v>
      </c>
      <c r="F767">
        <v>6.13801518430627</v>
      </c>
    </row>
    <row r="768" spans="1:6">
      <c r="A768" t="s">
        <v>26</v>
      </c>
      <c r="B768" t="s">
        <v>27</v>
      </c>
      <c r="C768">
        <v>2014</v>
      </c>
      <c r="D768">
        <v>8</v>
      </c>
      <c r="E768" t="s">
        <v>40</v>
      </c>
      <c r="F768">
        <f ca="1">RANDBETWEEN(100000000,400000000)</f>
        <v>202772844</v>
      </c>
    </row>
    <row r="769" spans="1:5">
      <c r="A769" t="s">
        <v>26</v>
      </c>
      <c r="B769" t="s">
        <v>27</v>
      </c>
      <c r="C769">
        <v>2014</v>
      </c>
      <c r="D769">
        <v>8</v>
      </c>
      <c r="E769" t="s">
        <v>41</v>
      </c>
    </row>
    <row r="770" spans="1:6">
      <c r="A770" t="s">
        <v>26</v>
      </c>
      <c r="B770" t="s">
        <v>27</v>
      </c>
      <c r="C770">
        <v>2014</v>
      </c>
      <c r="D770">
        <v>9</v>
      </c>
      <c r="E770" t="s">
        <v>36</v>
      </c>
      <c r="F770">
        <v>250178046</v>
      </c>
    </row>
    <row r="771" spans="1:6">
      <c r="A771" t="s">
        <v>26</v>
      </c>
      <c r="B771" t="s">
        <v>27</v>
      </c>
      <c r="C771">
        <v>2014</v>
      </c>
      <c r="D771">
        <v>9</v>
      </c>
      <c r="E771" t="s">
        <v>37</v>
      </c>
      <c r="F771">
        <v>253793692</v>
      </c>
    </row>
    <row r="772" spans="1:6">
      <c r="A772" t="s">
        <v>26</v>
      </c>
      <c r="B772" t="s">
        <v>27</v>
      </c>
      <c r="C772">
        <v>2014</v>
      </c>
      <c r="D772">
        <v>9</v>
      </c>
      <c r="E772" t="s">
        <v>38</v>
      </c>
      <c r="F772">
        <f>F770/F771</f>
        <v>0.985753601787707</v>
      </c>
    </row>
    <row r="773" spans="1:6">
      <c r="A773" t="s">
        <v>26</v>
      </c>
      <c r="B773" t="s">
        <v>27</v>
      </c>
      <c r="C773">
        <v>2014</v>
      </c>
      <c r="D773">
        <v>9</v>
      </c>
      <c r="E773" t="s">
        <v>39</v>
      </c>
      <c r="F773">
        <v>12.8910831298257</v>
      </c>
    </row>
    <row r="774" spans="1:6">
      <c r="A774" t="s">
        <v>26</v>
      </c>
      <c r="B774" t="s">
        <v>27</v>
      </c>
      <c r="C774">
        <v>2014</v>
      </c>
      <c r="D774">
        <v>9</v>
      </c>
      <c r="E774" t="s">
        <v>40</v>
      </c>
      <c r="F774">
        <f ca="1">RANDBETWEEN(100000000,400000000)</f>
        <v>137507273</v>
      </c>
    </row>
    <row r="775" spans="1:5">
      <c r="A775" t="s">
        <v>26</v>
      </c>
      <c r="B775" t="s">
        <v>27</v>
      </c>
      <c r="C775">
        <v>2014</v>
      </c>
      <c r="D775">
        <v>9</v>
      </c>
      <c r="E775" t="s">
        <v>41</v>
      </c>
    </row>
    <row r="776" spans="1:6">
      <c r="A776" t="s">
        <v>26</v>
      </c>
      <c r="B776" t="s">
        <v>27</v>
      </c>
      <c r="C776">
        <v>2014</v>
      </c>
      <c r="D776">
        <v>10</v>
      </c>
      <c r="E776" t="s">
        <v>36</v>
      </c>
      <c r="F776">
        <v>222186044</v>
      </c>
    </row>
    <row r="777" spans="1:6">
      <c r="A777" t="s">
        <v>26</v>
      </c>
      <c r="B777" t="s">
        <v>27</v>
      </c>
      <c r="C777">
        <v>2014</v>
      </c>
      <c r="D777">
        <v>10</v>
      </c>
      <c r="E777" t="s">
        <v>37</v>
      </c>
      <c r="F777">
        <v>230124104</v>
      </c>
    </row>
    <row r="778" spans="1:6">
      <c r="A778" t="s">
        <v>26</v>
      </c>
      <c r="B778" t="s">
        <v>27</v>
      </c>
      <c r="C778">
        <v>2014</v>
      </c>
      <c r="D778">
        <v>10</v>
      </c>
      <c r="E778" t="s">
        <v>38</v>
      </c>
      <c r="F778">
        <f>F776/F777</f>
        <v>0.96550530838786</v>
      </c>
    </row>
    <row r="779" spans="1:6">
      <c r="A779" t="s">
        <v>26</v>
      </c>
      <c r="B779" t="s">
        <v>27</v>
      </c>
      <c r="C779">
        <v>2014</v>
      </c>
      <c r="D779">
        <v>10</v>
      </c>
      <c r="E779" t="s">
        <v>39</v>
      </c>
      <c r="F779">
        <v>14.8749606137637</v>
      </c>
    </row>
    <row r="780" spans="1:6">
      <c r="A780" t="s">
        <v>26</v>
      </c>
      <c r="B780" t="s">
        <v>27</v>
      </c>
      <c r="C780">
        <v>2014</v>
      </c>
      <c r="D780">
        <v>10</v>
      </c>
      <c r="E780" t="s">
        <v>40</v>
      </c>
      <c r="F780">
        <f ca="1">RANDBETWEEN(100000000,400000000)</f>
        <v>184253625</v>
      </c>
    </row>
    <row r="781" spans="1:5">
      <c r="A781" t="s">
        <v>26</v>
      </c>
      <c r="B781" t="s">
        <v>27</v>
      </c>
      <c r="C781">
        <v>2014</v>
      </c>
      <c r="D781">
        <v>10</v>
      </c>
      <c r="E781" t="s">
        <v>41</v>
      </c>
    </row>
    <row r="782" spans="1:6">
      <c r="A782" t="s">
        <v>26</v>
      </c>
      <c r="B782" t="s">
        <v>27</v>
      </c>
      <c r="C782">
        <v>2014</v>
      </c>
      <c r="D782">
        <v>11</v>
      </c>
      <c r="E782" t="s">
        <v>36</v>
      </c>
      <c r="F782">
        <v>160034220</v>
      </c>
    </row>
    <row r="783" spans="1:6">
      <c r="A783" t="s">
        <v>26</v>
      </c>
      <c r="B783" t="s">
        <v>27</v>
      </c>
      <c r="C783">
        <v>2014</v>
      </c>
      <c r="D783">
        <v>11</v>
      </c>
      <c r="E783" t="s">
        <v>37</v>
      </c>
      <c r="F783">
        <v>259246688</v>
      </c>
    </row>
    <row r="784" spans="1:6">
      <c r="A784" t="s">
        <v>26</v>
      </c>
      <c r="B784" t="s">
        <v>27</v>
      </c>
      <c r="C784">
        <v>2014</v>
      </c>
      <c r="D784">
        <v>11</v>
      </c>
      <c r="E784" t="s">
        <v>38</v>
      </c>
      <c r="F784">
        <f>F782/F783</f>
        <v>0.617304781151148</v>
      </c>
    </row>
    <row r="785" spans="1:6">
      <c r="A785" t="s">
        <v>26</v>
      </c>
      <c r="B785" t="s">
        <v>27</v>
      </c>
      <c r="C785">
        <v>2014</v>
      </c>
      <c r="D785">
        <v>11</v>
      </c>
      <c r="E785" t="s">
        <v>39</v>
      </c>
      <c r="F785">
        <v>4.73837301926379</v>
      </c>
    </row>
    <row r="786" spans="1:6">
      <c r="A786" t="s">
        <v>26</v>
      </c>
      <c r="B786" t="s">
        <v>27</v>
      </c>
      <c r="C786">
        <v>2014</v>
      </c>
      <c r="D786">
        <v>11</v>
      </c>
      <c r="E786" t="s">
        <v>40</v>
      </c>
      <c r="F786">
        <f ca="1">RANDBETWEEN(100000000,400000000)</f>
        <v>199286482</v>
      </c>
    </row>
    <row r="787" spans="1:5">
      <c r="A787" t="s">
        <v>26</v>
      </c>
      <c r="B787" t="s">
        <v>27</v>
      </c>
      <c r="C787">
        <v>2014</v>
      </c>
      <c r="D787">
        <v>11</v>
      </c>
      <c r="E787" t="s">
        <v>41</v>
      </c>
    </row>
    <row r="788" spans="1:6">
      <c r="A788" t="s">
        <v>26</v>
      </c>
      <c r="B788" t="s">
        <v>27</v>
      </c>
      <c r="C788">
        <v>2014</v>
      </c>
      <c r="D788">
        <v>12</v>
      </c>
      <c r="E788" t="s">
        <v>36</v>
      </c>
      <c r="F788">
        <v>112931978</v>
      </c>
    </row>
    <row r="789" spans="1:6">
      <c r="A789" t="s">
        <v>26</v>
      </c>
      <c r="B789" t="s">
        <v>27</v>
      </c>
      <c r="C789">
        <v>2014</v>
      </c>
      <c r="D789">
        <v>12</v>
      </c>
      <c r="E789" t="s">
        <v>37</v>
      </c>
      <c r="F789">
        <v>263633742</v>
      </c>
    </row>
    <row r="790" spans="1:6">
      <c r="A790" t="s">
        <v>26</v>
      </c>
      <c r="B790" t="s">
        <v>27</v>
      </c>
      <c r="C790">
        <v>2014</v>
      </c>
      <c r="D790">
        <v>12</v>
      </c>
      <c r="E790" t="s">
        <v>38</v>
      </c>
      <c r="F790">
        <f>F788/F789</f>
        <v>0.4283669349123</v>
      </c>
    </row>
    <row r="791" spans="1:6">
      <c r="A791" t="s">
        <v>26</v>
      </c>
      <c r="B791" t="s">
        <v>27</v>
      </c>
      <c r="C791">
        <v>2014</v>
      </c>
      <c r="D791">
        <v>12</v>
      </c>
      <c r="E791" t="s">
        <v>39</v>
      </c>
      <c r="F791">
        <v>8.29843441906757</v>
      </c>
    </row>
    <row r="792" spans="1:6">
      <c r="A792" t="s">
        <v>26</v>
      </c>
      <c r="B792" t="s">
        <v>27</v>
      </c>
      <c r="C792">
        <v>2014</v>
      </c>
      <c r="D792">
        <v>12</v>
      </c>
      <c r="E792" t="s">
        <v>40</v>
      </c>
      <c r="F792">
        <f ca="1">RANDBETWEEN(100000000,400000000)</f>
        <v>150797595</v>
      </c>
    </row>
    <row r="793" spans="1:5">
      <c r="A793" t="s">
        <v>26</v>
      </c>
      <c r="B793" t="s">
        <v>27</v>
      </c>
      <c r="C793">
        <v>2014</v>
      </c>
      <c r="D793">
        <v>12</v>
      </c>
      <c r="E793" t="s">
        <v>41</v>
      </c>
    </row>
    <row r="794" spans="1:6">
      <c r="A794" t="s">
        <v>26</v>
      </c>
      <c r="B794" t="s">
        <v>27</v>
      </c>
      <c r="C794">
        <v>2015</v>
      </c>
      <c r="D794">
        <v>1</v>
      </c>
      <c r="E794" t="s">
        <v>36</v>
      </c>
      <c r="F794">
        <v>143982832</v>
      </c>
    </row>
    <row r="795" spans="1:6">
      <c r="A795" t="s">
        <v>26</v>
      </c>
      <c r="B795" t="s">
        <v>27</v>
      </c>
      <c r="C795">
        <v>2015</v>
      </c>
      <c r="D795">
        <v>1</v>
      </c>
      <c r="E795" t="s">
        <v>37</v>
      </c>
      <c r="F795">
        <v>139357001</v>
      </c>
    </row>
    <row r="796" spans="1:6">
      <c r="A796" t="s">
        <v>26</v>
      </c>
      <c r="B796" t="s">
        <v>27</v>
      </c>
      <c r="C796">
        <v>2015</v>
      </c>
      <c r="D796">
        <v>1</v>
      </c>
      <c r="E796" t="s">
        <v>38</v>
      </c>
      <c r="F796">
        <f>F794/F795</f>
        <v>1.03319410554766</v>
      </c>
    </row>
    <row r="797" spans="1:6">
      <c r="A797" t="s">
        <v>26</v>
      </c>
      <c r="B797" t="s">
        <v>27</v>
      </c>
      <c r="C797">
        <v>2015</v>
      </c>
      <c r="D797">
        <v>1</v>
      </c>
      <c r="E797" t="s">
        <v>39</v>
      </c>
      <c r="F797">
        <v>-0.307075392064028</v>
      </c>
    </row>
    <row r="798" spans="1:6">
      <c r="A798" t="s">
        <v>26</v>
      </c>
      <c r="B798" t="s">
        <v>27</v>
      </c>
      <c r="C798">
        <v>2015</v>
      </c>
      <c r="D798">
        <v>1</v>
      </c>
      <c r="E798" t="s">
        <v>40</v>
      </c>
      <c r="F798">
        <f ca="1">RANDBETWEEN(100000000,400000000)</f>
        <v>293457940</v>
      </c>
    </row>
    <row r="799" spans="1:5">
      <c r="A799" t="s">
        <v>26</v>
      </c>
      <c r="B799" t="s">
        <v>27</v>
      </c>
      <c r="C799">
        <v>2015</v>
      </c>
      <c r="D799">
        <v>1</v>
      </c>
      <c r="E799" t="s">
        <v>41</v>
      </c>
    </row>
    <row r="800" spans="1:6">
      <c r="A800" t="s">
        <v>26</v>
      </c>
      <c r="B800" t="s">
        <v>27</v>
      </c>
      <c r="C800">
        <v>2015</v>
      </c>
      <c r="D800">
        <v>2</v>
      </c>
      <c r="E800" t="s">
        <v>36</v>
      </c>
      <c r="F800">
        <v>299219824</v>
      </c>
    </row>
    <row r="801" spans="1:6">
      <c r="A801" t="s">
        <v>26</v>
      </c>
      <c r="B801" t="s">
        <v>27</v>
      </c>
      <c r="C801">
        <v>2015</v>
      </c>
      <c r="D801">
        <v>2</v>
      </c>
      <c r="E801" t="s">
        <v>37</v>
      </c>
      <c r="F801">
        <v>238203563</v>
      </c>
    </row>
    <row r="802" spans="1:6">
      <c r="A802" t="s">
        <v>26</v>
      </c>
      <c r="B802" t="s">
        <v>27</v>
      </c>
      <c r="C802">
        <v>2015</v>
      </c>
      <c r="D802">
        <v>2</v>
      </c>
      <c r="E802" t="s">
        <v>38</v>
      </c>
      <c r="F802">
        <f>F800/F801</f>
        <v>1.25615175621869</v>
      </c>
    </row>
    <row r="803" spans="1:6">
      <c r="A803" t="s">
        <v>26</v>
      </c>
      <c r="B803" t="s">
        <v>27</v>
      </c>
      <c r="C803">
        <v>2015</v>
      </c>
      <c r="D803">
        <v>2</v>
      </c>
      <c r="E803" t="s">
        <v>39</v>
      </c>
      <c r="F803">
        <v>0.0793777894539093</v>
      </c>
    </row>
    <row r="804" spans="1:6">
      <c r="A804" t="s">
        <v>26</v>
      </c>
      <c r="B804" t="s">
        <v>27</v>
      </c>
      <c r="C804">
        <v>2015</v>
      </c>
      <c r="D804">
        <v>2</v>
      </c>
      <c r="E804" t="s">
        <v>40</v>
      </c>
      <c r="F804">
        <f ca="1">RANDBETWEEN(100000000,400000000)</f>
        <v>163301884</v>
      </c>
    </row>
    <row r="805" spans="1:5">
      <c r="A805" t="s">
        <v>26</v>
      </c>
      <c r="B805" t="s">
        <v>27</v>
      </c>
      <c r="C805">
        <v>2015</v>
      </c>
      <c r="D805">
        <v>2</v>
      </c>
      <c r="E805" t="s">
        <v>41</v>
      </c>
    </row>
    <row r="806" spans="1:6">
      <c r="A806" t="s">
        <v>26</v>
      </c>
      <c r="B806" t="s">
        <v>27</v>
      </c>
      <c r="C806">
        <v>2015</v>
      </c>
      <c r="D806">
        <v>3</v>
      </c>
      <c r="E806" t="s">
        <v>36</v>
      </c>
      <c r="F806">
        <v>297270693</v>
      </c>
    </row>
    <row r="807" spans="1:6">
      <c r="A807" t="s">
        <v>26</v>
      </c>
      <c r="B807" t="s">
        <v>27</v>
      </c>
      <c r="C807">
        <v>2015</v>
      </c>
      <c r="D807">
        <v>3</v>
      </c>
      <c r="E807" t="s">
        <v>37</v>
      </c>
      <c r="F807">
        <v>290740615</v>
      </c>
    </row>
    <row r="808" spans="1:6">
      <c r="A808" t="s">
        <v>26</v>
      </c>
      <c r="B808" t="s">
        <v>27</v>
      </c>
      <c r="C808">
        <v>2015</v>
      </c>
      <c r="D808">
        <v>3</v>
      </c>
      <c r="E808" t="s">
        <v>38</v>
      </c>
      <c r="F808">
        <f>F806/F807</f>
        <v>1.02246015060538</v>
      </c>
    </row>
    <row r="809" spans="1:6">
      <c r="A809" t="s">
        <v>26</v>
      </c>
      <c r="B809" t="s">
        <v>27</v>
      </c>
      <c r="C809">
        <v>2015</v>
      </c>
      <c r="D809">
        <v>3</v>
      </c>
      <c r="E809" t="s">
        <v>39</v>
      </c>
      <c r="F809">
        <v>0.762052226568032</v>
      </c>
    </row>
    <row r="810" spans="1:6">
      <c r="A810" t="s">
        <v>26</v>
      </c>
      <c r="B810" t="s">
        <v>27</v>
      </c>
      <c r="C810">
        <v>2015</v>
      </c>
      <c r="D810">
        <v>3</v>
      </c>
      <c r="E810" t="s">
        <v>40</v>
      </c>
      <c r="F810">
        <f ca="1">RANDBETWEEN(100000000,400000000)</f>
        <v>249266097</v>
      </c>
    </row>
    <row r="811" spans="1:5">
      <c r="A811" t="s">
        <v>26</v>
      </c>
      <c r="B811" t="s">
        <v>27</v>
      </c>
      <c r="C811">
        <v>2015</v>
      </c>
      <c r="D811">
        <v>3</v>
      </c>
      <c r="E811" t="s">
        <v>41</v>
      </c>
    </row>
    <row r="812" spans="1:6">
      <c r="A812" t="s">
        <v>26</v>
      </c>
      <c r="B812" t="s">
        <v>27</v>
      </c>
      <c r="C812">
        <v>2015</v>
      </c>
      <c r="D812">
        <v>4</v>
      </c>
      <c r="E812" t="s">
        <v>36</v>
      </c>
      <c r="F812">
        <v>211874717</v>
      </c>
    </row>
    <row r="813" spans="1:6">
      <c r="A813" t="s">
        <v>26</v>
      </c>
      <c r="B813" t="s">
        <v>27</v>
      </c>
      <c r="C813">
        <v>2015</v>
      </c>
      <c r="D813">
        <v>4</v>
      </c>
      <c r="E813" t="s">
        <v>37</v>
      </c>
      <c r="F813">
        <v>172152724</v>
      </c>
    </row>
    <row r="814" spans="1:6">
      <c r="A814" t="s">
        <v>26</v>
      </c>
      <c r="B814" t="s">
        <v>27</v>
      </c>
      <c r="C814">
        <v>2015</v>
      </c>
      <c r="D814">
        <v>4</v>
      </c>
      <c r="E814" t="s">
        <v>38</v>
      </c>
      <c r="F814">
        <f>F812/F813</f>
        <v>1.23073694146135</v>
      </c>
    </row>
    <row r="815" spans="1:6">
      <c r="A815" t="s">
        <v>26</v>
      </c>
      <c r="B815" t="s">
        <v>27</v>
      </c>
      <c r="C815">
        <v>2015</v>
      </c>
      <c r="D815">
        <v>4</v>
      </c>
      <c r="E815" t="s">
        <v>39</v>
      </c>
      <c r="F815">
        <v>-0.162995709416452</v>
      </c>
    </row>
    <row r="816" spans="1:6">
      <c r="A816" t="s">
        <v>26</v>
      </c>
      <c r="B816" t="s">
        <v>27</v>
      </c>
      <c r="C816">
        <v>2015</v>
      </c>
      <c r="D816">
        <v>4</v>
      </c>
      <c r="E816" t="s">
        <v>40</v>
      </c>
      <c r="F816">
        <f ca="1">RANDBETWEEN(100000000,400000000)</f>
        <v>263561097</v>
      </c>
    </row>
    <row r="817" spans="1:5">
      <c r="A817" t="s">
        <v>26</v>
      </c>
      <c r="B817" t="s">
        <v>27</v>
      </c>
      <c r="C817">
        <v>2015</v>
      </c>
      <c r="D817">
        <v>4</v>
      </c>
      <c r="E817" t="s">
        <v>41</v>
      </c>
    </row>
    <row r="818" spans="1:6">
      <c r="A818" t="s">
        <v>26</v>
      </c>
      <c r="B818" t="s">
        <v>27</v>
      </c>
      <c r="C818">
        <v>2015</v>
      </c>
      <c r="D818">
        <v>5</v>
      </c>
      <c r="E818" t="s">
        <v>36</v>
      </c>
      <c r="F818">
        <v>176651240</v>
      </c>
    </row>
    <row r="819" spans="1:6">
      <c r="A819" t="s">
        <v>26</v>
      </c>
      <c r="B819" t="s">
        <v>27</v>
      </c>
      <c r="C819">
        <v>2015</v>
      </c>
      <c r="D819">
        <v>5</v>
      </c>
      <c r="E819" t="s">
        <v>37</v>
      </c>
      <c r="F819">
        <v>243092062</v>
      </c>
    </row>
    <row r="820" spans="1:6">
      <c r="A820" t="s">
        <v>26</v>
      </c>
      <c r="B820" t="s">
        <v>27</v>
      </c>
      <c r="C820">
        <v>2015</v>
      </c>
      <c r="D820">
        <v>5</v>
      </c>
      <c r="E820" t="s">
        <v>38</v>
      </c>
      <c r="F820">
        <f>F818/F819</f>
        <v>0.726684526621852</v>
      </c>
    </row>
    <row r="821" spans="1:6">
      <c r="A821" t="s">
        <v>26</v>
      </c>
      <c r="B821" t="s">
        <v>27</v>
      </c>
      <c r="C821">
        <v>2015</v>
      </c>
      <c r="D821">
        <v>5</v>
      </c>
      <c r="E821" t="s">
        <v>39</v>
      </c>
      <c r="F821">
        <v>-0.112844779420208</v>
      </c>
    </row>
    <row r="822" spans="1:6">
      <c r="A822" t="s">
        <v>26</v>
      </c>
      <c r="B822" t="s">
        <v>27</v>
      </c>
      <c r="C822">
        <v>2015</v>
      </c>
      <c r="D822">
        <v>5</v>
      </c>
      <c r="E822" t="s">
        <v>40</v>
      </c>
      <c r="F822">
        <f ca="1">RANDBETWEEN(100000000,400000000)</f>
        <v>273204765</v>
      </c>
    </row>
    <row r="823" spans="1:5">
      <c r="A823" t="s">
        <v>26</v>
      </c>
      <c r="B823" t="s">
        <v>27</v>
      </c>
      <c r="C823">
        <v>2015</v>
      </c>
      <c r="D823">
        <v>5</v>
      </c>
      <c r="E823" t="s">
        <v>41</v>
      </c>
    </row>
    <row r="824" spans="1:6">
      <c r="A824" t="s">
        <v>26</v>
      </c>
      <c r="B824" t="s">
        <v>27</v>
      </c>
      <c r="C824">
        <v>2015</v>
      </c>
      <c r="D824">
        <v>6</v>
      </c>
      <c r="E824" t="s">
        <v>36</v>
      </c>
      <c r="F824">
        <v>198749512</v>
      </c>
    </row>
    <row r="825" spans="1:6">
      <c r="A825" t="s">
        <v>26</v>
      </c>
      <c r="B825" t="s">
        <v>27</v>
      </c>
      <c r="C825">
        <v>2015</v>
      </c>
      <c r="D825">
        <v>6</v>
      </c>
      <c r="E825" t="s">
        <v>37</v>
      </c>
      <c r="F825">
        <v>199361318</v>
      </c>
    </row>
    <row r="826" spans="1:6">
      <c r="A826" t="s">
        <v>26</v>
      </c>
      <c r="B826" t="s">
        <v>27</v>
      </c>
      <c r="C826">
        <v>2015</v>
      </c>
      <c r="D826">
        <v>6</v>
      </c>
      <c r="E826" t="s">
        <v>38</v>
      </c>
      <c r="F826">
        <f>F824/F825</f>
        <v>0.996931169967486</v>
      </c>
    </row>
    <row r="827" spans="1:6">
      <c r="A827" t="s">
        <v>26</v>
      </c>
      <c r="B827" t="s">
        <v>27</v>
      </c>
      <c r="C827">
        <v>2015</v>
      </c>
      <c r="D827">
        <v>6</v>
      </c>
      <c r="E827" t="s">
        <v>39</v>
      </c>
      <c r="F827">
        <v>0.907463447248194</v>
      </c>
    </row>
    <row r="828" spans="1:6">
      <c r="A828" t="s">
        <v>26</v>
      </c>
      <c r="B828" t="s">
        <v>27</v>
      </c>
      <c r="C828">
        <v>2015</v>
      </c>
      <c r="D828">
        <v>6</v>
      </c>
      <c r="E828" t="s">
        <v>40</v>
      </c>
      <c r="F828">
        <f ca="1">RANDBETWEEN(100000000,400000000)</f>
        <v>276949637</v>
      </c>
    </row>
    <row r="829" spans="1:5">
      <c r="A829" t="s">
        <v>26</v>
      </c>
      <c r="B829" t="s">
        <v>27</v>
      </c>
      <c r="C829">
        <v>2015</v>
      </c>
      <c r="D829">
        <v>6</v>
      </c>
      <c r="E829" t="s">
        <v>41</v>
      </c>
    </row>
    <row r="830" spans="1:6">
      <c r="A830" t="s">
        <v>26</v>
      </c>
      <c r="B830" t="s">
        <v>27</v>
      </c>
      <c r="C830">
        <v>2015</v>
      </c>
      <c r="D830">
        <v>7</v>
      </c>
      <c r="E830" t="s">
        <v>36</v>
      </c>
      <c r="F830">
        <v>127734276</v>
      </c>
    </row>
    <row r="831" spans="1:6">
      <c r="A831" t="s">
        <v>26</v>
      </c>
      <c r="B831" t="s">
        <v>27</v>
      </c>
      <c r="C831">
        <v>2015</v>
      </c>
      <c r="D831">
        <v>7</v>
      </c>
      <c r="E831" t="s">
        <v>37</v>
      </c>
      <c r="F831">
        <v>260549878</v>
      </c>
    </row>
    <row r="832" spans="1:6">
      <c r="A832" t="s">
        <v>26</v>
      </c>
      <c r="B832" t="s">
        <v>27</v>
      </c>
      <c r="C832">
        <v>2015</v>
      </c>
      <c r="D832">
        <v>7</v>
      </c>
      <c r="E832" t="s">
        <v>38</v>
      </c>
      <c r="F832">
        <f>F830/F831</f>
        <v>0.49024884210462</v>
      </c>
    </row>
    <row r="833" spans="1:6">
      <c r="A833" t="s">
        <v>26</v>
      </c>
      <c r="B833" t="s">
        <v>27</v>
      </c>
      <c r="C833">
        <v>2015</v>
      </c>
      <c r="D833">
        <v>7</v>
      </c>
      <c r="E833" t="s">
        <v>39</v>
      </c>
      <c r="F833">
        <v>-0.510005674851947</v>
      </c>
    </row>
    <row r="834" spans="1:6">
      <c r="A834" t="s">
        <v>26</v>
      </c>
      <c r="B834" t="s">
        <v>27</v>
      </c>
      <c r="C834">
        <v>2015</v>
      </c>
      <c r="D834">
        <v>7</v>
      </c>
      <c r="E834" t="s">
        <v>40</v>
      </c>
      <c r="F834">
        <f ca="1">RANDBETWEEN(100000000,400000000)</f>
        <v>203333252</v>
      </c>
    </row>
    <row r="835" spans="1:5">
      <c r="A835" t="s">
        <v>26</v>
      </c>
      <c r="B835" t="s">
        <v>27</v>
      </c>
      <c r="C835">
        <v>2015</v>
      </c>
      <c r="D835">
        <v>7</v>
      </c>
      <c r="E835" t="s">
        <v>41</v>
      </c>
    </row>
    <row r="836" spans="1:6">
      <c r="A836" t="s">
        <v>26</v>
      </c>
      <c r="B836" t="s">
        <v>27</v>
      </c>
      <c r="C836">
        <v>2015</v>
      </c>
      <c r="D836">
        <v>8</v>
      </c>
      <c r="E836" t="s">
        <v>36</v>
      </c>
      <c r="F836">
        <v>163203894</v>
      </c>
    </row>
    <row r="837" spans="1:6">
      <c r="A837" t="s">
        <v>26</v>
      </c>
      <c r="B837" t="s">
        <v>27</v>
      </c>
      <c r="C837">
        <v>2015</v>
      </c>
      <c r="D837">
        <v>8</v>
      </c>
      <c r="E837" t="s">
        <v>37</v>
      </c>
      <c r="F837">
        <v>159522200</v>
      </c>
    </row>
    <row r="838" spans="1:6">
      <c r="A838" t="s">
        <v>26</v>
      </c>
      <c r="B838" t="s">
        <v>27</v>
      </c>
      <c r="C838">
        <v>2015</v>
      </c>
      <c r="D838">
        <v>8</v>
      </c>
      <c r="E838" t="s">
        <v>38</v>
      </c>
      <c r="F838">
        <f>F836/F837</f>
        <v>1.0230795086828</v>
      </c>
    </row>
    <row r="839" spans="1:6">
      <c r="A839" t="s">
        <v>26</v>
      </c>
      <c r="B839" t="s">
        <v>27</v>
      </c>
      <c r="C839">
        <v>2015</v>
      </c>
      <c r="D839">
        <v>8</v>
      </c>
      <c r="E839" t="s">
        <v>39</v>
      </c>
      <c r="F839">
        <v>-0.292528522579649</v>
      </c>
    </row>
    <row r="840" spans="1:6">
      <c r="A840" t="s">
        <v>26</v>
      </c>
      <c r="B840" t="s">
        <v>27</v>
      </c>
      <c r="C840">
        <v>2015</v>
      </c>
      <c r="D840">
        <v>8</v>
      </c>
      <c r="E840" t="s">
        <v>40</v>
      </c>
      <c r="F840">
        <f ca="1">RANDBETWEEN(100000000,400000000)</f>
        <v>140098616</v>
      </c>
    </row>
    <row r="841" spans="1:5">
      <c r="A841" t="s">
        <v>26</v>
      </c>
      <c r="B841" t="s">
        <v>27</v>
      </c>
      <c r="C841">
        <v>2015</v>
      </c>
      <c r="D841">
        <v>8</v>
      </c>
      <c r="E841" t="s">
        <v>41</v>
      </c>
    </row>
    <row r="842" spans="1:6">
      <c r="A842" t="s">
        <v>26</v>
      </c>
      <c r="B842" t="s">
        <v>27</v>
      </c>
      <c r="C842">
        <v>2015</v>
      </c>
      <c r="D842">
        <v>9</v>
      </c>
      <c r="E842" t="s">
        <v>36</v>
      </c>
      <c r="F842">
        <v>309297794</v>
      </c>
    </row>
    <row r="843" spans="1:6">
      <c r="A843" t="s">
        <v>26</v>
      </c>
      <c r="B843" t="s">
        <v>27</v>
      </c>
      <c r="C843">
        <v>2015</v>
      </c>
      <c r="D843">
        <v>9</v>
      </c>
      <c r="E843" t="s">
        <v>37</v>
      </c>
      <c r="F843">
        <v>158056417</v>
      </c>
    </row>
    <row r="844" spans="1:6">
      <c r="A844" t="s">
        <v>26</v>
      </c>
      <c r="B844" t="s">
        <v>27</v>
      </c>
      <c r="C844">
        <v>2015</v>
      </c>
      <c r="D844">
        <v>9</v>
      </c>
      <c r="E844" t="s">
        <v>38</v>
      </c>
      <c r="F844">
        <f>F842/F843</f>
        <v>1.95688223148827</v>
      </c>
    </row>
    <row r="845" spans="1:6">
      <c r="A845" t="s">
        <v>26</v>
      </c>
      <c r="B845" t="s">
        <v>27</v>
      </c>
      <c r="C845">
        <v>2015</v>
      </c>
      <c r="D845">
        <v>9</v>
      </c>
      <c r="E845" t="s">
        <v>39</v>
      </c>
      <c r="F845">
        <v>0.236310695303776</v>
      </c>
    </row>
    <row r="846" spans="1:6">
      <c r="A846" t="s">
        <v>26</v>
      </c>
      <c r="B846" t="s">
        <v>27</v>
      </c>
      <c r="C846">
        <v>2015</v>
      </c>
      <c r="D846">
        <v>9</v>
      </c>
      <c r="E846" t="s">
        <v>40</v>
      </c>
      <c r="F846">
        <f ca="1">RANDBETWEEN(100000000,400000000)</f>
        <v>122763113</v>
      </c>
    </row>
    <row r="847" spans="1:5">
      <c r="A847" t="s">
        <v>26</v>
      </c>
      <c r="B847" t="s">
        <v>27</v>
      </c>
      <c r="C847">
        <v>2015</v>
      </c>
      <c r="D847">
        <v>9</v>
      </c>
      <c r="E847" t="s">
        <v>41</v>
      </c>
    </row>
    <row r="848" spans="1:6">
      <c r="A848" t="s">
        <v>26</v>
      </c>
      <c r="B848" t="s">
        <v>27</v>
      </c>
      <c r="C848">
        <v>2015</v>
      </c>
      <c r="D848">
        <v>10</v>
      </c>
      <c r="E848" t="s">
        <v>36</v>
      </c>
      <c r="F848">
        <v>128342928</v>
      </c>
    </row>
    <row r="849" spans="1:6">
      <c r="A849" t="s">
        <v>26</v>
      </c>
      <c r="B849" t="s">
        <v>27</v>
      </c>
      <c r="C849">
        <v>2015</v>
      </c>
      <c r="D849">
        <v>10</v>
      </c>
      <c r="E849" t="s">
        <v>37</v>
      </c>
      <c r="F849">
        <v>143029558</v>
      </c>
    </row>
    <row r="850" spans="1:6">
      <c r="A850" t="s">
        <v>26</v>
      </c>
      <c r="B850" t="s">
        <v>27</v>
      </c>
      <c r="C850">
        <v>2015</v>
      </c>
      <c r="D850">
        <v>10</v>
      </c>
      <c r="E850" t="s">
        <v>38</v>
      </c>
      <c r="F850">
        <f>F848/F849</f>
        <v>0.897317518103496</v>
      </c>
    </row>
    <row r="851" spans="1:6">
      <c r="A851" t="s">
        <v>26</v>
      </c>
      <c r="B851" t="s">
        <v>27</v>
      </c>
      <c r="C851">
        <v>2015</v>
      </c>
      <c r="D851">
        <v>10</v>
      </c>
      <c r="E851" t="s">
        <v>39</v>
      </c>
      <c r="F851">
        <v>-0.42236278350588</v>
      </c>
    </row>
    <row r="852" spans="1:6">
      <c r="A852" t="s">
        <v>26</v>
      </c>
      <c r="B852" t="s">
        <v>27</v>
      </c>
      <c r="C852">
        <v>2015</v>
      </c>
      <c r="D852">
        <v>10</v>
      </c>
      <c r="E852" t="s">
        <v>40</v>
      </c>
      <c r="F852">
        <f ca="1">RANDBETWEEN(100000000,400000000)</f>
        <v>298158417</v>
      </c>
    </row>
    <row r="853" spans="1:5">
      <c r="A853" t="s">
        <v>26</v>
      </c>
      <c r="B853" t="s">
        <v>27</v>
      </c>
      <c r="C853">
        <v>2015</v>
      </c>
      <c r="D853">
        <v>10</v>
      </c>
      <c r="E853" t="s">
        <v>41</v>
      </c>
    </row>
    <row r="854" spans="1:6">
      <c r="A854" t="s">
        <v>26</v>
      </c>
      <c r="B854" t="s">
        <v>27</v>
      </c>
      <c r="C854">
        <v>2015</v>
      </c>
      <c r="D854">
        <v>11</v>
      </c>
      <c r="E854" t="s">
        <v>36</v>
      </c>
      <c r="F854">
        <v>284442566</v>
      </c>
    </row>
    <row r="855" spans="1:6">
      <c r="A855" t="s">
        <v>26</v>
      </c>
      <c r="B855" t="s">
        <v>27</v>
      </c>
      <c r="C855">
        <v>2015</v>
      </c>
      <c r="D855">
        <v>11</v>
      </c>
      <c r="E855" t="s">
        <v>37</v>
      </c>
      <c r="F855">
        <v>287337999</v>
      </c>
    </row>
    <row r="856" spans="1:6">
      <c r="A856" t="s">
        <v>26</v>
      </c>
      <c r="B856" t="s">
        <v>27</v>
      </c>
      <c r="C856">
        <v>2015</v>
      </c>
      <c r="D856">
        <v>11</v>
      </c>
      <c r="E856" t="s">
        <v>38</v>
      </c>
      <c r="F856">
        <f>F854/F855</f>
        <v>0.989923250631393</v>
      </c>
    </row>
    <row r="857" spans="1:6">
      <c r="A857" t="s">
        <v>26</v>
      </c>
      <c r="B857" t="s">
        <v>27</v>
      </c>
      <c r="C857">
        <v>2015</v>
      </c>
      <c r="D857">
        <v>11</v>
      </c>
      <c r="E857" t="s">
        <v>39</v>
      </c>
      <c r="F857">
        <v>0.777385899090832</v>
      </c>
    </row>
    <row r="858" spans="1:6">
      <c r="A858" t="s">
        <v>26</v>
      </c>
      <c r="B858" t="s">
        <v>27</v>
      </c>
      <c r="C858">
        <v>2015</v>
      </c>
      <c r="D858">
        <v>11</v>
      </c>
      <c r="E858" t="s">
        <v>40</v>
      </c>
      <c r="F858">
        <f ca="1">RANDBETWEEN(100000000,400000000)</f>
        <v>378011672</v>
      </c>
    </row>
    <row r="859" spans="1:5">
      <c r="A859" t="s">
        <v>26</v>
      </c>
      <c r="B859" t="s">
        <v>27</v>
      </c>
      <c r="C859">
        <v>2015</v>
      </c>
      <c r="D859">
        <v>11</v>
      </c>
      <c r="E859" t="s">
        <v>41</v>
      </c>
    </row>
    <row r="860" spans="1:6">
      <c r="A860" t="s">
        <v>26</v>
      </c>
      <c r="B860" t="s">
        <v>27</v>
      </c>
      <c r="C860">
        <v>2015</v>
      </c>
      <c r="D860">
        <v>12</v>
      </c>
      <c r="E860" t="s">
        <v>36</v>
      </c>
      <c r="F860">
        <v>267214737</v>
      </c>
    </row>
    <row r="861" spans="1:6">
      <c r="A861" t="s">
        <v>26</v>
      </c>
      <c r="B861" t="s">
        <v>27</v>
      </c>
      <c r="C861">
        <v>2015</v>
      </c>
      <c r="D861">
        <v>12</v>
      </c>
      <c r="E861" t="s">
        <v>37</v>
      </c>
      <c r="F861">
        <v>168553437</v>
      </c>
    </row>
    <row r="862" spans="1:6">
      <c r="A862" t="s">
        <v>26</v>
      </c>
      <c r="B862" t="s">
        <v>27</v>
      </c>
      <c r="C862">
        <v>2015</v>
      </c>
      <c r="D862">
        <v>12</v>
      </c>
      <c r="E862" t="s">
        <v>38</v>
      </c>
      <c r="F862">
        <f>F860/F861</f>
        <v>1.58534137159125</v>
      </c>
    </row>
    <row r="863" spans="1:6">
      <c r="A863" t="s">
        <v>26</v>
      </c>
      <c r="B863" t="s">
        <v>27</v>
      </c>
      <c r="C863">
        <v>2015</v>
      </c>
      <c r="D863">
        <v>12</v>
      </c>
      <c r="E863" t="s">
        <v>39</v>
      </c>
      <c r="F863">
        <v>1.366156528313</v>
      </c>
    </row>
    <row r="864" spans="1:6">
      <c r="A864" t="s">
        <v>26</v>
      </c>
      <c r="B864" t="s">
        <v>27</v>
      </c>
      <c r="C864">
        <v>2015</v>
      </c>
      <c r="D864">
        <v>12</v>
      </c>
      <c r="E864" t="s">
        <v>40</v>
      </c>
      <c r="F864">
        <f ca="1">RANDBETWEEN(100000000,400000000)</f>
        <v>168546203</v>
      </c>
    </row>
    <row r="865" spans="1:5">
      <c r="A865" t="s">
        <v>26</v>
      </c>
      <c r="B865" t="s">
        <v>27</v>
      </c>
      <c r="C865">
        <v>2015</v>
      </c>
      <c r="D865">
        <v>12</v>
      </c>
      <c r="E865" t="s">
        <v>41</v>
      </c>
    </row>
    <row r="866" spans="1:6">
      <c r="A866" t="s">
        <v>28</v>
      </c>
      <c r="B866" t="s">
        <v>29</v>
      </c>
      <c r="C866">
        <v>2014</v>
      </c>
      <c r="D866">
        <v>1</v>
      </c>
      <c r="E866" t="s">
        <v>36</v>
      </c>
      <c r="F866">
        <v>97955452</v>
      </c>
    </row>
    <row r="867" spans="1:6">
      <c r="A867" t="s">
        <v>28</v>
      </c>
      <c r="B867" t="s">
        <v>29</v>
      </c>
      <c r="C867">
        <v>2014</v>
      </c>
      <c r="D867">
        <v>1</v>
      </c>
      <c r="E867" t="s">
        <v>37</v>
      </c>
      <c r="F867">
        <v>62116124</v>
      </c>
    </row>
    <row r="868" spans="1:6">
      <c r="A868" t="s">
        <v>28</v>
      </c>
      <c r="B868" t="s">
        <v>29</v>
      </c>
      <c r="C868">
        <v>2014</v>
      </c>
      <c r="D868">
        <v>1</v>
      </c>
      <c r="E868" t="s">
        <v>38</v>
      </c>
      <c r="F868">
        <f>F866/F867</f>
        <v>1.57697302555452</v>
      </c>
    </row>
    <row r="869" spans="1:6">
      <c r="A869" t="s">
        <v>28</v>
      </c>
      <c r="B869" t="s">
        <v>29</v>
      </c>
      <c r="C869">
        <v>2014</v>
      </c>
      <c r="D869">
        <v>1</v>
      </c>
      <c r="E869" t="s">
        <v>39</v>
      </c>
      <c r="F869">
        <v>-0.319672695422465</v>
      </c>
    </row>
    <row r="870" spans="1:6">
      <c r="A870" t="s">
        <v>28</v>
      </c>
      <c r="B870" t="s">
        <v>29</v>
      </c>
      <c r="C870">
        <v>2014</v>
      </c>
      <c r="D870">
        <v>1</v>
      </c>
      <c r="E870" t="s">
        <v>40</v>
      </c>
      <c r="F870">
        <f ca="1">RANDBETWEEN(60000000,80000000)</f>
        <v>61572420</v>
      </c>
    </row>
    <row r="871" spans="1:5">
      <c r="A871" t="s">
        <v>28</v>
      </c>
      <c r="B871" t="s">
        <v>29</v>
      </c>
      <c r="C871">
        <v>2014</v>
      </c>
      <c r="D871">
        <v>1</v>
      </c>
      <c r="E871" t="s">
        <v>41</v>
      </c>
    </row>
    <row r="872" spans="1:6">
      <c r="A872" t="s">
        <v>28</v>
      </c>
      <c r="B872" t="s">
        <v>29</v>
      </c>
      <c r="C872">
        <v>2014</v>
      </c>
      <c r="D872">
        <v>2</v>
      </c>
      <c r="E872" t="s">
        <v>36</v>
      </c>
      <c r="F872">
        <v>98273993</v>
      </c>
    </row>
    <row r="873" spans="1:6">
      <c r="A873" t="s">
        <v>28</v>
      </c>
      <c r="B873" t="s">
        <v>29</v>
      </c>
      <c r="C873">
        <v>2014</v>
      </c>
      <c r="D873">
        <v>2</v>
      </c>
      <c r="E873" t="s">
        <v>37</v>
      </c>
      <c r="F873">
        <v>87415800</v>
      </c>
    </row>
    <row r="874" spans="1:6">
      <c r="A874" t="s">
        <v>28</v>
      </c>
      <c r="B874" t="s">
        <v>29</v>
      </c>
      <c r="C874">
        <v>2014</v>
      </c>
      <c r="D874">
        <v>2</v>
      </c>
      <c r="E874" t="s">
        <v>38</v>
      </c>
      <c r="F874">
        <f>F872/F873</f>
        <v>1.12421316283784</v>
      </c>
    </row>
    <row r="875" spans="1:6">
      <c r="A875" t="s">
        <v>28</v>
      </c>
      <c r="B875" t="s">
        <v>29</v>
      </c>
      <c r="C875">
        <v>2014</v>
      </c>
      <c r="D875">
        <v>2</v>
      </c>
      <c r="E875" t="s">
        <v>39</v>
      </c>
      <c r="F875">
        <v>-0.671565901997189</v>
      </c>
    </row>
    <row r="876" spans="1:6">
      <c r="A876" t="s">
        <v>28</v>
      </c>
      <c r="B876" t="s">
        <v>29</v>
      </c>
      <c r="C876">
        <v>2014</v>
      </c>
      <c r="D876">
        <v>2</v>
      </c>
      <c r="E876" t="s">
        <v>40</v>
      </c>
      <c r="F876">
        <f ca="1">RANDBETWEEN(60000000,80000000)</f>
        <v>62168323</v>
      </c>
    </row>
    <row r="877" spans="1:5">
      <c r="A877" t="s">
        <v>28</v>
      </c>
      <c r="B877" t="s">
        <v>29</v>
      </c>
      <c r="C877">
        <v>2014</v>
      </c>
      <c r="D877">
        <v>2</v>
      </c>
      <c r="E877" t="s">
        <v>41</v>
      </c>
    </row>
    <row r="878" spans="1:6">
      <c r="A878" t="s">
        <v>28</v>
      </c>
      <c r="B878" t="s">
        <v>29</v>
      </c>
      <c r="C878">
        <v>2014</v>
      </c>
      <c r="D878">
        <v>3</v>
      </c>
      <c r="E878" t="s">
        <v>36</v>
      </c>
      <c r="F878">
        <v>76556598</v>
      </c>
    </row>
    <row r="879" spans="1:6">
      <c r="A879" t="s">
        <v>28</v>
      </c>
      <c r="B879" t="s">
        <v>29</v>
      </c>
      <c r="C879">
        <v>2014</v>
      </c>
      <c r="D879">
        <v>3</v>
      </c>
      <c r="E879" t="s">
        <v>37</v>
      </c>
      <c r="F879">
        <v>74198569</v>
      </c>
    </row>
    <row r="880" spans="1:6">
      <c r="A880" t="s">
        <v>28</v>
      </c>
      <c r="B880" t="s">
        <v>29</v>
      </c>
      <c r="C880">
        <v>2014</v>
      </c>
      <c r="D880">
        <v>3</v>
      </c>
      <c r="E880" t="s">
        <v>38</v>
      </c>
      <c r="F880">
        <f>F878/F879</f>
        <v>1.03177997947642</v>
      </c>
    </row>
    <row r="881" spans="1:6">
      <c r="A881" t="s">
        <v>28</v>
      </c>
      <c r="B881" t="s">
        <v>29</v>
      </c>
      <c r="C881">
        <v>2014</v>
      </c>
      <c r="D881">
        <v>3</v>
      </c>
      <c r="E881" t="s">
        <v>39</v>
      </c>
      <c r="F881">
        <v>-0.742468397313556</v>
      </c>
    </row>
    <row r="882" spans="1:6">
      <c r="A882" t="s">
        <v>28</v>
      </c>
      <c r="B882" t="s">
        <v>29</v>
      </c>
      <c r="C882">
        <v>2014</v>
      </c>
      <c r="D882">
        <v>3</v>
      </c>
      <c r="E882" t="s">
        <v>40</v>
      </c>
      <c r="F882">
        <f ca="1">RANDBETWEEN(60000000,80000000)</f>
        <v>65601522</v>
      </c>
    </row>
    <row r="883" spans="1:5">
      <c r="A883" t="s">
        <v>28</v>
      </c>
      <c r="B883" t="s">
        <v>29</v>
      </c>
      <c r="C883">
        <v>2014</v>
      </c>
      <c r="D883">
        <v>3</v>
      </c>
      <c r="E883" t="s">
        <v>41</v>
      </c>
    </row>
    <row r="884" spans="1:6">
      <c r="A884" t="s">
        <v>28</v>
      </c>
      <c r="B884" t="s">
        <v>29</v>
      </c>
      <c r="C884">
        <v>2014</v>
      </c>
      <c r="D884">
        <v>4</v>
      </c>
      <c r="E884" t="s">
        <v>36</v>
      </c>
      <c r="F884">
        <v>55631616</v>
      </c>
    </row>
    <row r="885" spans="1:6">
      <c r="A885" t="s">
        <v>28</v>
      </c>
      <c r="B885" t="s">
        <v>29</v>
      </c>
      <c r="C885">
        <v>2014</v>
      </c>
      <c r="D885">
        <v>4</v>
      </c>
      <c r="E885" t="s">
        <v>37</v>
      </c>
      <c r="F885">
        <v>98954308</v>
      </c>
    </row>
    <row r="886" spans="1:6">
      <c r="A886" t="s">
        <v>28</v>
      </c>
      <c r="B886" t="s">
        <v>29</v>
      </c>
      <c r="C886">
        <v>2014</v>
      </c>
      <c r="D886">
        <v>4</v>
      </c>
      <c r="E886" t="s">
        <v>38</v>
      </c>
      <c r="F886">
        <f>F884/F885</f>
        <v>0.562194988014064</v>
      </c>
    </row>
    <row r="887" spans="1:6">
      <c r="A887" t="s">
        <v>28</v>
      </c>
      <c r="B887" t="s">
        <v>29</v>
      </c>
      <c r="C887">
        <v>2014</v>
      </c>
      <c r="D887">
        <v>4</v>
      </c>
      <c r="E887" t="s">
        <v>39</v>
      </c>
      <c r="F887">
        <v>-0.737431550174059</v>
      </c>
    </row>
    <row r="888" spans="1:6">
      <c r="A888" t="s">
        <v>28</v>
      </c>
      <c r="B888" t="s">
        <v>29</v>
      </c>
      <c r="C888">
        <v>2014</v>
      </c>
      <c r="D888">
        <v>4</v>
      </c>
      <c r="E888" t="s">
        <v>40</v>
      </c>
      <c r="F888">
        <f ca="1">RANDBETWEEN(60000000,80000000)</f>
        <v>69602668</v>
      </c>
    </row>
    <row r="889" spans="1:5">
      <c r="A889" t="s">
        <v>28</v>
      </c>
      <c r="B889" t="s">
        <v>29</v>
      </c>
      <c r="C889">
        <v>2014</v>
      </c>
      <c r="D889">
        <v>4</v>
      </c>
      <c r="E889" t="s">
        <v>41</v>
      </c>
    </row>
    <row r="890" spans="1:6">
      <c r="A890" t="s">
        <v>28</v>
      </c>
      <c r="B890" t="s">
        <v>29</v>
      </c>
      <c r="C890">
        <v>2014</v>
      </c>
      <c r="D890">
        <v>5</v>
      </c>
      <c r="E890" t="s">
        <v>36</v>
      </c>
      <c r="F890">
        <v>85900621</v>
      </c>
    </row>
    <row r="891" spans="1:6">
      <c r="A891" t="s">
        <v>28</v>
      </c>
      <c r="B891" t="s">
        <v>29</v>
      </c>
      <c r="C891">
        <v>2014</v>
      </c>
      <c r="D891">
        <v>5</v>
      </c>
      <c r="E891" t="s">
        <v>37</v>
      </c>
      <c r="F891">
        <v>65129024</v>
      </c>
    </row>
    <row r="892" spans="1:6">
      <c r="A892" t="s">
        <v>28</v>
      </c>
      <c r="B892" t="s">
        <v>29</v>
      </c>
      <c r="C892">
        <v>2014</v>
      </c>
      <c r="D892">
        <v>5</v>
      </c>
      <c r="E892" t="s">
        <v>38</v>
      </c>
      <c r="F892">
        <f>F890/F891</f>
        <v>1.31892995970583</v>
      </c>
    </row>
    <row r="893" spans="1:6">
      <c r="A893" t="s">
        <v>28</v>
      </c>
      <c r="B893" t="s">
        <v>29</v>
      </c>
      <c r="C893">
        <v>2014</v>
      </c>
      <c r="D893">
        <v>5</v>
      </c>
      <c r="E893" t="s">
        <v>39</v>
      </c>
      <c r="F893">
        <v>-0.513727608139065</v>
      </c>
    </row>
    <row r="894" spans="1:6">
      <c r="A894" t="s">
        <v>28</v>
      </c>
      <c r="B894" t="s">
        <v>29</v>
      </c>
      <c r="C894">
        <v>2014</v>
      </c>
      <c r="D894">
        <v>5</v>
      </c>
      <c r="E894" t="s">
        <v>40</v>
      </c>
      <c r="F894">
        <f ca="1">RANDBETWEEN(60000000,80000000)</f>
        <v>76456084</v>
      </c>
    </row>
    <row r="895" spans="1:5">
      <c r="A895" t="s">
        <v>28</v>
      </c>
      <c r="B895" t="s">
        <v>29</v>
      </c>
      <c r="C895">
        <v>2014</v>
      </c>
      <c r="D895">
        <v>5</v>
      </c>
      <c r="E895" t="s">
        <v>41</v>
      </c>
    </row>
    <row r="896" spans="1:6">
      <c r="A896" t="s">
        <v>28</v>
      </c>
      <c r="B896" t="s">
        <v>29</v>
      </c>
      <c r="C896">
        <v>2014</v>
      </c>
      <c r="D896">
        <v>6</v>
      </c>
      <c r="E896" t="s">
        <v>36</v>
      </c>
      <c r="F896">
        <v>55400156</v>
      </c>
    </row>
    <row r="897" spans="1:6">
      <c r="A897" t="s">
        <v>28</v>
      </c>
      <c r="B897" t="s">
        <v>29</v>
      </c>
      <c r="C897">
        <v>2014</v>
      </c>
      <c r="D897">
        <v>6</v>
      </c>
      <c r="E897" t="s">
        <v>37</v>
      </c>
      <c r="F897">
        <v>92752781</v>
      </c>
    </row>
    <row r="898" spans="1:6">
      <c r="A898" t="s">
        <v>28</v>
      </c>
      <c r="B898" t="s">
        <v>29</v>
      </c>
      <c r="C898">
        <v>2014</v>
      </c>
      <c r="D898">
        <v>6</v>
      </c>
      <c r="E898" t="s">
        <v>38</v>
      </c>
      <c r="F898">
        <f>F896/F897</f>
        <v>0.597288355159938</v>
      </c>
    </row>
    <row r="899" spans="1:6">
      <c r="A899" t="s">
        <v>28</v>
      </c>
      <c r="B899" t="s">
        <v>29</v>
      </c>
      <c r="C899">
        <v>2014</v>
      </c>
      <c r="D899">
        <v>6</v>
      </c>
      <c r="E899" t="s">
        <v>39</v>
      </c>
      <c r="F899">
        <v>-0.721256392317582</v>
      </c>
    </row>
    <row r="900" spans="1:6">
      <c r="A900" t="s">
        <v>28</v>
      </c>
      <c r="B900" t="s">
        <v>29</v>
      </c>
      <c r="C900">
        <v>2014</v>
      </c>
      <c r="D900">
        <v>6</v>
      </c>
      <c r="E900" t="s">
        <v>40</v>
      </c>
      <c r="F900">
        <f ca="1">RANDBETWEEN(60000000,80000000)</f>
        <v>75031676</v>
      </c>
    </row>
    <row r="901" spans="1:5">
      <c r="A901" t="s">
        <v>28</v>
      </c>
      <c r="B901" t="s">
        <v>29</v>
      </c>
      <c r="C901">
        <v>2014</v>
      </c>
      <c r="D901">
        <v>6</v>
      </c>
      <c r="E901" t="s">
        <v>41</v>
      </c>
    </row>
    <row r="902" spans="1:6">
      <c r="A902" t="s">
        <v>28</v>
      </c>
      <c r="B902" t="s">
        <v>29</v>
      </c>
      <c r="C902">
        <v>2014</v>
      </c>
      <c r="D902">
        <v>7</v>
      </c>
      <c r="E902" t="s">
        <v>36</v>
      </c>
      <c r="F902">
        <v>65741787</v>
      </c>
    </row>
    <row r="903" spans="1:6">
      <c r="A903" t="s">
        <v>28</v>
      </c>
      <c r="B903" t="s">
        <v>29</v>
      </c>
      <c r="C903">
        <v>2014</v>
      </c>
      <c r="D903">
        <v>7</v>
      </c>
      <c r="E903" t="s">
        <v>37</v>
      </c>
      <c r="F903">
        <v>82049680</v>
      </c>
    </row>
    <row r="904" spans="1:6">
      <c r="A904" t="s">
        <v>28</v>
      </c>
      <c r="B904" t="s">
        <v>29</v>
      </c>
      <c r="C904">
        <v>2014</v>
      </c>
      <c r="D904">
        <v>7</v>
      </c>
      <c r="E904" t="s">
        <v>38</v>
      </c>
      <c r="F904">
        <f>F902/F903</f>
        <v>0.801243673345222</v>
      </c>
    </row>
    <row r="905" spans="1:6">
      <c r="A905" t="s">
        <v>28</v>
      </c>
      <c r="B905" t="s">
        <v>29</v>
      </c>
      <c r="C905">
        <v>2014</v>
      </c>
      <c r="D905">
        <v>7</v>
      </c>
      <c r="E905" t="s">
        <v>39</v>
      </c>
      <c r="F905">
        <v>-0.48532383743264</v>
      </c>
    </row>
    <row r="906" spans="1:6">
      <c r="A906" t="s">
        <v>28</v>
      </c>
      <c r="B906" t="s">
        <v>29</v>
      </c>
      <c r="C906">
        <v>2014</v>
      </c>
      <c r="D906">
        <v>7</v>
      </c>
      <c r="E906" t="s">
        <v>40</v>
      </c>
      <c r="F906">
        <f ca="1">RANDBETWEEN(60000000,80000000)</f>
        <v>63908533</v>
      </c>
    </row>
    <row r="907" spans="1:5">
      <c r="A907" t="s">
        <v>28</v>
      </c>
      <c r="B907" t="s">
        <v>29</v>
      </c>
      <c r="C907">
        <v>2014</v>
      </c>
      <c r="D907">
        <v>7</v>
      </c>
      <c r="E907" t="s">
        <v>41</v>
      </c>
    </row>
    <row r="908" spans="1:6">
      <c r="A908" t="s">
        <v>28</v>
      </c>
      <c r="B908" t="s">
        <v>29</v>
      </c>
      <c r="C908">
        <v>2014</v>
      </c>
      <c r="D908">
        <v>8</v>
      </c>
      <c r="E908" t="s">
        <v>36</v>
      </c>
      <c r="F908">
        <v>69076810</v>
      </c>
    </row>
    <row r="909" spans="1:6">
      <c r="A909" t="s">
        <v>28</v>
      </c>
      <c r="B909" t="s">
        <v>29</v>
      </c>
      <c r="C909">
        <v>2014</v>
      </c>
      <c r="D909">
        <v>8</v>
      </c>
      <c r="E909" t="s">
        <v>37</v>
      </c>
      <c r="F909">
        <v>74530522</v>
      </c>
    </row>
    <row r="910" spans="1:6">
      <c r="A910" t="s">
        <v>28</v>
      </c>
      <c r="B910" t="s">
        <v>29</v>
      </c>
      <c r="C910">
        <v>2014</v>
      </c>
      <c r="D910">
        <v>8</v>
      </c>
      <c r="E910" t="s">
        <v>38</v>
      </c>
      <c r="F910">
        <f>F908/F909</f>
        <v>0.926825790915566</v>
      </c>
    </row>
    <row r="911" spans="1:6">
      <c r="A911" t="s">
        <v>28</v>
      </c>
      <c r="B911" t="s">
        <v>29</v>
      </c>
      <c r="C911">
        <v>2014</v>
      </c>
      <c r="D911">
        <v>8</v>
      </c>
      <c r="E911" t="s">
        <v>39</v>
      </c>
      <c r="F911">
        <v>-0.576745331824007</v>
      </c>
    </row>
    <row r="912" spans="1:6">
      <c r="A912" t="s">
        <v>28</v>
      </c>
      <c r="B912" t="s">
        <v>29</v>
      </c>
      <c r="C912">
        <v>2014</v>
      </c>
      <c r="D912">
        <v>8</v>
      </c>
      <c r="E912" t="s">
        <v>40</v>
      </c>
      <c r="F912">
        <f ca="1">RANDBETWEEN(60000000,80000000)</f>
        <v>72358623</v>
      </c>
    </row>
    <row r="913" spans="1:5">
      <c r="A913" t="s">
        <v>28</v>
      </c>
      <c r="B913" t="s">
        <v>29</v>
      </c>
      <c r="C913">
        <v>2014</v>
      </c>
      <c r="D913">
        <v>8</v>
      </c>
      <c r="E913" t="s">
        <v>41</v>
      </c>
    </row>
    <row r="914" spans="1:6">
      <c r="A914" t="s">
        <v>28</v>
      </c>
      <c r="B914" t="s">
        <v>29</v>
      </c>
      <c r="C914">
        <v>2014</v>
      </c>
      <c r="D914">
        <v>9</v>
      </c>
      <c r="E914" t="s">
        <v>36</v>
      </c>
      <c r="F914">
        <v>91279576</v>
      </c>
    </row>
    <row r="915" spans="1:6">
      <c r="A915" t="s">
        <v>28</v>
      </c>
      <c r="B915" t="s">
        <v>29</v>
      </c>
      <c r="C915">
        <v>2014</v>
      </c>
      <c r="D915">
        <v>9</v>
      </c>
      <c r="E915" t="s">
        <v>37</v>
      </c>
      <c r="F915">
        <v>61896489</v>
      </c>
    </row>
    <row r="916" spans="1:6">
      <c r="A916" t="s">
        <v>28</v>
      </c>
      <c r="B916" t="s">
        <v>29</v>
      </c>
      <c r="C916">
        <v>2014</v>
      </c>
      <c r="D916">
        <v>9</v>
      </c>
      <c r="E916" t="s">
        <v>38</v>
      </c>
      <c r="F916">
        <f>F914/F915</f>
        <v>1.47471330724429</v>
      </c>
    </row>
    <row r="917" spans="1:6">
      <c r="A917" t="s">
        <v>28</v>
      </c>
      <c r="B917" t="s">
        <v>29</v>
      </c>
      <c r="C917">
        <v>2014</v>
      </c>
      <c r="D917">
        <v>9</v>
      </c>
      <c r="E917" t="s">
        <v>39</v>
      </c>
      <c r="F917">
        <v>-0.704881257575345</v>
      </c>
    </row>
    <row r="918" spans="1:6">
      <c r="A918" t="s">
        <v>28</v>
      </c>
      <c r="B918" t="s">
        <v>29</v>
      </c>
      <c r="C918">
        <v>2014</v>
      </c>
      <c r="D918">
        <v>9</v>
      </c>
      <c r="E918" t="s">
        <v>40</v>
      </c>
      <c r="F918">
        <f ca="1">RANDBETWEEN(60000000,80000000)</f>
        <v>78764427</v>
      </c>
    </row>
    <row r="919" spans="1:5">
      <c r="A919" t="s">
        <v>28</v>
      </c>
      <c r="B919" t="s">
        <v>29</v>
      </c>
      <c r="C919">
        <v>2014</v>
      </c>
      <c r="D919">
        <v>9</v>
      </c>
      <c r="E919" t="s">
        <v>41</v>
      </c>
    </row>
    <row r="920" spans="1:6">
      <c r="A920" t="s">
        <v>28</v>
      </c>
      <c r="B920" t="s">
        <v>29</v>
      </c>
      <c r="C920">
        <v>2014</v>
      </c>
      <c r="D920">
        <v>10</v>
      </c>
      <c r="E920" t="s">
        <v>36</v>
      </c>
      <c r="F920">
        <v>74760762</v>
      </c>
    </row>
    <row r="921" spans="1:6">
      <c r="A921" t="s">
        <v>28</v>
      </c>
      <c r="B921" t="s">
        <v>29</v>
      </c>
      <c r="C921">
        <v>2014</v>
      </c>
      <c r="D921">
        <v>10</v>
      </c>
      <c r="E921" t="s">
        <v>37</v>
      </c>
      <c r="F921">
        <v>80401226</v>
      </c>
    </row>
    <row r="922" spans="1:6">
      <c r="A922" t="s">
        <v>28</v>
      </c>
      <c r="B922" t="s">
        <v>29</v>
      </c>
      <c r="C922">
        <v>2014</v>
      </c>
      <c r="D922">
        <v>10</v>
      </c>
      <c r="E922" t="s">
        <v>38</v>
      </c>
      <c r="F922">
        <f>F920/F921</f>
        <v>0.929846044884937</v>
      </c>
    </row>
    <row r="923" spans="1:6">
      <c r="A923" t="s">
        <v>28</v>
      </c>
      <c r="B923" t="s">
        <v>29</v>
      </c>
      <c r="C923">
        <v>2014</v>
      </c>
      <c r="D923">
        <v>10</v>
      </c>
      <c r="E923" t="s">
        <v>39</v>
      </c>
      <c r="F923">
        <v>-0.417492158196671</v>
      </c>
    </row>
    <row r="924" spans="1:6">
      <c r="A924" t="s">
        <v>28</v>
      </c>
      <c r="B924" t="s">
        <v>29</v>
      </c>
      <c r="C924">
        <v>2014</v>
      </c>
      <c r="D924">
        <v>10</v>
      </c>
      <c r="E924" t="s">
        <v>40</v>
      </c>
      <c r="F924">
        <f ca="1">RANDBETWEEN(60000000,80000000)</f>
        <v>69541649</v>
      </c>
    </row>
    <row r="925" spans="1:5">
      <c r="A925" t="s">
        <v>28</v>
      </c>
      <c r="B925" t="s">
        <v>29</v>
      </c>
      <c r="C925">
        <v>2014</v>
      </c>
      <c r="D925">
        <v>10</v>
      </c>
      <c r="E925" t="s">
        <v>41</v>
      </c>
    </row>
    <row r="926" spans="1:6">
      <c r="A926" t="s">
        <v>28</v>
      </c>
      <c r="B926" t="s">
        <v>29</v>
      </c>
      <c r="C926">
        <v>2014</v>
      </c>
      <c r="D926">
        <v>11</v>
      </c>
      <c r="E926" t="s">
        <v>36</v>
      </c>
      <c r="F926">
        <v>87784860</v>
      </c>
    </row>
    <row r="927" spans="1:6">
      <c r="A927" t="s">
        <v>28</v>
      </c>
      <c r="B927" t="s">
        <v>29</v>
      </c>
      <c r="C927">
        <v>2014</v>
      </c>
      <c r="D927">
        <v>11</v>
      </c>
      <c r="E927" t="s">
        <v>37</v>
      </c>
      <c r="F927">
        <v>92101652</v>
      </c>
    </row>
    <row r="928" spans="1:6">
      <c r="A928" t="s">
        <v>28</v>
      </c>
      <c r="B928" t="s">
        <v>29</v>
      </c>
      <c r="C928">
        <v>2014</v>
      </c>
      <c r="D928">
        <v>11</v>
      </c>
      <c r="E928" t="s">
        <v>38</v>
      </c>
      <c r="F928">
        <f>F926/F927</f>
        <v>0.953130134951325</v>
      </c>
    </row>
    <row r="929" spans="1:6">
      <c r="A929" t="s">
        <v>28</v>
      </c>
      <c r="B929" t="s">
        <v>29</v>
      </c>
      <c r="C929">
        <v>2014</v>
      </c>
      <c r="D929">
        <v>11</v>
      </c>
      <c r="E929" t="s">
        <v>39</v>
      </c>
      <c r="F929">
        <v>-0.691379313460419</v>
      </c>
    </row>
    <row r="930" spans="1:6">
      <c r="A930" t="s">
        <v>28</v>
      </c>
      <c r="B930" t="s">
        <v>29</v>
      </c>
      <c r="C930">
        <v>2014</v>
      </c>
      <c r="D930">
        <v>11</v>
      </c>
      <c r="E930" t="s">
        <v>40</v>
      </c>
      <c r="F930">
        <f ca="1">RANDBETWEEN(60000000,80000000)</f>
        <v>66982782</v>
      </c>
    </row>
    <row r="931" spans="1:5">
      <c r="A931" t="s">
        <v>28</v>
      </c>
      <c r="B931" t="s">
        <v>29</v>
      </c>
      <c r="C931">
        <v>2014</v>
      </c>
      <c r="D931">
        <v>11</v>
      </c>
      <c r="E931" t="s">
        <v>41</v>
      </c>
    </row>
    <row r="932" spans="1:6">
      <c r="A932" t="s">
        <v>28</v>
      </c>
      <c r="B932" t="s">
        <v>29</v>
      </c>
      <c r="C932">
        <v>2014</v>
      </c>
      <c r="D932">
        <v>12</v>
      </c>
      <c r="E932" t="s">
        <v>36</v>
      </c>
      <c r="F932">
        <v>88350947</v>
      </c>
    </row>
    <row r="933" spans="1:6">
      <c r="A933" t="s">
        <v>28</v>
      </c>
      <c r="B933" t="s">
        <v>29</v>
      </c>
      <c r="C933">
        <v>2014</v>
      </c>
      <c r="D933">
        <v>12</v>
      </c>
      <c r="E933" t="s">
        <v>37</v>
      </c>
      <c r="F933">
        <v>72605756</v>
      </c>
    </row>
    <row r="934" spans="1:6">
      <c r="A934" t="s">
        <v>28</v>
      </c>
      <c r="B934" t="s">
        <v>29</v>
      </c>
      <c r="C934">
        <v>2014</v>
      </c>
      <c r="D934">
        <v>12</v>
      </c>
      <c r="E934" t="s">
        <v>38</v>
      </c>
      <c r="F934">
        <f>F932/F933</f>
        <v>1.21685871571945</v>
      </c>
    </row>
    <row r="935" spans="1:6">
      <c r="A935" t="s">
        <v>28</v>
      </c>
      <c r="B935" t="s">
        <v>29</v>
      </c>
      <c r="C935">
        <v>2014</v>
      </c>
      <c r="D935">
        <v>12</v>
      </c>
      <c r="E935" t="s">
        <v>39</v>
      </c>
      <c r="F935">
        <v>-0.669363493975259</v>
      </c>
    </row>
    <row r="936" spans="1:6">
      <c r="A936" t="s">
        <v>28</v>
      </c>
      <c r="B936" t="s">
        <v>29</v>
      </c>
      <c r="C936">
        <v>2014</v>
      </c>
      <c r="D936">
        <v>12</v>
      </c>
      <c r="E936" t="s">
        <v>40</v>
      </c>
      <c r="F936">
        <f ca="1">RANDBETWEEN(60000000,80000000)</f>
        <v>74893449</v>
      </c>
    </row>
    <row r="937" spans="1:5">
      <c r="A937" t="s">
        <v>28</v>
      </c>
      <c r="B937" t="s">
        <v>29</v>
      </c>
      <c r="C937">
        <v>2014</v>
      </c>
      <c r="D937">
        <v>12</v>
      </c>
      <c r="E937" t="s">
        <v>41</v>
      </c>
    </row>
    <row r="938" spans="1:6">
      <c r="A938" t="s">
        <v>28</v>
      </c>
      <c r="B938" t="s">
        <v>29</v>
      </c>
      <c r="C938">
        <v>2015</v>
      </c>
      <c r="D938">
        <v>1</v>
      </c>
      <c r="E938" t="s">
        <v>36</v>
      </c>
      <c r="F938">
        <v>107604431</v>
      </c>
    </row>
    <row r="939" spans="1:6">
      <c r="A939" t="s">
        <v>28</v>
      </c>
      <c r="B939" t="s">
        <v>29</v>
      </c>
      <c r="C939">
        <v>2015</v>
      </c>
      <c r="D939">
        <v>1</v>
      </c>
      <c r="E939" t="s">
        <v>37</v>
      </c>
      <c r="F939">
        <v>96518509</v>
      </c>
    </row>
    <row r="940" spans="1:6">
      <c r="A940" t="s">
        <v>28</v>
      </c>
      <c r="B940" t="s">
        <v>29</v>
      </c>
      <c r="C940">
        <v>2015</v>
      </c>
      <c r="D940">
        <v>1</v>
      </c>
      <c r="E940" t="s">
        <v>38</v>
      </c>
      <c r="F940">
        <f>F938/F939</f>
        <v>1.11485799060572</v>
      </c>
    </row>
    <row r="941" spans="1:6">
      <c r="A941" t="s">
        <v>28</v>
      </c>
      <c r="B941" t="s">
        <v>29</v>
      </c>
      <c r="C941">
        <v>2015</v>
      </c>
      <c r="D941">
        <v>1</v>
      </c>
      <c r="E941" t="s">
        <v>39</v>
      </c>
      <c r="F941">
        <v>0.0985037463764651</v>
      </c>
    </row>
    <row r="942" spans="1:6">
      <c r="A942" t="s">
        <v>28</v>
      </c>
      <c r="B942" t="s">
        <v>29</v>
      </c>
      <c r="C942">
        <v>2015</v>
      </c>
      <c r="D942">
        <v>1</v>
      </c>
      <c r="E942" t="s">
        <v>40</v>
      </c>
      <c r="F942">
        <f ca="1">RANDBETWEEN(60000000,80000000)</f>
        <v>77566526</v>
      </c>
    </row>
    <row r="943" spans="1:5">
      <c r="A943" t="s">
        <v>28</v>
      </c>
      <c r="B943" t="s">
        <v>29</v>
      </c>
      <c r="C943">
        <v>2015</v>
      </c>
      <c r="D943">
        <v>1</v>
      </c>
      <c r="E943" t="s">
        <v>41</v>
      </c>
    </row>
    <row r="944" spans="1:6">
      <c r="A944" t="s">
        <v>28</v>
      </c>
      <c r="B944" t="s">
        <v>29</v>
      </c>
      <c r="C944">
        <v>2015</v>
      </c>
      <c r="D944">
        <v>2</v>
      </c>
      <c r="E944" t="s">
        <v>36</v>
      </c>
      <c r="F944">
        <v>109482531</v>
      </c>
    </row>
    <row r="945" spans="1:6">
      <c r="A945" t="s">
        <v>28</v>
      </c>
      <c r="B945" t="s">
        <v>29</v>
      </c>
      <c r="C945">
        <v>2015</v>
      </c>
      <c r="D945">
        <v>2</v>
      </c>
      <c r="E945" t="s">
        <v>37</v>
      </c>
      <c r="F945">
        <v>64671764</v>
      </c>
    </row>
    <row r="946" spans="1:6">
      <c r="A946" t="s">
        <v>28</v>
      </c>
      <c r="B946" t="s">
        <v>29</v>
      </c>
      <c r="C946">
        <v>2015</v>
      </c>
      <c r="D946">
        <v>2</v>
      </c>
      <c r="E946" t="s">
        <v>38</v>
      </c>
      <c r="F946">
        <f>F944/F945</f>
        <v>1.69289538785427</v>
      </c>
    </row>
    <row r="947" spans="1:6">
      <c r="A947" t="s">
        <v>28</v>
      </c>
      <c r="B947" t="s">
        <v>29</v>
      </c>
      <c r="C947">
        <v>2015</v>
      </c>
      <c r="D947">
        <v>2</v>
      </c>
      <c r="E947" t="s">
        <v>39</v>
      </c>
      <c r="F947">
        <v>0.114053959321669</v>
      </c>
    </row>
    <row r="948" spans="1:6">
      <c r="A948" t="s">
        <v>28</v>
      </c>
      <c r="B948" t="s">
        <v>29</v>
      </c>
      <c r="C948">
        <v>2015</v>
      </c>
      <c r="D948">
        <v>2</v>
      </c>
      <c r="E948" t="s">
        <v>40</v>
      </c>
      <c r="F948">
        <f ca="1">RANDBETWEEN(60000000,80000000)</f>
        <v>72252399</v>
      </c>
    </row>
    <row r="949" spans="1:5">
      <c r="A949" t="s">
        <v>28</v>
      </c>
      <c r="B949" t="s">
        <v>29</v>
      </c>
      <c r="C949">
        <v>2015</v>
      </c>
      <c r="D949">
        <v>2</v>
      </c>
      <c r="E949" t="s">
        <v>41</v>
      </c>
    </row>
    <row r="950" spans="1:6">
      <c r="A950" t="s">
        <v>28</v>
      </c>
      <c r="B950" t="s">
        <v>29</v>
      </c>
      <c r="C950">
        <v>2015</v>
      </c>
      <c r="D950">
        <v>3</v>
      </c>
      <c r="E950" t="s">
        <v>36</v>
      </c>
      <c r="F950">
        <v>63346296</v>
      </c>
    </row>
    <row r="951" spans="1:6">
      <c r="A951" t="s">
        <v>28</v>
      </c>
      <c r="B951" t="s">
        <v>29</v>
      </c>
      <c r="C951">
        <v>2015</v>
      </c>
      <c r="D951">
        <v>3</v>
      </c>
      <c r="E951" t="s">
        <v>37</v>
      </c>
      <c r="F951">
        <v>85069146</v>
      </c>
    </row>
    <row r="952" spans="1:6">
      <c r="A952" t="s">
        <v>28</v>
      </c>
      <c r="B952" t="s">
        <v>29</v>
      </c>
      <c r="C952">
        <v>2015</v>
      </c>
      <c r="D952">
        <v>3</v>
      </c>
      <c r="E952" t="s">
        <v>38</v>
      </c>
      <c r="F952">
        <f>F950/F951</f>
        <v>0.744644785784026</v>
      </c>
    </row>
    <row r="953" spans="1:6">
      <c r="A953" t="s">
        <v>28</v>
      </c>
      <c r="B953" t="s">
        <v>29</v>
      </c>
      <c r="C953">
        <v>2015</v>
      </c>
      <c r="D953">
        <v>3</v>
      </c>
      <c r="E953" t="s">
        <v>39</v>
      </c>
      <c r="F953">
        <v>-0.172556021885926</v>
      </c>
    </row>
    <row r="954" spans="1:6">
      <c r="A954" t="s">
        <v>28</v>
      </c>
      <c r="B954" t="s">
        <v>29</v>
      </c>
      <c r="C954">
        <v>2015</v>
      </c>
      <c r="D954">
        <v>3</v>
      </c>
      <c r="E954" t="s">
        <v>40</v>
      </c>
      <c r="F954">
        <f ca="1">RANDBETWEEN(60000000,80000000)</f>
        <v>74571300</v>
      </c>
    </row>
    <row r="955" spans="1:5">
      <c r="A955" t="s">
        <v>28</v>
      </c>
      <c r="B955" t="s">
        <v>29</v>
      </c>
      <c r="C955">
        <v>2015</v>
      </c>
      <c r="D955">
        <v>3</v>
      </c>
      <c r="E955" t="s">
        <v>41</v>
      </c>
    </row>
    <row r="956" spans="1:6">
      <c r="A956" t="s">
        <v>28</v>
      </c>
      <c r="B956" t="s">
        <v>29</v>
      </c>
      <c r="C956">
        <v>2015</v>
      </c>
      <c r="D956">
        <v>4</v>
      </c>
      <c r="E956" t="s">
        <v>36</v>
      </c>
      <c r="F956">
        <v>67314245</v>
      </c>
    </row>
    <row r="957" spans="1:6">
      <c r="A957" t="s">
        <v>28</v>
      </c>
      <c r="B957" t="s">
        <v>29</v>
      </c>
      <c r="C957">
        <v>2015</v>
      </c>
      <c r="D957">
        <v>4</v>
      </c>
      <c r="E957" t="s">
        <v>37</v>
      </c>
      <c r="F957">
        <v>72565602</v>
      </c>
    </row>
    <row r="958" spans="1:6">
      <c r="A958" t="s">
        <v>28</v>
      </c>
      <c r="B958" t="s">
        <v>29</v>
      </c>
      <c r="C958">
        <v>2015</v>
      </c>
      <c r="D958">
        <v>4</v>
      </c>
      <c r="E958" t="s">
        <v>38</v>
      </c>
      <c r="F958">
        <f>F956/F957</f>
        <v>0.927632971335372</v>
      </c>
    </row>
    <row r="959" spans="1:6">
      <c r="A959" t="s">
        <v>28</v>
      </c>
      <c r="B959" t="s">
        <v>29</v>
      </c>
      <c r="C959">
        <v>2015</v>
      </c>
      <c r="D959">
        <v>4</v>
      </c>
      <c r="E959" t="s">
        <v>39</v>
      </c>
      <c r="F959">
        <v>0.209999813774958</v>
      </c>
    </row>
    <row r="960" spans="1:6">
      <c r="A960" t="s">
        <v>28</v>
      </c>
      <c r="B960" t="s">
        <v>29</v>
      </c>
      <c r="C960">
        <v>2015</v>
      </c>
      <c r="D960">
        <v>4</v>
      </c>
      <c r="E960" t="s">
        <v>40</v>
      </c>
      <c r="F960">
        <f ca="1">RANDBETWEEN(60000000,80000000)</f>
        <v>68456199</v>
      </c>
    </row>
    <row r="961" spans="1:5">
      <c r="A961" t="s">
        <v>28</v>
      </c>
      <c r="B961" t="s">
        <v>29</v>
      </c>
      <c r="C961">
        <v>2015</v>
      </c>
      <c r="D961">
        <v>4</v>
      </c>
      <c r="E961" t="s">
        <v>41</v>
      </c>
    </row>
    <row r="962" spans="1:6">
      <c r="A962" t="s">
        <v>28</v>
      </c>
      <c r="B962" t="s">
        <v>29</v>
      </c>
      <c r="C962">
        <v>2015</v>
      </c>
      <c r="D962">
        <v>5</v>
      </c>
      <c r="E962" t="s">
        <v>36</v>
      </c>
      <c r="F962">
        <v>104329261</v>
      </c>
    </row>
    <row r="963" spans="1:6">
      <c r="A963" t="s">
        <v>28</v>
      </c>
      <c r="B963" t="s">
        <v>29</v>
      </c>
      <c r="C963">
        <v>2015</v>
      </c>
      <c r="D963">
        <v>5</v>
      </c>
      <c r="E963" t="s">
        <v>37</v>
      </c>
      <c r="F963">
        <v>91224668</v>
      </c>
    </row>
    <row r="964" spans="1:6">
      <c r="A964" t="s">
        <v>28</v>
      </c>
      <c r="B964" t="s">
        <v>29</v>
      </c>
      <c r="C964">
        <v>2015</v>
      </c>
      <c r="D964">
        <v>5</v>
      </c>
      <c r="E964" t="s">
        <v>38</v>
      </c>
      <c r="F964">
        <f>F962/F963</f>
        <v>1.14365185741208</v>
      </c>
    </row>
    <row r="965" spans="1:6">
      <c r="A965" t="s">
        <v>28</v>
      </c>
      <c r="B965" t="s">
        <v>29</v>
      </c>
      <c r="C965">
        <v>2015</v>
      </c>
      <c r="D965">
        <v>5</v>
      </c>
      <c r="E965" t="s">
        <v>39</v>
      </c>
      <c r="F965">
        <v>0.214534421119028</v>
      </c>
    </row>
    <row r="966" spans="1:6">
      <c r="A966" t="s">
        <v>28</v>
      </c>
      <c r="B966" t="s">
        <v>29</v>
      </c>
      <c r="C966">
        <v>2015</v>
      </c>
      <c r="D966">
        <v>5</v>
      </c>
      <c r="E966" t="s">
        <v>40</v>
      </c>
      <c r="F966">
        <f ca="1">RANDBETWEEN(60000000,80000000)</f>
        <v>65131454</v>
      </c>
    </row>
    <row r="967" spans="1:5">
      <c r="A967" t="s">
        <v>28</v>
      </c>
      <c r="B967" t="s">
        <v>29</v>
      </c>
      <c r="C967">
        <v>2015</v>
      </c>
      <c r="D967">
        <v>5</v>
      </c>
      <c r="E967" t="s">
        <v>41</v>
      </c>
    </row>
    <row r="968" spans="1:6">
      <c r="A968" t="s">
        <v>28</v>
      </c>
      <c r="B968" t="s">
        <v>29</v>
      </c>
      <c r="C968">
        <v>2015</v>
      </c>
      <c r="D968">
        <v>6</v>
      </c>
      <c r="E968" t="s">
        <v>36</v>
      </c>
      <c r="F968">
        <v>79157413</v>
      </c>
    </row>
    <row r="969" spans="1:6">
      <c r="A969" t="s">
        <v>28</v>
      </c>
      <c r="B969" t="s">
        <v>29</v>
      </c>
      <c r="C969">
        <v>2015</v>
      </c>
      <c r="D969">
        <v>6</v>
      </c>
      <c r="E969" t="s">
        <v>37</v>
      </c>
      <c r="F969">
        <v>99355337</v>
      </c>
    </row>
    <row r="970" spans="1:6">
      <c r="A970" t="s">
        <v>28</v>
      </c>
      <c r="B970" t="s">
        <v>29</v>
      </c>
      <c r="C970">
        <v>2015</v>
      </c>
      <c r="D970">
        <v>6</v>
      </c>
      <c r="E970" t="s">
        <v>38</v>
      </c>
      <c r="F970">
        <f>F968/F969</f>
        <v>0.796710226044525</v>
      </c>
    </row>
    <row r="971" spans="1:6">
      <c r="A971" t="s">
        <v>28</v>
      </c>
      <c r="B971" t="s">
        <v>29</v>
      </c>
      <c r="C971">
        <v>2015</v>
      </c>
      <c r="D971">
        <v>6</v>
      </c>
      <c r="E971" t="s">
        <v>39</v>
      </c>
      <c r="F971">
        <v>0.428830146254462</v>
      </c>
    </row>
    <row r="972" spans="1:6">
      <c r="A972" t="s">
        <v>28</v>
      </c>
      <c r="B972" t="s">
        <v>29</v>
      </c>
      <c r="C972">
        <v>2015</v>
      </c>
      <c r="D972">
        <v>6</v>
      </c>
      <c r="E972" t="s">
        <v>40</v>
      </c>
      <c r="F972">
        <f ca="1">RANDBETWEEN(60000000,80000000)</f>
        <v>68079458</v>
      </c>
    </row>
    <row r="973" spans="1:5">
      <c r="A973" t="s">
        <v>28</v>
      </c>
      <c r="B973" t="s">
        <v>29</v>
      </c>
      <c r="C973">
        <v>2015</v>
      </c>
      <c r="D973">
        <v>6</v>
      </c>
      <c r="E973" t="s">
        <v>41</v>
      </c>
    </row>
    <row r="974" spans="1:6">
      <c r="A974" t="s">
        <v>28</v>
      </c>
      <c r="B974" t="s">
        <v>29</v>
      </c>
      <c r="C974">
        <v>2015</v>
      </c>
      <c r="D974">
        <v>7</v>
      </c>
      <c r="E974" t="s">
        <v>36</v>
      </c>
      <c r="F974">
        <v>73410731</v>
      </c>
    </row>
    <row r="975" spans="1:6">
      <c r="A975" t="s">
        <v>28</v>
      </c>
      <c r="B975" t="s">
        <v>29</v>
      </c>
      <c r="C975">
        <v>2015</v>
      </c>
      <c r="D975">
        <v>7</v>
      </c>
      <c r="E975" t="s">
        <v>37</v>
      </c>
      <c r="F975">
        <v>77239275</v>
      </c>
    </row>
    <row r="976" spans="1:6">
      <c r="A976" t="s">
        <v>28</v>
      </c>
      <c r="B976" t="s">
        <v>29</v>
      </c>
      <c r="C976">
        <v>2015</v>
      </c>
      <c r="D976">
        <v>7</v>
      </c>
      <c r="E976" t="s">
        <v>38</v>
      </c>
      <c r="F976">
        <f>F974/F975</f>
        <v>0.950432678193833</v>
      </c>
    </row>
    <row r="977" spans="1:6">
      <c r="A977" t="s">
        <v>28</v>
      </c>
      <c r="B977" t="s">
        <v>29</v>
      </c>
      <c r="C977">
        <v>2015</v>
      </c>
      <c r="D977">
        <v>7</v>
      </c>
      <c r="E977" t="s">
        <v>39</v>
      </c>
      <c r="F977">
        <v>0.116652502920251</v>
      </c>
    </row>
    <row r="978" spans="1:6">
      <c r="A978" t="s">
        <v>28</v>
      </c>
      <c r="B978" t="s">
        <v>29</v>
      </c>
      <c r="C978">
        <v>2015</v>
      </c>
      <c r="D978">
        <v>7</v>
      </c>
      <c r="E978" t="s">
        <v>40</v>
      </c>
      <c r="F978">
        <f ca="1">RANDBETWEEN(60000000,80000000)</f>
        <v>77937277</v>
      </c>
    </row>
    <row r="979" spans="1:5">
      <c r="A979" t="s">
        <v>28</v>
      </c>
      <c r="B979" t="s">
        <v>29</v>
      </c>
      <c r="C979">
        <v>2015</v>
      </c>
      <c r="D979">
        <v>7</v>
      </c>
      <c r="E979" t="s">
        <v>41</v>
      </c>
    </row>
    <row r="980" spans="1:6">
      <c r="A980" t="s">
        <v>28</v>
      </c>
      <c r="B980" t="s">
        <v>29</v>
      </c>
      <c r="C980">
        <v>2015</v>
      </c>
      <c r="D980">
        <v>8</v>
      </c>
      <c r="E980" t="s">
        <v>36</v>
      </c>
      <c r="F980">
        <v>86026956</v>
      </c>
    </row>
    <row r="981" spans="1:6">
      <c r="A981" t="s">
        <v>28</v>
      </c>
      <c r="B981" t="s">
        <v>29</v>
      </c>
      <c r="C981">
        <v>2015</v>
      </c>
      <c r="D981">
        <v>8</v>
      </c>
      <c r="E981" t="s">
        <v>37</v>
      </c>
      <c r="F981">
        <v>70927414</v>
      </c>
    </row>
    <row r="982" spans="1:6">
      <c r="A982" t="s">
        <v>28</v>
      </c>
      <c r="B982" t="s">
        <v>29</v>
      </c>
      <c r="C982">
        <v>2015</v>
      </c>
      <c r="D982">
        <v>8</v>
      </c>
      <c r="E982" t="s">
        <v>38</v>
      </c>
      <c r="F982">
        <f>F980/F981</f>
        <v>1.21288724836352</v>
      </c>
    </row>
    <row r="983" spans="1:6">
      <c r="A983" t="s">
        <v>28</v>
      </c>
      <c r="B983" t="s">
        <v>29</v>
      </c>
      <c r="C983">
        <v>2015</v>
      </c>
      <c r="D983">
        <v>8</v>
      </c>
      <c r="E983" t="s">
        <v>39</v>
      </c>
      <c r="F983">
        <v>0.245381134421233</v>
      </c>
    </row>
    <row r="984" spans="1:6">
      <c r="A984" t="s">
        <v>28</v>
      </c>
      <c r="B984" t="s">
        <v>29</v>
      </c>
      <c r="C984">
        <v>2015</v>
      </c>
      <c r="D984">
        <v>8</v>
      </c>
      <c r="E984" t="s">
        <v>40</v>
      </c>
      <c r="F984">
        <f ca="1">RANDBETWEEN(60000000,80000000)</f>
        <v>67899159</v>
      </c>
    </row>
    <row r="985" spans="1:5">
      <c r="A985" t="s">
        <v>28</v>
      </c>
      <c r="B985" t="s">
        <v>29</v>
      </c>
      <c r="C985">
        <v>2015</v>
      </c>
      <c r="D985">
        <v>8</v>
      </c>
      <c r="E985" t="s">
        <v>41</v>
      </c>
    </row>
    <row r="986" spans="1:6">
      <c r="A986" t="s">
        <v>28</v>
      </c>
      <c r="B986" t="s">
        <v>29</v>
      </c>
      <c r="C986">
        <v>2015</v>
      </c>
      <c r="D986">
        <v>9</v>
      </c>
      <c r="E986" t="s">
        <v>36</v>
      </c>
      <c r="F986">
        <v>80649980</v>
      </c>
    </row>
    <row r="987" spans="1:6">
      <c r="A987" t="s">
        <v>28</v>
      </c>
      <c r="B987" t="s">
        <v>29</v>
      </c>
      <c r="C987">
        <v>2015</v>
      </c>
      <c r="D987">
        <v>9</v>
      </c>
      <c r="E987" t="s">
        <v>37</v>
      </c>
      <c r="F987">
        <v>65624253</v>
      </c>
    </row>
    <row r="988" spans="1:6">
      <c r="A988" t="s">
        <v>28</v>
      </c>
      <c r="B988" t="s">
        <v>29</v>
      </c>
      <c r="C988">
        <v>2015</v>
      </c>
      <c r="D988">
        <v>9</v>
      </c>
      <c r="E988" t="s">
        <v>38</v>
      </c>
      <c r="F988">
        <f>F986/F987</f>
        <v>1.22896606533563</v>
      </c>
    </row>
    <row r="989" spans="1:6">
      <c r="A989" t="s">
        <v>28</v>
      </c>
      <c r="B989" t="s">
        <v>29</v>
      </c>
      <c r="C989">
        <v>2015</v>
      </c>
      <c r="D989">
        <v>9</v>
      </c>
      <c r="E989" t="s">
        <v>39</v>
      </c>
      <c r="F989">
        <v>-0.116450979132506</v>
      </c>
    </row>
    <row r="990" spans="1:6">
      <c r="A990" t="s">
        <v>28</v>
      </c>
      <c r="B990" t="s">
        <v>29</v>
      </c>
      <c r="C990">
        <v>2015</v>
      </c>
      <c r="D990">
        <v>9</v>
      </c>
      <c r="E990" t="s">
        <v>40</v>
      </c>
      <c r="F990">
        <f ca="1">RANDBETWEEN(60000000,80000000)</f>
        <v>67974256</v>
      </c>
    </row>
    <row r="991" spans="1:5">
      <c r="A991" t="s">
        <v>28</v>
      </c>
      <c r="B991" t="s">
        <v>29</v>
      </c>
      <c r="C991">
        <v>2015</v>
      </c>
      <c r="D991">
        <v>9</v>
      </c>
      <c r="E991" t="s">
        <v>41</v>
      </c>
    </row>
    <row r="992" spans="1:6">
      <c r="A992" t="s">
        <v>28</v>
      </c>
      <c r="B992" t="s">
        <v>29</v>
      </c>
      <c r="C992">
        <v>2015</v>
      </c>
      <c r="D992">
        <v>10</v>
      </c>
      <c r="E992" t="s">
        <v>36</v>
      </c>
      <c r="F992">
        <v>60379304</v>
      </c>
    </row>
    <row r="993" spans="1:6">
      <c r="A993" t="s">
        <v>28</v>
      </c>
      <c r="B993" t="s">
        <v>29</v>
      </c>
      <c r="C993">
        <v>2015</v>
      </c>
      <c r="D993">
        <v>10</v>
      </c>
      <c r="E993" t="s">
        <v>37</v>
      </c>
      <c r="F993">
        <v>65377828</v>
      </c>
    </row>
    <row r="994" spans="1:6">
      <c r="A994" t="s">
        <v>28</v>
      </c>
      <c r="B994" t="s">
        <v>29</v>
      </c>
      <c r="C994">
        <v>2015</v>
      </c>
      <c r="D994">
        <v>10</v>
      </c>
      <c r="E994" t="s">
        <v>38</v>
      </c>
      <c r="F994">
        <f>F992/F993</f>
        <v>0.923544049214972</v>
      </c>
    </row>
    <row r="995" spans="1:6">
      <c r="A995" t="s">
        <v>28</v>
      </c>
      <c r="B995" t="s">
        <v>29</v>
      </c>
      <c r="C995">
        <v>2015</v>
      </c>
      <c r="D995">
        <v>10</v>
      </c>
      <c r="E995" t="s">
        <v>39</v>
      </c>
      <c r="F995">
        <v>-0.192366391343095</v>
      </c>
    </row>
    <row r="996" spans="1:6">
      <c r="A996" t="s">
        <v>28</v>
      </c>
      <c r="B996" t="s">
        <v>29</v>
      </c>
      <c r="C996">
        <v>2015</v>
      </c>
      <c r="D996">
        <v>10</v>
      </c>
      <c r="E996" t="s">
        <v>40</v>
      </c>
      <c r="F996">
        <f ca="1">RANDBETWEEN(60000000,80000000)</f>
        <v>65946124</v>
      </c>
    </row>
    <row r="997" spans="1:5">
      <c r="A997" t="s">
        <v>28</v>
      </c>
      <c r="B997" t="s">
        <v>29</v>
      </c>
      <c r="C997">
        <v>2015</v>
      </c>
      <c r="D997">
        <v>10</v>
      </c>
      <c r="E997" t="s">
        <v>41</v>
      </c>
    </row>
    <row r="998" spans="1:6">
      <c r="A998" t="s">
        <v>28</v>
      </c>
      <c r="B998" t="s">
        <v>29</v>
      </c>
      <c r="C998">
        <v>2015</v>
      </c>
      <c r="D998">
        <v>11</v>
      </c>
      <c r="E998" t="s">
        <v>36</v>
      </c>
      <c r="F998">
        <v>118351654</v>
      </c>
    </row>
    <row r="999" spans="1:6">
      <c r="A999" t="s">
        <v>28</v>
      </c>
      <c r="B999" t="s">
        <v>29</v>
      </c>
      <c r="C999">
        <v>2015</v>
      </c>
      <c r="D999">
        <v>11</v>
      </c>
      <c r="E999" t="s">
        <v>37</v>
      </c>
      <c r="F999">
        <v>68064352</v>
      </c>
    </row>
    <row r="1000" spans="1:6">
      <c r="A1000" t="s">
        <v>28</v>
      </c>
      <c r="B1000" t="s">
        <v>29</v>
      </c>
      <c r="C1000">
        <v>2015</v>
      </c>
      <c r="D1000">
        <v>11</v>
      </c>
      <c r="E1000" t="s">
        <v>38</v>
      </c>
      <c r="F1000">
        <f>F998/F999</f>
        <v>1.7388199626142</v>
      </c>
    </row>
    <row r="1001" spans="1:6">
      <c r="A1001" t="s">
        <v>28</v>
      </c>
      <c r="B1001" t="s">
        <v>29</v>
      </c>
      <c r="C1001">
        <v>2015</v>
      </c>
      <c r="D1001">
        <v>11</v>
      </c>
      <c r="E1001" t="s">
        <v>39</v>
      </c>
      <c r="F1001">
        <v>0.348201204626857</v>
      </c>
    </row>
    <row r="1002" spans="1:6">
      <c r="A1002" t="s">
        <v>28</v>
      </c>
      <c r="B1002" t="s">
        <v>29</v>
      </c>
      <c r="C1002">
        <v>2015</v>
      </c>
      <c r="D1002">
        <v>11</v>
      </c>
      <c r="E1002" t="s">
        <v>40</v>
      </c>
      <c r="F1002">
        <f ca="1">RANDBETWEEN(60000000,80000000)</f>
        <v>75078444</v>
      </c>
    </row>
    <row r="1003" spans="1:5">
      <c r="A1003" t="s">
        <v>28</v>
      </c>
      <c r="B1003" t="s">
        <v>29</v>
      </c>
      <c r="C1003">
        <v>2015</v>
      </c>
      <c r="D1003">
        <v>11</v>
      </c>
      <c r="E1003" t="s">
        <v>41</v>
      </c>
    </row>
    <row r="1004" spans="1:6">
      <c r="A1004" t="s">
        <v>28</v>
      </c>
      <c r="B1004" t="s">
        <v>29</v>
      </c>
      <c r="C1004">
        <v>2015</v>
      </c>
      <c r="D1004">
        <v>12</v>
      </c>
      <c r="E1004" t="s">
        <v>36</v>
      </c>
      <c r="F1004">
        <v>103748691</v>
      </c>
    </row>
    <row r="1005" spans="1:6">
      <c r="A1005" t="s">
        <v>28</v>
      </c>
      <c r="B1005" t="s">
        <v>29</v>
      </c>
      <c r="C1005">
        <v>2015</v>
      </c>
      <c r="D1005">
        <v>12</v>
      </c>
      <c r="E1005" t="s">
        <v>37</v>
      </c>
      <c r="F1005">
        <v>74278611</v>
      </c>
    </row>
    <row r="1006" spans="1:6">
      <c r="A1006" t="s">
        <v>28</v>
      </c>
      <c r="B1006" t="s">
        <v>29</v>
      </c>
      <c r="C1006">
        <v>2015</v>
      </c>
      <c r="D1006">
        <v>12</v>
      </c>
      <c r="E1006" t="s">
        <v>38</v>
      </c>
      <c r="F1006">
        <f>F1004/F1005</f>
        <v>1.39675055313029</v>
      </c>
    </row>
    <row r="1007" spans="1:6">
      <c r="A1007" t="s">
        <v>28</v>
      </c>
      <c r="B1007" t="s">
        <v>29</v>
      </c>
      <c r="C1007">
        <v>2015</v>
      </c>
      <c r="D1007">
        <v>12</v>
      </c>
      <c r="E1007" t="s">
        <v>39</v>
      </c>
      <c r="F1007">
        <v>0.174279331720123</v>
      </c>
    </row>
    <row r="1008" spans="1:6">
      <c r="A1008" t="s">
        <v>28</v>
      </c>
      <c r="B1008" t="s">
        <v>29</v>
      </c>
      <c r="C1008">
        <v>2015</v>
      </c>
      <c r="D1008">
        <v>12</v>
      </c>
      <c r="E1008" t="s">
        <v>40</v>
      </c>
      <c r="F1008">
        <f ca="1">RANDBETWEEN(60000000,80000000)</f>
        <v>72237456</v>
      </c>
    </row>
    <row r="1009" spans="1:5">
      <c r="A1009" t="s">
        <v>28</v>
      </c>
      <c r="B1009" t="s">
        <v>29</v>
      </c>
      <c r="C1009">
        <v>2015</v>
      </c>
      <c r="D1009">
        <v>12</v>
      </c>
      <c r="E1009" t="s">
        <v>41</v>
      </c>
    </row>
  </sheetData>
  <autoFilter ref="A1:J1009"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09"/>
  <sheetViews>
    <sheetView workbookViewId="0">
      <selection activeCell="G22" sqref="G22"/>
    </sheetView>
  </sheetViews>
  <sheetFormatPr defaultColWidth="9" defaultRowHeight="13.5"/>
  <cols>
    <col min="6" max="6" width="15.375" customWidth="1"/>
    <col min="7" max="7" width="11" customWidth="1"/>
    <col min="9" max="9" width="18.75" customWidth="1"/>
    <col min="10" max="10" width="23" customWidth="1"/>
    <col min="11" max="11" width="22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</row>
    <row r="2" spans="1:6">
      <c r="A2" t="s">
        <v>8</v>
      </c>
      <c r="B2" t="s">
        <v>9</v>
      </c>
      <c r="C2">
        <v>2014</v>
      </c>
      <c r="D2">
        <v>1</v>
      </c>
      <c r="E2" t="s">
        <v>36</v>
      </c>
      <c r="F2">
        <v>1048729245</v>
      </c>
    </row>
    <row r="3" spans="1:6">
      <c r="A3" t="s">
        <v>8</v>
      </c>
      <c r="B3" t="s">
        <v>9</v>
      </c>
      <c r="C3">
        <v>2014</v>
      </c>
      <c r="D3">
        <v>1</v>
      </c>
      <c r="E3" t="s">
        <v>37</v>
      </c>
      <c r="F3">
        <v>1294972410</v>
      </c>
    </row>
    <row r="4" spans="1:6">
      <c r="A4" t="s">
        <v>8</v>
      </c>
      <c r="B4" t="s">
        <v>9</v>
      </c>
      <c r="C4">
        <v>2014</v>
      </c>
      <c r="D4">
        <v>1</v>
      </c>
      <c r="E4" t="s">
        <v>38</v>
      </c>
      <c r="F4">
        <v>0.809846786619956</v>
      </c>
    </row>
    <row r="5" spans="1:5">
      <c r="A5" t="s">
        <v>8</v>
      </c>
      <c r="B5" t="s">
        <v>9</v>
      </c>
      <c r="C5">
        <v>2014</v>
      </c>
      <c r="D5">
        <v>1</v>
      </c>
      <c r="E5" t="s">
        <v>39</v>
      </c>
    </row>
    <row r="6" spans="1:6">
      <c r="A6" t="s">
        <v>8</v>
      </c>
      <c r="B6" t="s">
        <v>9</v>
      </c>
      <c r="C6">
        <v>2014</v>
      </c>
      <c r="D6">
        <v>1</v>
      </c>
      <c r="E6" t="s">
        <v>40</v>
      </c>
      <c r="F6">
        <v>1093736737</v>
      </c>
    </row>
    <row r="7" spans="1:5">
      <c r="A7" t="s">
        <v>8</v>
      </c>
      <c r="B7" t="s">
        <v>9</v>
      </c>
      <c r="C7">
        <v>2014</v>
      </c>
      <c r="D7">
        <v>1</v>
      </c>
      <c r="E7" t="s">
        <v>41</v>
      </c>
    </row>
    <row r="8" spans="1:6">
      <c r="A8" t="s">
        <v>8</v>
      </c>
      <c r="B8" t="s">
        <v>9</v>
      </c>
      <c r="C8">
        <v>2014</v>
      </c>
      <c r="D8">
        <v>2</v>
      </c>
      <c r="E8" t="s">
        <v>36</v>
      </c>
      <c r="F8">
        <v>1088467881</v>
      </c>
    </row>
    <row r="9" spans="1:6">
      <c r="A9" t="s">
        <v>8</v>
      </c>
      <c r="B9" t="s">
        <v>9</v>
      </c>
      <c r="C9">
        <v>2014</v>
      </c>
      <c r="D9">
        <v>2</v>
      </c>
      <c r="E9" t="s">
        <v>37</v>
      </c>
      <c r="F9">
        <v>1094558032</v>
      </c>
    </row>
    <row r="10" spans="1:6">
      <c r="A10" t="s">
        <v>8</v>
      </c>
      <c r="B10" t="s">
        <v>9</v>
      </c>
      <c r="C10">
        <v>2014</v>
      </c>
      <c r="D10">
        <v>2</v>
      </c>
      <c r="E10" t="s">
        <v>38</v>
      </c>
      <c r="F10">
        <v>0.994435972491224</v>
      </c>
    </row>
    <row r="11" spans="1:5">
      <c r="A11" t="s">
        <v>8</v>
      </c>
      <c r="B11" t="s">
        <v>9</v>
      </c>
      <c r="C11">
        <v>2014</v>
      </c>
      <c r="D11">
        <v>2</v>
      </c>
      <c r="E11" t="s">
        <v>39</v>
      </c>
    </row>
    <row r="12" spans="1:6">
      <c r="A12" t="s">
        <v>8</v>
      </c>
      <c r="B12" t="s">
        <v>9</v>
      </c>
      <c r="C12">
        <v>2014</v>
      </c>
      <c r="D12">
        <v>2</v>
      </c>
      <c r="E12" t="s">
        <v>40</v>
      </c>
      <c r="F12">
        <v>1145808383</v>
      </c>
    </row>
    <row r="13" spans="1:5">
      <c r="A13" t="s">
        <v>8</v>
      </c>
      <c r="B13" t="s">
        <v>9</v>
      </c>
      <c r="C13">
        <v>2014</v>
      </c>
      <c r="D13">
        <v>2</v>
      </c>
      <c r="E13" t="s">
        <v>41</v>
      </c>
    </row>
    <row r="14" spans="1:6">
      <c r="A14" t="s">
        <v>8</v>
      </c>
      <c r="B14" t="s">
        <v>9</v>
      </c>
      <c r="C14">
        <v>2014</v>
      </c>
      <c r="D14">
        <v>3</v>
      </c>
      <c r="E14" t="s">
        <v>36</v>
      </c>
      <c r="F14">
        <v>1247316827</v>
      </c>
    </row>
    <row r="15" spans="1:6">
      <c r="A15" t="s">
        <v>8</v>
      </c>
      <c r="B15" t="s">
        <v>9</v>
      </c>
      <c r="C15">
        <v>2014</v>
      </c>
      <c r="D15">
        <v>3</v>
      </c>
      <c r="E15" t="s">
        <v>37</v>
      </c>
      <c r="F15">
        <v>1288313779</v>
      </c>
    </row>
    <row r="16" spans="1:6">
      <c r="A16" t="s">
        <v>8</v>
      </c>
      <c r="B16" t="s">
        <v>9</v>
      </c>
      <c r="C16">
        <v>2014</v>
      </c>
      <c r="D16">
        <v>3</v>
      </c>
      <c r="E16" t="s">
        <v>38</v>
      </c>
      <c r="F16">
        <v>0.968177820754333</v>
      </c>
    </row>
    <row r="17" spans="1:5">
      <c r="A17" t="s">
        <v>8</v>
      </c>
      <c r="B17" t="s">
        <v>9</v>
      </c>
      <c r="C17">
        <v>2014</v>
      </c>
      <c r="D17">
        <v>3</v>
      </c>
      <c r="E17" t="s">
        <v>39</v>
      </c>
    </row>
    <row r="18" spans="1:6">
      <c r="A18" t="s">
        <v>8</v>
      </c>
      <c r="B18" t="s">
        <v>9</v>
      </c>
      <c r="C18">
        <v>2014</v>
      </c>
      <c r="D18">
        <v>3</v>
      </c>
      <c r="E18" t="s">
        <v>40</v>
      </c>
      <c r="F18">
        <v>1027653494</v>
      </c>
    </row>
    <row r="19" spans="1:5">
      <c r="A19" t="s">
        <v>8</v>
      </c>
      <c r="B19" t="s">
        <v>9</v>
      </c>
      <c r="C19">
        <v>2014</v>
      </c>
      <c r="D19">
        <v>3</v>
      </c>
      <c r="E19" t="s">
        <v>41</v>
      </c>
    </row>
    <row r="20" spans="1:6">
      <c r="A20" t="s">
        <v>8</v>
      </c>
      <c r="B20" t="s">
        <v>9</v>
      </c>
      <c r="C20">
        <v>2014</v>
      </c>
      <c r="D20">
        <v>4</v>
      </c>
      <c r="E20" t="s">
        <v>36</v>
      </c>
      <c r="F20">
        <v>1094019791</v>
      </c>
    </row>
    <row r="21" spans="1:6">
      <c r="A21" t="s">
        <v>8</v>
      </c>
      <c r="B21" t="s">
        <v>9</v>
      </c>
      <c r="C21">
        <v>2014</v>
      </c>
      <c r="D21">
        <v>4</v>
      </c>
      <c r="E21" t="s">
        <v>37</v>
      </c>
      <c r="F21">
        <v>1079781290</v>
      </c>
    </row>
    <row r="22" spans="1:6">
      <c r="A22" t="s">
        <v>8</v>
      </c>
      <c r="B22" t="s">
        <v>9</v>
      </c>
      <c r="C22">
        <v>2014</v>
      </c>
      <c r="D22">
        <v>4</v>
      </c>
      <c r="E22" t="s">
        <v>38</v>
      </c>
      <c r="F22">
        <v>1.01318646760401</v>
      </c>
    </row>
    <row r="23" spans="1:5">
      <c r="A23" t="s">
        <v>8</v>
      </c>
      <c r="B23" t="s">
        <v>9</v>
      </c>
      <c r="C23">
        <v>2014</v>
      </c>
      <c r="D23">
        <v>4</v>
      </c>
      <c r="E23" t="s">
        <v>39</v>
      </c>
    </row>
    <row r="24" spans="1:6">
      <c r="A24" t="s">
        <v>8</v>
      </c>
      <c r="B24" t="s">
        <v>9</v>
      </c>
      <c r="C24">
        <v>2014</v>
      </c>
      <c r="D24">
        <v>4</v>
      </c>
      <c r="E24" t="s">
        <v>40</v>
      </c>
      <c r="F24">
        <v>1100682857</v>
      </c>
    </row>
    <row r="25" spans="1:5">
      <c r="A25" t="s">
        <v>8</v>
      </c>
      <c r="B25" t="s">
        <v>9</v>
      </c>
      <c r="C25">
        <v>2014</v>
      </c>
      <c r="D25">
        <v>4</v>
      </c>
      <c r="E25" t="s">
        <v>41</v>
      </c>
    </row>
    <row r="26" spans="1:6">
      <c r="A26" t="s">
        <v>8</v>
      </c>
      <c r="B26" t="s">
        <v>9</v>
      </c>
      <c r="C26">
        <v>2014</v>
      </c>
      <c r="D26">
        <v>5</v>
      </c>
      <c r="E26" t="s">
        <v>36</v>
      </c>
      <c r="F26">
        <v>1020890613</v>
      </c>
    </row>
    <row r="27" spans="1:6">
      <c r="A27" t="s">
        <v>8</v>
      </c>
      <c r="B27" t="s">
        <v>9</v>
      </c>
      <c r="C27">
        <v>2014</v>
      </c>
      <c r="D27">
        <v>5</v>
      </c>
      <c r="E27" t="s">
        <v>37</v>
      </c>
      <c r="F27">
        <v>1170023969</v>
      </c>
    </row>
    <row r="28" spans="1:6">
      <c r="A28" t="s">
        <v>8</v>
      </c>
      <c r="B28" t="s">
        <v>9</v>
      </c>
      <c r="C28">
        <v>2014</v>
      </c>
      <c r="D28">
        <v>5</v>
      </c>
      <c r="E28" t="s">
        <v>38</v>
      </c>
      <c r="F28">
        <v>0.872538204386136</v>
      </c>
    </row>
    <row r="29" spans="1:5">
      <c r="A29" t="s">
        <v>8</v>
      </c>
      <c r="B29" t="s">
        <v>9</v>
      </c>
      <c r="C29">
        <v>2014</v>
      </c>
      <c r="D29">
        <v>5</v>
      </c>
      <c r="E29" t="s">
        <v>39</v>
      </c>
    </row>
    <row r="30" spans="1:6">
      <c r="A30" t="s">
        <v>8</v>
      </c>
      <c r="B30" t="s">
        <v>9</v>
      </c>
      <c r="C30">
        <v>2014</v>
      </c>
      <c r="D30">
        <v>5</v>
      </c>
      <c r="E30" t="s">
        <v>40</v>
      </c>
      <c r="F30">
        <v>1174615513</v>
      </c>
    </row>
    <row r="31" spans="1:5">
      <c r="A31" t="s">
        <v>8</v>
      </c>
      <c r="B31" t="s">
        <v>9</v>
      </c>
      <c r="C31">
        <v>2014</v>
      </c>
      <c r="D31">
        <v>5</v>
      </c>
      <c r="E31" t="s">
        <v>41</v>
      </c>
    </row>
    <row r="32" spans="1:6">
      <c r="A32" t="s">
        <v>8</v>
      </c>
      <c r="B32" t="s">
        <v>9</v>
      </c>
      <c r="C32">
        <v>2014</v>
      </c>
      <c r="D32">
        <v>6</v>
      </c>
      <c r="E32" t="s">
        <v>36</v>
      </c>
      <c r="F32">
        <v>1010881060</v>
      </c>
    </row>
    <row r="33" spans="1:6">
      <c r="A33" t="s">
        <v>8</v>
      </c>
      <c r="B33" t="s">
        <v>9</v>
      </c>
      <c r="C33">
        <v>2014</v>
      </c>
      <c r="D33">
        <v>6</v>
      </c>
      <c r="E33" t="s">
        <v>37</v>
      </c>
      <c r="F33">
        <v>1294728780</v>
      </c>
    </row>
    <row r="34" spans="1:6">
      <c r="A34" t="s">
        <v>8</v>
      </c>
      <c r="B34" t="s">
        <v>9</v>
      </c>
      <c r="C34">
        <v>2014</v>
      </c>
      <c r="D34">
        <v>6</v>
      </c>
      <c r="E34" t="s">
        <v>38</v>
      </c>
      <c r="F34">
        <v>0.780766656009608</v>
      </c>
    </row>
    <row r="35" spans="1:5">
      <c r="A35" t="s">
        <v>8</v>
      </c>
      <c r="B35" t="s">
        <v>9</v>
      </c>
      <c r="C35">
        <v>2014</v>
      </c>
      <c r="D35">
        <v>6</v>
      </c>
      <c r="E35" t="s">
        <v>39</v>
      </c>
    </row>
    <row r="36" spans="1:6">
      <c r="A36" t="s">
        <v>8</v>
      </c>
      <c r="B36" t="s">
        <v>9</v>
      </c>
      <c r="C36">
        <v>2014</v>
      </c>
      <c r="D36">
        <v>6</v>
      </c>
      <c r="E36" t="s">
        <v>40</v>
      </c>
      <c r="F36">
        <v>1097248355</v>
      </c>
    </row>
    <row r="37" spans="1:5">
      <c r="A37" t="s">
        <v>8</v>
      </c>
      <c r="B37" t="s">
        <v>9</v>
      </c>
      <c r="C37">
        <v>2014</v>
      </c>
      <c r="D37">
        <v>6</v>
      </c>
      <c r="E37" t="s">
        <v>41</v>
      </c>
    </row>
    <row r="38" spans="1:6">
      <c r="A38" t="s">
        <v>8</v>
      </c>
      <c r="B38" t="s">
        <v>9</v>
      </c>
      <c r="C38">
        <v>2014</v>
      </c>
      <c r="D38">
        <v>7</v>
      </c>
      <c r="E38" t="s">
        <v>36</v>
      </c>
      <c r="F38">
        <v>1098440104</v>
      </c>
    </row>
    <row r="39" spans="1:6">
      <c r="A39" t="s">
        <v>8</v>
      </c>
      <c r="B39" t="s">
        <v>9</v>
      </c>
      <c r="C39">
        <v>2014</v>
      </c>
      <c r="D39">
        <v>7</v>
      </c>
      <c r="E39" t="s">
        <v>37</v>
      </c>
      <c r="F39">
        <v>1024602450</v>
      </c>
    </row>
    <row r="40" spans="1:6">
      <c r="A40" t="s">
        <v>8</v>
      </c>
      <c r="B40" t="s">
        <v>9</v>
      </c>
      <c r="C40">
        <v>2014</v>
      </c>
      <c r="D40">
        <v>7</v>
      </c>
      <c r="E40" t="s">
        <v>38</v>
      </c>
      <c r="F40">
        <v>1.07206468616194</v>
      </c>
    </row>
    <row r="41" spans="1:5">
      <c r="A41" t="s">
        <v>8</v>
      </c>
      <c r="B41" t="s">
        <v>9</v>
      </c>
      <c r="C41">
        <v>2014</v>
      </c>
      <c r="D41">
        <v>7</v>
      </c>
      <c r="E41" t="s">
        <v>39</v>
      </c>
    </row>
    <row r="42" spans="1:6">
      <c r="A42" t="s">
        <v>8</v>
      </c>
      <c r="B42" t="s">
        <v>9</v>
      </c>
      <c r="C42">
        <v>2014</v>
      </c>
      <c r="D42">
        <v>7</v>
      </c>
      <c r="E42" t="s">
        <v>40</v>
      </c>
      <c r="F42">
        <v>1091476710</v>
      </c>
    </row>
    <row r="43" spans="1:5">
      <c r="A43" t="s">
        <v>8</v>
      </c>
      <c r="B43" t="s">
        <v>9</v>
      </c>
      <c r="C43">
        <v>2014</v>
      </c>
      <c r="D43">
        <v>7</v>
      </c>
      <c r="E43" t="s">
        <v>41</v>
      </c>
    </row>
    <row r="44" spans="1:6">
      <c r="A44" t="s">
        <v>8</v>
      </c>
      <c r="B44" t="s">
        <v>9</v>
      </c>
      <c r="C44">
        <v>2014</v>
      </c>
      <c r="D44">
        <v>8</v>
      </c>
      <c r="E44" t="s">
        <v>36</v>
      </c>
      <c r="F44">
        <v>1201339304</v>
      </c>
    </row>
    <row r="45" spans="1:6">
      <c r="A45" t="s">
        <v>8</v>
      </c>
      <c r="B45" t="s">
        <v>9</v>
      </c>
      <c r="C45">
        <v>2014</v>
      </c>
      <c r="D45">
        <v>8</v>
      </c>
      <c r="E45" t="s">
        <v>37</v>
      </c>
      <c r="F45">
        <v>1131769838</v>
      </c>
    </row>
    <row r="46" spans="1:6">
      <c r="A46" t="s">
        <v>8</v>
      </c>
      <c r="B46" t="s">
        <v>9</v>
      </c>
      <c r="C46">
        <v>2014</v>
      </c>
      <c r="D46">
        <v>8</v>
      </c>
      <c r="E46" t="s">
        <v>38</v>
      </c>
      <c r="F46">
        <v>1.06146962364975</v>
      </c>
    </row>
    <row r="47" spans="1:5">
      <c r="A47" t="s">
        <v>8</v>
      </c>
      <c r="B47" t="s">
        <v>9</v>
      </c>
      <c r="C47">
        <v>2014</v>
      </c>
      <c r="D47">
        <v>8</v>
      </c>
      <c r="E47" t="s">
        <v>39</v>
      </c>
    </row>
    <row r="48" spans="1:6">
      <c r="A48" t="s">
        <v>8</v>
      </c>
      <c r="B48" t="s">
        <v>9</v>
      </c>
      <c r="C48">
        <v>2014</v>
      </c>
      <c r="D48">
        <v>8</v>
      </c>
      <c r="E48" t="s">
        <v>40</v>
      </c>
      <c r="F48">
        <v>1116154280</v>
      </c>
    </row>
    <row r="49" spans="1:5">
      <c r="A49" t="s">
        <v>8</v>
      </c>
      <c r="B49" t="s">
        <v>9</v>
      </c>
      <c r="C49">
        <v>2014</v>
      </c>
      <c r="D49">
        <v>8</v>
      </c>
      <c r="E49" t="s">
        <v>41</v>
      </c>
    </row>
    <row r="50" spans="1:6">
      <c r="A50" t="s">
        <v>8</v>
      </c>
      <c r="B50" t="s">
        <v>9</v>
      </c>
      <c r="C50">
        <v>2014</v>
      </c>
      <c r="D50">
        <v>9</v>
      </c>
      <c r="E50" t="s">
        <v>36</v>
      </c>
      <c r="F50">
        <v>1412948005</v>
      </c>
    </row>
    <row r="51" spans="1:6">
      <c r="A51" t="s">
        <v>8</v>
      </c>
      <c r="B51" t="s">
        <v>9</v>
      </c>
      <c r="C51">
        <v>2014</v>
      </c>
      <c r="D51">
        <v>9</v>
      </c>
      <c r="E51" t="s">
        <v>37</v>
      </c>
      <c r="F51">
        <v>1250835273</v>
      </c>
    </row>
    <row r="52" spans="1:6">
      <c r="A52" t="s">
        <v>8</v>
      </c>
      <c r="B52" t="s">
        <v>9</v>
      </c>
      <c r="C52">
        <v>2014</v>
      </c>
      <c r="D52">
        <v>9</v>
      </c>
      <c r="E52" t="s">
        <v>38</v>
      </c>
      <c r="F52">
        <v>1.12960358210173</v>
      </c>
    </row>
    <row r="53" spans="1:5">
      <c r="A53" t="s">
        <v>8</v>
      </c>
      <c r="B53" t="s">
        <v>9</v>
      </c>
      <c r="C53">
        <v>2014</v>
      </c>
      <c r="D53">
        <v>9</v>
      </c>
      <c r="E53" t="s">
        <v>39</v>
      </c>
    </row>
    <row r="54" spans="1:6">
      <c r="A54" t="s">
        <v>8</v>
      </c>
      <c r="B54" t="s">
        <v>9</v>
      </c>
      <c r="C54">
        <v>2014</v>
      </c>
      <c r="D54">
        <v>9</v>
      </c>
      <c r="E54" t="s">
        <v>40</v>
      </c>
      <c r="F54">
        <v>1184882949</v>
      </c>
    </row>
    <row r="55" spans="1:5">
      <c r="A55" t="s">
        <v>8</v>
      </c>
      <c r="B55" t="s">
        <v>9</v>
      </c>
      <c r="C55">
        <v>2014</v>
      </c>
      <c r="D55">
        <v>9</v>
      </c>
      <c r="E55" t="s">
        <v>41</v>
      </c>
    </row>
    <row r="56" spans="1:6">
      <c r="A56" t="s">
        <v>8</v>
      </c>
      <c r="B56" t="s">
        <v>9</v>
      </c>
      <c r="C56">
        <v>2014</v>
      </c>
      <c r="D56">
        <v>10</v>
      </c>
      <c r="E56" t="s">
        <v>36</v>
      </c>
      <c r="F56">
        <v>1038720528</v>
      </c>
    </row>
    <row r="57" spans="1:6">
      <c r="A57" t="s">
        <v>8</v>
      </c>
      <c r="B57" t="s">
        <v>9</v>
      </c>
      <c r="C57">
        <v>2014</v>
      </c>
      <c r="D57">
        <v>10</v>
      </c>
      <c r="E57" t="s">
        <v>37</v>
      </c>
      <c r="F57">
        <v>1273507228</v>
      </c>
    </row>
    <row r="58" spans="1:6">
      <c r="A58" t="s">
        <v>8</v>
      </c>
      <c r="B58" t="s">
        <v>9</v>
      </c>
      <c r="C58">
        <v>2014</v>
      </c>
      <c r="D58">
        <v>10</v>
      </c>
      <c r="E58" t="s">
        <v>38</v>
      </c>
      <c r="F58">
        <v>0.815637716977292</v>
      </c>
    </row>
    <row r="59" spans="1:5">
      <c r="A59" t="s">
        <v>8</v>
      </c>
      <c r="B59" t="s">
        <v>9</v>
      </c>
      <c r="C59">
        <v>2014</v>
      </c>
      <c r="D59">
        <v>10</v>
      </c>
      <c r="E59" t="s">
        <v>39</v>
      </c>
    </row>
    <row r="60" spans="1:6">
      <c r="A60" t="s">
        <v>8</v>
      </c>
      <c r="B60" t="s">
        <v>9</v>
      </c>
      <c r="C60">
        <v>2014</v>
      </c>
      <c r="D60">
        <v>10</v>
      </c>
      <c r="E60" t="s">
        <v>40</v>
      </c>
      <c r="F60">
        <v>1118678205</v>
      </c>
    </row>
    <row r="61" spans="1:5">
      <c r="A61" t="s">
        <v>8</v>
      </c>
      <c r="B61" t="s">
        <v>9</v>
      </c>
      <c r="C61">
        <v>2014</v>
      </c>
      <c r="D61">
        <v>10</v>
      </c>
      <c r="E61" t="s">
        <v>41</v>
      </c>
    </row>
    <row r="62" spans="1:6">
      <c r="A62" t="s">
        <v>8</v>
      </c>
      <c r="B62" t="s">
        <v>9</v>
      </c>
      <c r="C62">
        <v>2014</v>
      </c>
      <c r="D62">
        <v>11</v>
      </c>
      <c r="E62" t="s">
        <v>36</v>
      </c>
      <c r="F62">
        <v>1138843363</v>
      </c>
    </row>
    <row r="63" spans="1:6">
      <c r="A63" t="s">
        <v>8</v>
      </c>
      <c r="B63" t="s">
        <v>9</v>
      </c>
      <c r="C63">
        <v>2014</v>
      </c>
      <c r="D63">
        <v>11</v>
      </c>
      <c r="E63" t="s">
        <v>37</v>
      </c>
      <c r="F63">
        <v>1090505232</v>
      </c>
    </row>
    <row r="64" spans="1:6">
      <c r="A64" t="s">
        <v>8</v>
      </c>
      <c r="B64" t="s">
        <v>9</v>
      </c>
      <c r="C64">
        <v>2014</v>
      </c>
      <c r="D64">
        <v>11</v>
      </c>
      <c r="E64" t="s">
        <v>38</v>
      </c>
      <c r="F64">
        <v>1.04432636321363</v>
      </c>
    </row>
    <row r="65" spans="1:5">
      <c r="A65" t="s">
        <v>8</v>
      </c>
      <c r="B65" t="s">
        <v>9</v>
      </c>
      <c r="C65">
        <v>2014</v>
      </c>
      <c r="D65">
        <v>11</v>
      </c>
      <c r="E65" t="s">
        <v>39</v>
      </c>
    </row>
    <row r="66" spans="1:6">
      <c r="A66" t="s">
        <v>8</v>
      </c>
      <c r="B66" t="s">
        <v>9</v>
      </c>
      <c r="C66">
        <v>2014</v>
      </c>
      <c r="D66">
        <v>11</v>
      </c>
      <c r="E66" t="s">
        <v>40</v>
      </c>
      <c r="F66">
        <v>1188643829</v>
      </c>
    </row>
    <row r="67" spans="1:5">
      <c r="A67" t="s">
        <v>8</v>
      </c>
      <c r="B67" t="s">
        <v>9</v>
      </c>
      <c r="C67">
        <v>2014</v>
      </c>
      <c r="D67">
        <v>11</v>
      </c>
      <c r="E67" t="s">
        <v>41</v>
      </c>
    </row>
    <row r="68" spans="1:6">
      <c r="A68" t="s">
        <v>8</v>
      </c>
      <c r="B68" t="s">
        <v>9</v>
      </c>
      <c r="C68">
        <v>2014</v>
      </c>
      <c r="D68">
        <v>12</v>
      </c>
      <c r="E68" t="s">
        <v>36</v>
      </c>
      <c r="F68">
        <v>1358595748</v>
      </c>
    </row>
    <row r="69" spans="1:6">
      <c r="A69" t="s">
        <v>8</v>
      </c>
      <c r="B69" t="s">
        <v>9</v>
      </c>
      <c r="C69">
        <v>2014</v>
      </c>
      <c r="D69">
        <v>12</v>
      </c>
      <c r="E69" t="s">
        <v>37</v>
      </c>
      <c r="F69">
        <v>1218584157</v>
      </c>
    </row>
    <row r="70" spans="1:6">
      <c r="A70" t="s">
        <v>8</v>
      </c>
      <c r="B70" t="s">
        <v>9</v>
      </c>
      <c r="C70">
        <v>2014</v>
      </c>
      <c r="D70">
        <v>12</v>
      </c>
      <c r="E70" t="s">
        <v>38</v>
      </c>
      <c r="F70">
        <v>1.11489694018728</v>
      </c>
    </row>
    <row r="71" spans="1:5">
      <c r="A71" t="s">
        <v>8</v>
      </c>
      <c r="B71" t="s">
        <v>9</v>
      </c>
      <c r="C71">
        <v>2014</v>
      </c>
      <c r="D71">
        <v>12</v>
      </c>
      <c r="E71" t="s">
        <v>39</v>
      </c>
    </row>
    <row r="72" spans="1:6">
      <c r="A72" t="s">
        <v>8</v>
      </c>
      <c r="B72" t="s">
        <v>9</v>
      </c>
      <c r="C72">
        <v>2014</v>
      </c>
      <c r="D72">
        <v>12</v>
      </c>
      <c r="E72" t="s">
        <v>40</v>
      </c>
      <c r="F72">
        <v>1158829006</v>
      </c>
    </row>
    <row r="73" spans="1:5">
      <c r="A73" t="s">
        <v>8</v>
      </c>
      <c r="B73" t="s">
        <v>9</v>
      </c>
      <c r="C73">
        <v>2014</v>
      </c>
      <c r="D73">
        <v>12</v>
      </c>
      <c r="E73" t="s">
        <v>41</v>
      </c>
    </row>
    <row r="74" spans="1:6">
      <c r="A74" t="s">
        <v>8</v>
      </c>
      <c r="B74" t="s">
        <v>9</v>
      </c>
      <c r="C74">
        <v>2015</v>
      </c>
      <c r="D74">
        <v>1</v>
      </c>
      <c r="E74" t="s">
        <v>36</v>
      </c>
      <c r="F74">
        <v>1345129093</v>
      </c>
    </row>
    <row r="75" spans="1:6">
      <c r="A75" t="s">
        <v>8</v>
      </c>
      <c r="B75" t="s">
        <v>9</v>
      </c>
      <c r="C75">
        <v>2015</v>
      </c>
      <c r="D75">
        <v>1</v>
      </c>
      <c r="E75" t="s">
        <v>37</v>
      </c>
      <c r="F75">
        <v>1094081208</v>
      </c>
    </row>
    <row r="76" spans="1:6">
      <c r="A76" t="s">
        <v>8</v>
      </c>
      <c r="B76" t="s">
        <v>9</v>
      </c>
      <c r="C76">
        <v>2015</v>
      </c>
      <c r="D76">
        <v>1</v>
      </c>
      <c r="E76" t="s">
        <v>38</v>
      </c>
      <c r="F76">
        <v>1.22946001006536</v>
      </c>
    </row>
    <row r="77" spans="1:6">
      <c r="A77" t="s">
        <v>8</v>
      </c>
      <c r="B77" t="s">
        <v>9</v>
      </c>
      <c r="C77">
        <v>2015</v>
      </c>
      <c r="D77">
        <v>1</v>
      </c>
      <c r="E77" t="s">
        <v>39</v>
      </c>
      <c r="F77">
        <v>0.282627617579216</v>
      </c>
    </row>
    <row r="78" spans="1:6">
      <c r="A78" t="s">
        <v>8</v>
      </c>
      <c r="B78" t="s">
        <v>9</v>
      </c>
      <c r="C78">
        <v>2015</v>
      </c>
      <c r="D78">
        <v>1</v>
      </c>
      <c r="E78" t="s">
        <v>40</v>
      </c>
      <c r="F78">
        <v>1043753708</v>
      </c>
    </row>
    <row r="79" spans="1:5">
      <c r="A79" t="s">
        <v>8</v>
      </c>
      <c r="B79" t="s">
        <v>9</v>
      </c>
      <c r="C79">
        <v>2015</v>
      </c>
      <c r="D79">
        <v>1</v>
      </c>
      <c r="E79" t="s">
        <v>41</v>
      </c>
    </row>
    <row r="80" spans="1:6">
      <c r="A80" t="s">
        <v>8</v>
      </c>
      <c r="B80" t="s">
        <v>9</v>
      </c>
      <c r="C80">
        <v>2015</v>
      </c>
      <c r="D80">
        <v>2</v>
      </c>
      <c r="E80" t="s">
        <v>36</v>
      </c>
      <c r="F80">
        <v>1138775414</v>
      </c>
    </row>
    <row r="81" spans="1:6">
      <c r="A81" t="s">
        <v>8</v>
      </c>
      <c r="B81" t="s">
        <v>9</v>
      </c>
      <c r="C81">
        <v>2015</v>
      </c>
      <c r="D81">
        <v>2</v>
      </c>
      <c r="E81" t="s">
        <v>37</v>
      </c>
      <c r="F81">
        <v>1003933459</v>
      </c>
    </row>
    <row r="82" spans="1:6">
      <c r="A82" t="s">
        <v>8</v>
      </c>
      <c r="B82" t="s">
        <v>9</v>
      </c>
      <c r="C82">
        <v>2015</v>
      </c>
      <c r="D82">
        <v>2</v>
      </c>
      <c r="E82" t="s">
        <v>38</v>
      </c>
      <c r="F82">
        <v>1.13431363781252</v>
      </c>
    </row>
    <row r="83" spans="1:6">
      <c r="A83" t="s">
        <v>8</v>
      </c>
      <c r="B83" t="s">
        <v>9</v>
      </c>
      <c r="C83">
        <v>2015</v>
      </c>
      <c r="D83">
        <v>2</v>
      </c>
      <c r="E83" t="s">
        <v>39</v>
      </c>
      <c r="F83">
        <v>0.0462186655923933</v>
      </c>
    </row>
    <row r="84" spans="1:6">
      <c r="A84" t="s">
        <v>8</v>
      </c>
      <c r="B84" t="s">
        <v>9</v>
      </c>
      <c r="C84">
        <v>2015</v>
      </c>
      <c r="D84">
        <v>2</v>
      </c>
      <c r="E84" t="s">
        <v>40</v>
      </c>
      <c r="F84">
        <v>1051469457</v>
      </c>
    </row>
    <row r="85" spans="1:5">
      <c r="A85" t="s">
        <v>8</v>
      </c>
      <c r="B85" t="s">
        <v>9</v>
      </c>
      <c r="C85">
        <v>2015</v>
      </c>
      <c r="D85">
        <v>2</v>
      </c>
      <c r="E85" t="s">
        <v>41</v>
      </c>
    </row>
    <row r="86" spans="1:6">
      <c r="A86" t="s">
        <v>8</v>
      </c>
      <c r="B86" t="s">
        <v>9</v>
      </c>
      <c r="C86">
        <v>2015</v>
      </c>
      <c r="D86">
        <v>3</v>
      </c>
      <c r="E86" t="s">
        <v>36</v>
      </c>
      <c r="F86">
        <v>1271504119</v>
      </c>
    </row>
    <row r="87" spans="1:6">
      <c r="A87" t="s">
        <v>8</v>
      </c>
      <c r="B87" t="s">
        <v>9</v>
      </c>
      <c r="C87">
        <v>2015</v>
      </c>
      <c r="D87">
        <v>3</v>
      </c>
      <c r="E87" t="s">
        <v>37</v>
      </c>
      <c r="F87">
        <v>1044868568</v>
      </c>
    </row>
    <row r="88" spans="1:6">
      <c r="A88" t="s">
        <v>8</v>
      </c>
      <c r="B88" t="s">
        <v>9</v>
      </c>
      <c r="C88">
        <v>2015</v>
      </c>
      <c r="D88">
        <v>3</v>
      </c>
      <c r="E88" t="s">
        <v>38</v>
      </c>
      <c r="F88">
        <v>1.21690340578797</v>
      </c>
    </row>
    <row r="89" spans="1:6">
      <c r="A89" t="s">
        <v>8</v>
      </c>
      <c r="B89" t="s">
        <v>9</v>
      </c>
      <c r="C89">
        <v>2015</v>
      </c>
      <c r="D89">
        <v>3</v>
      </c>
      <c r="E89" t="s">
        <v>39</v>
      </c>
      <c r="F89">
        <v>0.019391458109464</v>
      </c>
    </row>
    <row r="90" spans="1:6">
      <c r="A90" t="s">
        <v>8</v>
      </c>
      <c r="B90" t="s">
        <v>9</v>
      </c>
      <c r="C90">
        <v>2015</v>
      </c>
      <c r="D90">
        <v>3</v>
      </c>
      <c r="E90" t="s">
        <v>40</v>
      </c>
      <c r="F90">
        <v>1178476035</v>
      </c>
    </row>
    <row r="91" spans="1:5">
      <c r="A91" t="s">
        <v>8</v>
      </c>
      <c r="B91" t="s">
        <v>9</v>
      </c>
      <c r="C91">
        <v>2015</v>
      </c>
      <c r="D91">
        <v>3</v>
      </c>
      <c r="E91" t="s">
        <v>41</v>
      </c>
    </row>
    <row r="92" spans="1:6">
      <c r="A92" t="s">
        <v>8</v>
      </c>
      <c r="B92" t="s">
        <v>9</v>
      </c>
      <c r="C92">
        <v>2015</v>
      </c>
      <c r="D92">
        <v>4</v>
      </c>
      <c r="E92" t="s">
        <v>36</v>
      </c>
      <c r="F92">
        <v>1438618385</v>
      </c>
    </row>
    <row r="93" spans="1:6">
      <c r="A93" t="s">
        <v>8</v>
      </c>
      <c r="B93" t="s">
        <v>9</v>
      </c>
      <c r="C93">
        <v>2015</v>
      </c>
      <c r="D93">
        <v>4</v>
      </c>
      <c r="E93" t="s">
        <v>37</v>
      </c>
      <c r="F93">
        <v>1064448917</v>
      </c>
    </row>
    <row r="94" spans="1:6">
      <c r="A94" t="s">
        <v>8</v>
      </c>
      <c r="B94" t="s">
        <v>9</v>
      </c>
      <c r="C94">
        <v>2015</v>
      </c>
      <c r="D94">
        <v>4</v>
      </c>
      <c r="E94" t="s">
        <v>38</v>
      </c>
      <c r="F94">
        <v>1.35151472468453</v>
      </c>
    </row>
    <row r="95" spans="1:6">
      <c r="A95" t="s">
        <v>8</v>
      </c>
      <c r="B95" t="s">
        <v>9</v>
      </c>
      <c r="C95">
        <v>2015</v>
      </c>
      <c r="D95">
        <v>4</v>
      </c>
      <c r="E95" t="s">
        <v>39</v>
      </c>
      <c r="F95">
        <v>0.314983875826429</v>
      </c>
    </row>
    <row r="96" spans="1:6">
      <c r="A96" t="s">
        <v>8</v>
      </c>
      <c r="B96" t="s">
        <v>9</v>
      </c>
      <c r="C96">
        <v>2015</v>
      </c>
      <c r="D96">
        <v>4</v>
      </c>
      <c r="E96" t="s">
        <v>40</v>
      </c>
      <c r="F96">
        <v>1094114721</v>
      </c>
    </row>
    <row r="97" spans="1:5">
      <c r="A97" t="s">
        <v>8</v>
      </c>
      <c r="B97" t="s">
        <v>9</v>
      </c>
      <c r="C97">
        <v>2015</v>
      </c>
      <c r="D97">
        <v>4</v>
      </c>
      <c r="E97" t="s">
        <v>41</v>
      </c>
    </row>
    <row r="98" spans="1:6">
      <c r="A98" t="s">
        <v>8</v>
      </c>
      <c r="B98" t="s">
        <v>9</v>
      </c>
      <c r="C98">
        <v>2015</v>
      </c>
      <c r="D98">
        <v>5</v>
      </c>
      <c r="E98" t="s">
        <v>36</v>
      </c>
      <c r="F98">
        <v>1343984557</v>
      </c>
    </row>
    <row r="99" spans="1:6">
      <c r="A99" t="s">
        <v>8</v>
      </c>
      <c r="B99" t="s">
        <v>9</v>
      </c>
      <c r="C99">
        <v>2015</v>
      </c>
      <c r="D99">
        <v>5</v>
      </c>
      <c r="E99" t="s">
        <v>37</v>
      </c>
      <c r="F99">
        <v>1023093777</v>
      </c>
    </row>
    <row r="100" spans="1:6">
      <c r="A100" t="s">
        <v>8</v>
      </c>
      <c r="B100" t="s">
        <v>9</v>
      </c>
      <c r="C100">
        <v>2015</v>
      </c>
      <c r="D100">
        <v>5</v>
      </c>
      <c r="E100" t="s">
        <v>38</v>
      </c>
      <c r="F100">
        <v>1.31364747515222</v>
      </c>
    </row>
    <row r="101" spans="1:6">
      <c r="A101" t="s">
        <v>8</v>
      </c>
      <c r="B101" t="s">
        <v>9</v>
      </c>
      <c r="C101">
        <v>2015</v>
      </c>
      <c r="D101">
        <v>5</v>
      </c>
      <c r="E101" t="s">
        <v>39</v>
      </c>
      <c r="F101">
        <v>0.316482431991957</v>
      </c>
    </row>
    <row r="102" spans="1:6">
      <c r="A102" t="s">
        <v>8</v>
      </c>
      <c r="B102" t="s">
        <v>9</v>
      </c>
      <c r="C102">
        <v>2015</v>
      </c>
      <c r="D102">
        <v>5</v>
      </c>
      <c r="E102" t="s">
        <v>40</v>
      </c>
      <c r="F102">
        <v>1030754835</v>
      </c>
    </row>
    <row r="103" spans="1:5">
      <c r="A103" t="s">
        <v>8</v>
      </c>
      <c r="B103" t="s">
        <v>9</v>
      </c>
      <c r="C103">
        <v>2015</v>
      </c>
      <c r="D103">
        <v>5</v>
      </c>
      <c r="E103" t="s">
        <v>41</v>
      </c>
    </row>
    <row r="104" spans="1:6">
      <c r="A104" t="s">
        <v>8</v>
      </c>
      <c r="B104" t="s">
        <v>9</v>
      </c>
      <c r="C104">
        <v>2015</v>
      </c>
      <c r="D104">
        <v>6</v>
      </c>
      <c r="E104" t="s">
        <v>36</v>
      </c>
      <c r="F104">
        <v>1580267846</v>
      </c>
    </row>
    <row r="105" spans="1:6">
      <c r="A105" t="s">
        <v>8</v>
      </c>
      <c r="B105" t="s">
        <v>9</v>
      </c>
      <c r="C105">
        <v>2015</v>
      </c>
      <c r="D105">
        <v>6</v>
      </c>
      <c r="E105" t="s">
        <v>37</v>
      </c>
      <c r="F105">
        <v>1037245140</v>
      </c>
    </row>
    <row r="106" spans="1:6">
      <c r="A106" t="s">
        <v>8</v>
      </c>
      <c r="B106" t="s">
        <v>9</v>
      </c>
      <c r="C106">
        <v>2015</v>
      </c>
      <c r="D106">
        <v>6</v>
      </c>
      <c r="E106" t="s">
        <v>38</v>
      </c>
      <c r="F106">
        <v>1.52352398199716</v>
      </c>
    </row>
    <row r="107" spans="1:6">
      <c r="A107" t="s">
        <v>8</v>
      </c>
      <c r="B107" t="s">
        <v>9</v>
      </c>
      <c r="C107">
        <v>2015</v>
      </c>
      <c r="D107">
        <v>6</v>
      </c>
      <c r="E107" t="s">
        <v>39</v>
      </c>
      <c r="F107">
        <v>0.563257942531835</v>
      </c>
    </row>
    <row r="108" spans="1:6">
      <c r="A108" t="s">
        <v>8</v>
      </c>
      <c r="B108" t="s">
        <v>9</v>
      </c>
      <c r="C108">
        <v>2015</v>
      </c>
      <c r="D108">
        <v>6</v>
      </c>
      <c r="E108" t="s">
        <v>40</v>
      </c>
      <c r="F108">
        <v>1124061672</v>
      </c>
    </row>
    <row r="109" spans="1:5">
      <c r="A109" t="s">
        <v>8</v>
      </c>
      <c r="B109" t="s">
        <v>9</v>
      </c>
      <c r="C109">
        <v>2015</v>
      </c>
      <c r="D109">
        <v>6</v>
      </c>
      <c r="E109" t="s">
        <v>41</v>
      </c>
    </row>
    <row r="110" spans="1:6">
      <c r="A110" t="s">
        <v>8</v>
      </c>
      <c r="B110" t="s">
        <v>9</v>
      </c>
      <c r="C110">
        <v>2015</v>
      </c>
      <c r="D110">
        <v>7</v>
      </c>
      <c r="E110" t="s">
        <v>36</v>
      </c>
      <c r="F110">
        <v>1464953907</v>
      </c>
    </row>
    <row r="111" spans="1:6">
      <c r="A111" t="s">
        <v>8</v>
      </c>
      <c r="B111" t="s">
        <v>9</v>
      </c>
      <c r="C111">
        <v>2015</v>
      </c>
      <c r="D111">
        <v>7</v>
      </c>
      <c r="E111" t="s">
        <v>37</v>
      </c>
      <c r="F111">
        <v>1111656590</v>
      </c>
    </row>
    <row r="112" spans="1:6">
      <c r="A112" t="s">
        <v>8</v>
      </c>
      <c r="B112" t="s">
        <v>9</v>
      </c>
      <c r="C112">
        <v>2015</v>
      </c>
      <c r="D112">
        <v>7</v>
      </c>
      <c r="E112" t="s">
        <v>38</v>
      </c>
      <c r="F112">
        <v>1.31781156175218</v>
      </c>
    </row>
    <row r="113" spans="1:6">
      <c r="A113" t="s">
        <v>8</v>
      </c>
      <c r="B113" t="s">
        <v>9</v>
      </c>
      <c r="C113">
        <v>2015</v>
      </c>
      <c r="D113">
        <v>7</v>
      </c>
      <c r="E113" t="s">
        <v>39</v>
      </c>
      <c r="F113">
        <v>0.333667536049831</v>
      </c>
    </row>
    <row r="114" spans="1:6">
      <c r="A114" t="s">
        <v>8</v>
      </c>
      <c r="B114" t="s">
        <v>9</v>
      </c>
      <c r="C114">
        <v>2015</v>
      </c>
      <c r="D114">
        <v>7</v>
      </c>
      <c r="E114" t="s">
        <v>40</v>
      </c>
      <c r="F114">
        <v>1137046336</v>
      </c>
    </row>
    <row r="115" spans="1:5">
      <c r="A115" t="s">
        <v>8</v>
      </c>
      <c r="B115" t="s">
        <v>9</v>
      </c>
      <c r="C115">
        <v>2015</v>
      </c>
      <c r="D115">
        <v>7</v>
      </c>
      <c r="E115" t="s">
        <v>41</v>
      </c>
    </row>
    <row r="116" spans="1:6">
      <c r="A116" t="s">
        <v>8</v>
      </c>
      <c r="B116" t="s">
        <v>9</v>
      </c>
      <c r="C116">
        <v>2015</v>
      </c>
      <c r="D116">
        <v>8</v>
      </c>
      <c r="E116" t="s">
        <v>36</v>
      </c>
      <c r="F116">
        <v>1232983533</v>
      </c>
    </row>
    <row r="117" spans="1:6">
      <c r="A117" t="s">
        <v>8</v>
      </c>
      <c r="B117" t="s">
        <v>9</v>
      </c>
      <c r="C117">
        <v>2015</v>
      </c>
      <c r="D117">
        <v>8</v>
      </c>
      <c r="E117" t="s">
        <v>37</v>
      </c>
      <c r="F117">
        <v>1014507222</v>
      </c>
    </row>
    <row r="118" spans="1:6">
      <c r="A118" t="s">
        <v>8</v>
      </c>
      <c r="B118" t="s">
        <v>9</v>
      </c>
      <c r="C118">
        <v>2015</v>
      </c>
      <c r="D118">
        <v>8</v>
      </c>
      <c r="E118" t="s">
        <v>38</v>
      </c>
      <c r="F118">
        <v>1.21535214955818</v>
      </c>
    </row>
    <row r="119" spans="1:6">
      <c r="A119" t="s">
        <v>8</v>
      </c>
      <c r="B119" t="s">
        <v>9</v>
      </c>
      <c r="C119">
        <v>2015</v>
      </c>
      <c r="D119">
        <v>8</v>
      </c>
      <c r="E119" t="s">
        <v>39</v>
      </c>
      <c r="F119">
        <v>0.0263407922263401</v>
      </c>
    </row>
    <row r="120" spans="1:6">
      <c r="A120" t="s">
        <v>8</v>
      </c>
      <c r="B120" t="s">
        <v>9</v>
      </c>
      <c r="C120">
        <v>2015</v>
      </c>
      <c r="D120">
        <v>8</v>
      </c>
      <c r="E120" t="s">
        <v>40</v>
      </c>
      <c r="F120">
        <v>1130398742</v>
      </c>
    </row>
    <row r="121" spans="1:5">
      <c r="A121" t="s">
        <v>8</v>
      </c>
      <c r="B121" t="s">
        <v>9</v>
      </c>
      <c r="C121">
        <v>2015</v>
      </c>
      <c r="D121">
        <v>8</v>
      </c>
      <c r="E121" t="s">
        <v>41</v>
      </c>
    </row>
    <row r="122" spans="1:6">
      <c r="A122" t="s">
        <v>8</v>
      </c>
      <c r="B122" t="s">
        <v>9</v>
      </c>
      <c r="C122">
        <v>2015</v>
      </c>
      <c r="D122">
        <v>9</v>
      </c>
      <c r="E122" t="s">
        <v>36</v>
      </c>
      <c r="F122">
        <v>1522763346</v>
      </c>
    </row>
    <row r="123" spans="1:6">
      <c r="A123" t="s">
        <v>8</v>
      </c>
      <c r="B123" t="s">
        <v>9</v>
      </c>
      <c r="C123">
        <v>2015</v>
      </c>
      <c r="D123">
        <v>9</v>
      </c>
      <c r="E123" t="s">
        <v>37</v>
      </c>
      <c r="F123">
        <v>1035892239</v>
      </c>
    </row>
    <row r="124" spans="1:6">
      <c r="A124" t="s">
        <v>8</v>
      </c>
      <c r="B124" t="s">
        <v>9</v>
      </c>
      <c r="C124">
        <v>2015</v>
      </c>
      <c r="D124">
        <v>9</v>
      </c>
      <c r="E124" t="s">
        <v>38</v>
      </c>
      <c r="F124">
        <v>1.4700016938731</v>
      </c>
    </row>
    <row r="125" spans="1:6">
      <c r="A125" t="s">
        <v>8</v>
      </c>
      <c r="B125" t="s">
        <v>9</v>
      </c>
      <c r="C125">
        <v>2015</v>
      </c>
      <c r="D125">
        <v>9</v>
      </c>
      <c r="E125" t="s">
        <v>39</v>
      </c>
      <c r="F125">
        <v>0.0777207233467873</v>
      </c>
    </row>
    <row r="126" spans="1:6">
      <c r="A126" t="s">
        <v>8</v>
      </c>
      <c r="B126" t="s">
        <v>9</v>
      </c>
      <c r="C126">
        <v>2015</v>
      </c>
      <c r="D126">
        <v>9</v>
      </c>
      <c r="E126" t="s">
        <v>40</v>
      </c>
      <c r="F126">
        <v>1094262364</v>
      </c>
    </row>
    <row r="127" spans="1:5">
      <c r="A127" t="s">
        <v>8</v>
      </c>
      <c r="B127" t="s">
        <v>9</v>
      </c>
      <c r="C127">
        <v>2015</v>
      </c>
      <c r="D127">
        <v>9</v>
      </c>
      <c r="E127" t="s">
        <v>41</v>
      </c>
    </row>
    <row r="128" spans="1:6">
      <c r="A128" t="s">
        <v>8</v>
      </c>
      <c r="B128" t="s">
        <v>9</v>
      </c>
      <c r="C128">
        <v>2015</v>
      </c>
      <c r="D128">
        <v>10</v>
      </c>
      <c r="E128" t="s">
        <v>36</v>
      </c>
      <c r="F128">
        <v>1597598634</v>
      </c>
    </row>
    <row r="129" spans="1:6">
      <c r="A129" t="s">
        <v>8</v>
      </c>
      <c r="B129" t="s">
        <v>9</v>
      </c>
      <c r="C129">
        <v>2015</v>
      </c>
      <c r="D129">
        <v>10</v>
      </c>
      <c r="E129" t="s">
        <v>37</v>
      </c>
      <c r="F129">
        <v>1129721912</v>
      </c>
    </row>
    <row r="130" spans="1:6">
      <c r="A130" t="s">
        <v>8</v>
      </c>
      <c r="B130" t="s">
        <v>9</v>
      </c>
      <c r="C130">
        <v>2015</v>
      </c>
      <c r="D130">
        <v>10</v>
      </c>
      <c r="E130" t="s">
        <v>38</v>
      </c>
      <c r="F130">
        <v>1.41415211746375</v>
      </c>
    </row>
    <row r="131" spans="1:6">
      <c r="A131" t="s">
        <v>8</v>
      </c>
      <c r="B131" t="s">
        <v>9</v>
      </c>
      <c r="C131">
        <v>2015</v>
      </c>
      <c r="D131">
        <v>10</v>
      </c>
      <c r="E131" t="s">
        <v>39</v>
      </c>
      <c r="F131">
        <v>0.538044729968021</v>
      </c>
    </row>
    <row r="132" spans="1:6">
      <c r="A132" t="s">
        <v>8</v>
      </c>
      <c r="B132" t="s">
        <v>9</v>
      </c>
      <c r="C132">
        <v>2015</v>
      </c>
      <c r="D132">
        <v>10</v>
      </c>
      <c r="E132" t="s">
        <v>40</v>
      </c>
      <c r="F132">
        <v>1062203110</v>
      </c>
    </row>
    <row r="133" spans="1:5">
      <c r="A133" t="s">
        <v>8</v>
      </c>
      <c r="B133" t="s">
        <v>9</v>
      </c>
      <c r="C133">
        <v>2015</v>
      </c>
      <c r="D133">
        <v>10</v>
      </c>
      <c r="E133" t="s">
        <v>41</v>
      </c>
    </row>
    <row r="134" spans="1:6">
      <c r="A134" t="s">
        <v>8</v>
      </c>
      <c r="B134" t="s">
        <v>9</v>
      </c>
      <c r="C134">
        <v>2015</v>
      </c>
      <c r="D134">
        <v>11</v>
      </c>
      <c r="E134" t="s">
        <v>36</v>
      </c>
      <c r="F134">
        <v>1595613710</v>
      </c>
    </row>
    <row r="135" spans="1:6">
      <c r="A135" t="s">
        <v>8</v>
      </c>
      <c r="B135" t="s">
        <v>9</v>
      </c>
      <c r="C135">
        <v>2015</v>
      </c>
      <c r="D135">
        <v>11</v>
      </c>
      <c r="E135" t="s">
        <v>37</v>
      </c>
      <c r="F135">
        <v>1102747361</v>
      </c>
    </row>
    <row r="136" spans="1:6">
      <c r="A136" t="s">
        <v>8</v>
      </c>
      <c r="B136" t="s">
        <v>9</v>
      </c>
      <c r="C136">
        <v>2015</v>
      </c>
      <c r="D136">
        <v>11</v>
      </c>
      <c r="E136" t="s">
        <v>38</v>
      </c>
      <c r="F136">
        <v>1.44694402945844</v>
      </c>
    </row>
    <row r="137" spans="1:6">
      <c r="A137" t="s">
        <v>8</v>
      </c>
      <c r="B137" t="s">
        <v>9</v>
      </c>
      <c r="C137">
        <v>2015</v>
      </c>
      <c r="D137">
        <v>11</v>
      </c>
      <c r="E137" t="s">
        <v>39</v>
      </c>
      <c r="F137">
        <v>0.401082679005787</v>
      </c>
    </row>
    <row r="138" spans="1:6">
      <c r="A138" t="s">
        <v>8</v>
      </c>
      <c r="B138" t="s">
        <v>9</v>
      </c>
      <c r="C138">
        <v>2015</v>
      </c>
      <c r="D138">
        <v>11</v>
      </c>
      <c r="E138" t="s">
        <v>40</v>
      </c>
      <c r="F138">
        <v>1115040750</v>
      </c>
    </row>
    <row r="139" spans="1:5">
      <c r="A139" t="s">
        <v>8</v>
      </c>
      <c r="B139" t="s">
        <v>9</v>
      </c>
      <c r="C139">
        <v>2015</v>
      </c>
      <c r="D139">
        <v>11</v>
      </c>
      <c r="E139" t="s">
        <v>41</v>
      </c>
    </row>
    <row r="140" spans="1:6">
      <c r="A140" t="s">
        <v>8</v>
      </c>
      <c r="B140" t="s">
        <v>9</v>
      </c>
      <c r="C140">
        <v>2015</v>
      </c>
      <c r="D140">
        <v>12</v>
      </c>
      <c r="E140" t="s">
        <v>36</v>
      </c>
      <c r="F140">
        <v>1196902476</v>
      </c>
    </row>
    <row r="141" spans="1:6">
      <c r="A141" t="s">
        <v>8</v>
      </c>
      <c r="B141" t="s">
        <v>9</v>
      </c>
      <c r="C141">
        <v>2015</v>
      </c>
      <c r="D141">
        <v>12</v>
      </c>
      <c r="E141" t="s">
        <v>37</v>
      </c>
      <c r="F141">
        <v>1032425000</v>
      </c>
    </row>
    <row r="142" spans="1:6">
      <c r="A142" t="s">
        <v>8</v>
      </c>
      <c r="B142" t="s">
        <v>9</v>
      </c>
      <c r="C142">
        <v>2015</v>
      </c>
      <c r="D142">
        <v>12</v>
      </c>
      <c r="E142" t="s">
        <v>38</v>
      </c>
      <c r="F142">
        <v>1.15931179117127</v>
      </c>
    </row>
    <row r="143" spans="1:6">
      <c r="A143" t="s">
        <v>8</v>
      </c>
      <c r="B143" t="s">
        <v>9</v>
      </c>
      <c r="C143">
        <v>2015</v>
      </c>
      <c r="D143">
        <v>12</v>
      </c>
      <c r="E143" t="s">
        <v>39</v>
      </c>
      <c r="F143">
        <v>-0.119014999302059</v>
      </c>
    </row>
    <row r="144" spans="1:6">
      <c r="A144" t="s">
        <v>8</v>
      </c>
      <c r="B144" t="s">
        <v>9</v>
      </c>
      <c r="C144">
        <v>2015</v>
      </c>
      <c r="D144">
        <v>12</v>
      </c>
      <c r="E144" t="s">
        <v>40</v>
      </c>
      <c r="F144">
        <v>1095296191</v>
      </c>
    </row>
    <row r="145" spans="1:5">
      <c r="A145" t="s">
        <v>8</v>
      </c>
      <c r="B145" t="s">
        <v>9</v>
      </c>
      <c r="C145">
        <v>2015</v>
      </c>
      <c r="D145">
        <v>12</v>
      </c>
      <c r="E145" t="s">
        <v>41</v>
      </c>
    </row>
    <row r="146" spans="1:6">
      <c r="A146" t="s">
        <v>15</v>
      </c>
      <c r="B146" t="s">
        <v>16</v>
      </c>
      <c r="C146">
        <v>2014</v>
      </c>
      <c r="D146">
        <v>1</v>
      </c>
      <c r="E146" t="s">
        <v>36</v>
      </c>
      <c r="F146">
        <v>584355844</v>
      </c>
    </row>
    <row r="147" spans="1:6">
      <c r="A147" t="s">
        <v>15</v>
      </c>
      <c r="B147" t="s">
        <v>16</v>
      </c>
      <c r="C147">
        <v>2014</v>
      </c>
      <c r="D147">
        <v>1</v>
      </c>
      <c r="E147" t="s">
        <v>37</v>
      </c>
      <c r="F147">
        <v>524034175</v>
      </c>
    </row>
    <row r="148" spans="1:6">
      <c r="A148" t="s">
        <v>15</v>
      </c>
      <c r="B148" t="s">
        <v>16</v>
      </c>
      <c r="C148">
        <v>2014</v>
      </c>
      <c r="D148">
        <v>1</v>
      </c>
      <c r="E148" t="s">
        <v>38</v>
      </c>
      <c r="F148">
        <v>1.11511018150677</v>
      </c>
    </row>
    <row r="149" spans="1:6">
      <c r="A149" t="s">
        <v>15</v>
      </c>
      <c r="B149" t="s">
        <v>16</v>
      </c>
      <c r="C149">
        <v>2014</v>
      </c>
      <c r="D149">
        <v>1</v>
      </c>
      <c r="E149" t="s">
        <v>39</v>
      </c>
      <c r="F149">
        <v>-0.56557638442216</v>
      </c>
    </row>
    <row r="150" spans="1:6">
      <c r="A150" t="s">
        <v>15</v>
      </c>
      <c r="B150" t="s">
        <v>16</v>
      </c>
      <c r="C150">
        <v>2014</v>
      </c>
      <c r="D150">
        <v>1</v>
      </c>
      <c r="E150" t="s">
        <v>40</v>
      </c>
      <c r="F150">
        <v>535611669</v>
      </c>
    </row>
    <row r="151" spans="1:5">
      <c r="A151" t="s">
        <v>15</v>
      </c>
      <c r="B151" t="s">
        <v>16</v>
      </c>
      <c r="C151">
        <v>2014</v>
      </c>
      <c r="D151">
        <v>1</v>
      </c>
      <c r="E151" t="s">
        <v>41</v>
      </c>
    </row>
    <row r="152" spans="1:6">
      <c r="A152" t="s">
        <v>15</v>
      </c>
      <c r="B152" t="s">
        <v>16</v>
      </c>
      <c r="C152">
        <v>2014</v>
      </c>
      <c r="D152">
        <v>2</v>
      </c>
      <c r="E152" t="s">
        <v>36</v>
      </c>
      <c r="F152">
        <v>579654564</v>
      </c>
    </row>
    <row r="153" spans="1:6">
      <c r="A153" t="s">
        <v>15</v>
      </c>
      <c r="B153" t="s">
        <v>16</v>
      </c>
      <c r="C153">
        <v>2014</v>
      </c>
      <c r="D153">
        <v>2</v>
      </c>
      <c r="E153" t="s">
        <v>37</v>
      </c>
      <c r="F153">
        <v>515954638</v>
      </c>
    </row>
    <row r="154" spans="1:6">
      <c r="A154" t="s">
        <v>15</v>
      </c>
      <c r="B154" t="s">
        <v>16</v>
      </c>
      <c r="C154">
        <v>2014</v>
      </c>
      <c r="D154">
        <v>2</v>
      </c>
      <c r="E154" t="s">
        <v>38</v>
      </c>
      <c r="F154">
        <v>1.12346032249447</v>
      </c>
    </row>
    <row r="155" spans="1:6">
      <c r="A155" t="s">
        <v>15</v>
      </c>
      <c r="B155" t="s">
        <v>16</v>
      </c>
      <c r="C155">
        <v>2014</v>
      </c>
      <c r="D155">
        <v>2</v>
      </c>
      <c r="E155" t="s">
        <v>39</v>
      </c>
      <c r="F155">
        <v>-0.490984300439068</v>
      </c>
    </row>
    <row r="156" spans="1:6">
      <c r="A156" t="s">
        <v>15</v>
      </c>
      <c r="B156" t="s">
        <v>16</v>
      </c>
      <c r="C156">
        <v>2014</v>
      </c>
      <c r="D156">
        <v>2</v>
      </c>
      <c r="E156" t="s">
        <v>40</v>
      </c>
      <c r="F156">
        <v>501314180</v>
      </c>
    </row>
    <row r="157" spans="1:5">
      <c r="A157" t="s">
        <v>15</v>
      </c>
      <c r="B157" t="s">
        <v>16</v>
      </c>
      <c r="C157">
        <v>2014</v>
      </c>
      <c r="D157">
        <v>2</v>
      </c>
      <c r="E157" t="s">
        <v>41</v>
      </c>
    </row>
    <row r="158" spans="1:6">
      <c r="A158" t="s">
        <v>15</v>
      </c>
      <c r="B158" t="s">
        <v>16</v>
      </c>
      <c r="C158">
        <v>2014</v>
      </c>
      <c r="D158">
        <v>3</v>
      </c>
      <c r="E158" t="s">
        <v>36</v>
      </c>
      <c r="F158">
        <v>534904796</v>
      </c>
    </row>
    <row r="159" spans="1:6">
      <c r="A159" t="s">
        <v>15</v>
      </c>
      <c r="B159" t="s">
        <v>16</v>
      </c>
      <c r="C159">
        <v>2014</v>
      </c>
      <c r="D159">
        <v>3</v>
      </c>
      <c r="E159" t="s">
        <v>37</v>
      </c>
      <c r="F159">
        <v>518038562</v>
      </c>
    </row>
    <row r="160" spans="1:6">
      <c r="A160" t="s">
        <v>15</v>
      </c>
      <c r="B160" t="s">
        <v>16</v>
      </c>
      <c r="C160">
        <v>2014</v>
      </c>
      <c r="D160">
        <v>3</v>
      </c>
      <c r="E160" t="s">
        <v>38</v>
      </c>
      <c r="F160">
        <v>1.03255787355846</v>
      </c>
    </row>
    <row r="161" spans="1:6">
      <c r="A161" t="s">
        <v>15</v>
      </c>
      <c r="B161" t="s">
        <v>16</v>
      </c>
      <c r="C161">
        <v>2014</v>
      </c>
      <c r="D161">
        <v>3</v>
      </c>
      <c r="E161" t="s">
        <v>39</v>
      </c>
      <c r="F161">
        <v>-0.579313359660457</v>
      </c>
    </row>
    <row r="162" spans="1:6">
      <c r="A162" t="s">
        <v>15</v>
      </c>
      <c r="B162" t="s">
        <v>16</v>
      </c>
      <c r="C162">
        <v>2014</v>
      </c>
      <c r="D162">
        <v>3</v>
      </c>
      <c r="E162" t="s">
        <v>40</v>
      </c>
      <c r="F162">
        <v>511862492</v>
      </c>
    </row>
    <row r="163" spans="1:5">
      <c r="A163" t="s">
        <v>15</v>
      </c>
      <c r="B163" t="s">
        <v>16</v>
      </c>
      <c r="C163">
        <v>2014</v>
      </c>
      <c r="D163">
        <v>3</v>
      </c>
      <c r="E163" t="s">
        <v>41</v>
      </c>
    </row>
    <row r="164" spans="1:6">
      <c r="A164" t="s">
        <v>15</v>
      </c>
      <c r="B164" t="s">
        <v>16</v>
      </c>
      <c r="C164">
        <v>2014</v>
      </c>
      <c r="D164">
        <v>4</v>
      </c>
      <c r="E164" t="s">
        <v>36</v>
      </c>
      <c r="F164">
        <v>545006014</v>
      </c>
    </row>
    <row r="165" spans="1:6">
      <c r="A165" t="s">
        <v>15</v>
      </c>
      <c r="B165" t="s">
        <v>16</v>
      </c>
      <c r="C165">
        <v>2014</v>
      </c>
      <c r="D165">
        <v>4</v>
      </c>
      <c r="E165" t="s">
        <v>37</v>
      </c>
      <c r="F165">
        <v>519958158</v>
      </c>
    </row>
    <row r="166" spans="1:6">
      <c r="A166" t="s">
        <v>15</v>
      </c>
      <c r="B166" t="s">
        <v>16</v>
      </c>
      <c r="C166">
        <v>2014</v>
      </c>
      <c r="D166">
        <v>4</v>
      </c>
      <c r="E166" t="s">
        <v>38</v>
      </c>
      <c r="F166">
        <v>1.04817283009146</v>
      </c>
    </row>
    <row r="167" spans="1:6">
      <c r="A167" t="s">
        <v>15</v>
      </c>
      <c r="B167" t="s">
        <v>16</v>
      </c>
      <c r="C167">
        <v>2014</v>
      </c>
      <c r="D167">
        <v>4</v>
      </c>
      <c r="E167" t="s">
        <v>39</v>
      </c>
      <c r="F167">
        <v>-0.621160121626</v>
      </c>
    </row>
    <row r="168" spans="1:6">
      <c r="A168" t="s">
        <v>15</v>
      </c>
      <c r="B168" t="s">
        <v>16</v>
      </c>
      <c r="C168">
        <v>2014</v>
      </c>
      <c r="D168">
        <v>4</v>
      </c>
      <c r="E168" t="s">
        <v>40</v>
      </c>
      <c r="F168">
        <v>532814719</v>
      </c>
    </row>
    <row r="169" spans="1:5">
      <c r="A169" t="s">
        <v>15</v>
      </c>
      <c r="B169" t="s">
        <v>16</v>
      </c>
      <c r="C169">
        <v>2014</v>
      </c>
      <c r="D169">
        <v>4</v>
      </c>
      <c r="E169" t="s">
        <v>41</v>
      </c>
    </row>
    <row r="170" spans="1:6">
      <c r="A170" t="s">
        <v>15</v>
      </c>
      <c r="B170" t="s">
        <v>16</v>
      </c>
      <c r="C170">
        <v>2014</v>
      </c>
      <c r="D170">
        <v>5</v>
      </c>
      <c r="E170" t="s">
        <v>36</v>
      </c>
      <c r="F170">
        <v>551044471</v>
      </c>
    </row>
    <row r="171" spans="1:6">
      <c r="A171" t="s">
        <v>15</v>
      </c>
      <c r="B171" t="s">
        <v>16</v>
      </c>
      <c r="C171">
        <v>2014</v>
      </c>
      <c r="D171">
        <v>5</v>
      </c>
      <c r="E171" t="s">
        <v>37</v>
      </c>
      <c r="F171">
        <v>522431157</v>
      </c>
    </row>
    <row r="172" spans="1:6">
      <c r="A172" t="s">
        <v>15</v>
      </c>
      <c r="B172" t="s">
        <v>16</v>
      </c>
      <c r="C172">
        <v>2014</v>
      </c>
      <c r="D172">
        <v>5</v>
      </c>
      <c r="E172" t="s">
        <v>38</v>
      </c>
      <c r="F172">
        <v>1.05476953971181</v>
      </c>
    </row>
    <row r="173" spans="1:6">
      <c r="A173" t="s">
        <v>15</v>
      </c>
      <c r="B173" t="s">
        <v>16</v>
      </c>
      <c r="C173">
        <v>2014</v>
      </c>
      <c r="D173">
        <v>5</v>
      </c>
      <c r="E173" t="s">
        <v>39</v>
      </c>
      <c r="F173">
        <v>-0.589991962236513</v>
      </c>
    </row>
    <row r="174" spans="1:6">
      <c r="A174" t="s">
        <v>15</v>
      </c>
      <c r="B174" t="s">
        <v>16</v>
      </c>
      <c r="C174">
        <v>2014</v>
      </c>
      <c r="D174">
        <v>5</v>
      </c>
      <c r="E174" t="s">
        <v>40</v>
      </c>
      <c r="F174">
        <v>524212554</v>
      </c>
    </row>
    <row r="175" spans="1:5">
      <c r="A175" t="s">
        <v>15</v>
      </c>
      <c r="B175" t="s">
        <v>16</v>
      </c>
      <c r="C175">
        <v>2014</v>
      </c>
      <c r="D175">
        <v>5</v>
      </c>
      <c r="E175" t="s">
        <v>41</v>
      </c>
    </row>
    <row r="176" spans="1:6">
      <c r="A176" t="s">
        <v>15</v>
      </c>
      <c r="B176" t="s">
        <v>16</v>
      </c>
      <c r="C176">
        <v>2014</v>
      </c>
      <c r="D176">
        <v>6</v>
      </c>
      <c r="E176" t="s">
        <v>36</v>
      </c>
      <c r="F176">
        <v>561994876</v>
      </c>
    </row>
    <row r="177" spans="1:6">
      <c r="A177" t="s">
        <v>15</v>
      </c>
      <c r="B177" t="s">
        <v>16</v>
      </c>
      <c r="C177">
        <v>2014</v>
      </c>
      <c r="D177">
        <v>6</v>
      </c>
      <c r="E177" t="s">
        <v>37</v>
      </c>
      <c r="F177">
        <v>548651565</v>
      </c>
    </row>
    <row r="178" spans="1:6">
      <c r="A178" t="s">
        <v>15</v>
      </c>
      <c r="B178" t="s">
        <v>16</v>
      </c>
      <c r="C178">
        <v>2014</v>
      </c>
      <c r="D178">
        <v>6</v>
      </c>
      <c r="E178" t="s">
        <v>38</v>
      </c>
      <c r="F178">
        <v>1.02432019126748</v>
      </c>
    </row>
    <row r="179" spans="1:6">
      <c r="A179" t="s">
        <v>15</v>
      </c>
      <c r="B179" t="s">
        <v>16</v>
      </c>
      <c r="C179">
        <v>2014</v>
      </c>
      <c r="D179">
        <v>6</v>
      </c>
      <c r="E179" t="s">
        <v>39</v>
      </c>
      <c r="F179">
        <v>-0.644367328347197</v>
      </c>
    </row>
    <row r="180" spans="1:6">
      <c r="A180" t="s">
        <v>15</v>
      </c>
      <c r="B180" t="s">
        <v>16</v>
      </c>
      <c r="C180">
        <v>2014</v>
      </c>
      <c r="D180">
        <v>6</v>
      </c>
      <c r="E180" t="s">
        <v>40</v>
      </c>
      <c r="F180">
        <v>511376244</v>
      </c>
    </row>
    <row r="181" spans="1:5">
      <c r="A181" t="s">
        <v>15</v>
      </c>
      <c r="B181" t="s">
        <v>16</v>
      </c>
      <c r="C181">
        <v>2014</v>
      </c>
      <c r="D181">
        <v>6</v>
      </c>
      <c r="E181" t="s">
        <v>41</v>
      </c>
    </row>
    <row r="182" spans="1:6">
      <c r="A182" t="s">
        <v>15</v>
      </c>
      <c r="B182" t="s">
        <v>16</v>
      </c>
      <c r="C182">
        <v>2014</v>
      </c>
      <c r="D182">
        <v>7</v>
      </c>
      <c r="E182" t="s">
        <v>36</v>
      </c>
      <c r="F182">
        <v>562060663</v>
      </c>
    </row>
    <row r="183" spans="1:6">
      <c r="A183" t="s">
        <v>15</v>
      </c>
      <c r="B183" t="s">
        <v>16</v>
      </c>
      <c r="C183">
        <v>2014</v>
      </c>
      <c r="D183">
        <v>7</v>
      </c>
      <c r="E183" t="s">
        <v>37</v>
      </c>
      <c r="F183">
        <v>523811613</v>
      </c>
    </row>
    <row r="184" spans="1:6">
      <c r="A184" t="s">
        <v>15</v>
      </c>
      <c r="B184" t="s">
        <v>16</v>
      </c>
      <c r="C184">
        <v>2014</v>
      </c>
      <c r="D184">
        <v>7</v>
      </c>
      <c r="E184" t="s">
        <v>38</v>
      </c>
      <c r="F184">
        <v>1.07302062239693</v>
      </c>
    </row>
    <row r="185" spans="1:6">
      <c r="A185" t="s">
        <v>15</v>
      </c>
      <c r="B185" t="s">
        <v>16</v>
      </c>
      <c r="C185">
        <v>2014</v>
      </c>
      <c r="D185">
        <v>7</v>
      </c>
      <c r="E185" t="s">
        <v>39</v>
      </c>
      <c r="F185">
        <v>-0.616328772998044</v>
      </c>
    </row>
    <row r="186" spans="1:6">
      <c r="A186" t="s">
        <v>15</v>
      </c>
      <c r="B186" t="s">
        <v>16</v>
      </c>
      <c r="C186">
        <v>2014</v>
      </c>
      <c r="D186">
        <v>7</v>
      </c>
      <c r="E186" t="s">
        <v>40</v>
      </c>
      <c r="F186">
        <v>517973679</v>
      </c>
    </row>
    <row r="187" spans="1:5">
      <c r="A187" t="s">
        <v>15</v>
      </c>
      <c r="B187" t="s">
        <v>16</v>
      </c>
      <c r="C187">
        <v>2014</v>
      </c>
      <c r="D187">
        <v>7</v>
      </c>
      <c r="E187" t="s">
        <v>41</v>
      </c>
    </row>
    <row r="188" spans="1:6">
      <c r="A188" t="s">
        <v>15</v>
      </c>
      <c r="B188" t="s">
        <v>16</v>
      </c>
      <c r="C188">
        <v>2014</v>
      </c>
      <c r="D188">
        <v>8</v>
      </c>
      <c r="E188" t="s">
        <v>36</v>
      </c>
      <c r="F188">
        <v>590180627</v>
      </c>
    </row>
    <row r="189" spans="1:6">
      <c r="A189" t="s">
        <v>15</v>
      </c>
      <c r="B189" t="s">
        <v>16</v>
      </c>
      <c r="C189">
        <v>2014</v>
      </c>
      <c r="D189">
        <v>8</v>
      </c>
      <c r="E189" t="s">
        <v>37</v>
      </c>
      <c r="F189">
        <v>542929621</v>
      </c>
    </row>
    <row r="190" spans="1:6">
      <c r="A190" t="s">
        <v>15</v>
      </c>
      <c r="B190" t="s">
        <v>16</v>
      </c>
      <c r="C190">
        <v>2014</v>
      </c>
      <c r="D190">
        <v>8</v>
      </c>
      <c r="E190" t="s">
        <v>38</v>
      </c>
      <c r="F190">
        <v>1.08702970729976</v>
      </c>
    </row>
    <row r="191" spans="1:6">
      <c r="A191" t="s">
        <v>15</v>
      </c>
      <c r="B191" t="s">
        <v>16</v>
      </c>
      <c r="C191">
        <v>2014</v>
      </c>
      <c r="D191">
        <v>8</v>
      </c>
      <c r="E191" t="s">
        <v>39</v>
      </c>
      <c r="F191">
        <v>-0.521339408674812</v>
      </c>
    </row>
    <row r="192" spans="1:6">
      <c r="A192" t="s">
        <v>15</v>
      </c>
      <c r="B192" t="s">
        <v>16</v>
      </c>
      <c r="C192">
        <v>2014</v>
      </c>
      <c r="D192">
        <v>8</v>
      </c>
      <c r="E192" t="s">
        <v>40</v>
      </c>
      <c r="F192">
        <v>535764331</v>
      </c>
    </row>
    <row r="193" spans="1:5">
      <c r="A193" t="s">
        <v>15</v>
      </c>
      <c r="B193" t="s">
        <v>16</v>
      </c>
      <c r="C193">
        <v>2014</v>
      </c>
      <c r="D193">
        <v>8</v>
      </c>
      <c r="E193" t="s">
        <v>41</v>
      </c>
    </row>
    <row r="194" spans="1:6">
      <c r="A194" t="s">
        <v>15</v>
      </c>
      <c r="B194" t="s">
        <v>16</v>
      </c>
      <c r="C194">
        <v>2014</v>
      </c>
      <c r="D194">
        <v>9</v>
      </c>
      <c r="E194" t="s">
        <v>36</v>
      </c>
      <c r="F194">
        <v>501350540</v>
      </c>
    </row>
    <row r="195" spans="1:6">
      <c r="A195" t="s">
        <v>15</v>
      </c>
      <c r="B195" t="s">
        <v>16</v>
      </c>
      <c r="C195">
        <v>2014</v>
      </c>
      <c r="D195">
        <v>9</v>
      </c>
      <c r="E195" t="s">
        <v>37</v>
      </c>
      <c r="F195">
        <v>528033601</v>
      </c>
    </row>
    <row r="196" spans="1:6">
      <c r="A196" t="s">
        <v>15</v>
      </c>
      <c r="B196" t="s">
        <v>16</v>
      </c>
      <c r="C196">
        <v>2014</v>
      </c>
      <c r="D196">
        <v>9</v>
      </c>
      <c r="E196" t="s">
        <v>38</v>
      </c>
      <c r="F196">
        <v>0.949467115445935</v>
      </c>
    </row>
    <row r="197" spans="1:6">
      <c r="A197" t="s">
        <v>15</v>
      </c>
      <c r="B197" t="s">
        <v>16</v>
      </c>
      <c r="C197">
        <v>2014</v>
      </c>
      <c r="D197">
        <v>9</v>
      </c>
      <c r="E197" t="s">
        <v>39</v>
      </c>
      <c r="F197">
        <v>-0.670762668856622</v>
      </c>
    </row>
    <row r="198" spans="1:6">
      <c r="A198" t="s">
        <v>15</v>
      </c>
      <c r="B198" t="s">
        <v>16</v>
      </c>
      <c r="C198">
        <v>2014</v>
      </c>
      <c r="D198">
        <v>9</v>
      </c>
      <c r="E198" t="s">
        <v>40</v>
      </c>
      <c r="F198">
        <v>511943153</v>
      </c>
    </row>
    <row r="199" spans="1:5">
      <c r="A199" t="s">
        <v>15</v>
      </c>
      <c r="B199" t="s">
        <v>16</v>
      </c>
      <c r="C199">
        <v>2014</v>
      </c>
      <c r="D199">
        <v>9</v>
      </c>
      <c r="E199" t="s">
        <v>41</v>
      </c>
    </row>
    <row r="200" spans="1:6">
      <c r="A200" t="s">
        <v>15</v>
      </c>
      <c r="B200" t="s">
        <v>16</v>
      </c>
      <c r="C200">
        <v>2014</v>
      </c>
      <c r="D200">
        <v>10</v>
      </c>
      <c r="E200" t="s">
        <v>36</v>
      </c>
      <c r="F200">
        <v>541194810</v>
      </c>
    </row>
    <row r="201" spans="1:6">
      <c r="A201" t="s">
        <v>15</v>
      </c>
      <c r="B201" t="s">
        <v>16</v>
      </c>
      <c r="C201">
        <v>2014</v>
      </c>
      <c r="D201">
        <v>10</v>
      </c>
      <c r="E201" t="s">
        <v>37</v>
      </c>
      <c r="F201">
        <v>527622116</v>
      </c>
    </row>
    <row r="202" spans="1:6">
      <c r="A202" t="s">
        <v>15</v>
      </c>
      <c r="B202" t="s">
        <v>16</v>
      </c>
      <c r="C202">
        <v>2014</v>
      </c>
      <c r="D202">
        <v>10</v>
      </c>
      <c r="E202" t="s">
        <v>38</v>
      </c>
      <c r="F202">
        <v>1.025724270436</v>
      </c>
    </row>
    <row r="203" spans="1:6">
      <c r="A203" t="s">
        <v>15</v>
      </c>
      <c r="B203" t="s">
        <v>16</v>
      </c>
      <c r="C203">
        <v>2014</v>
      </c>
      <c r="D203">
        <v>10</v>
      </c>
      <c r="E203" t="s">
        <v>39</v>
      </c>
      <c r="F203">
        <v>-0.661244821770422</v>
      </c>
    </row>
    <row r="204" spans="1:6">
      <c r="A204" t="s">
        <v>15</v>
      </c>
      <c r="B204" t="s">
        <v>16</v>
      </c>
      <c r="C204">
        <v>2014</v>
      </c>
      <c r="D204">
        <v>10</v>
      </c>
      <c r="E204" t="s">
        <v>40</v>
      </c>
      <c r="F204">
        <v>540206193</v>
      </c>
    </row>
    <row r="205" spans="1:5">
      <c r="A205" t="s">
        <v>15</v>
      </c>
      <c r="B205" t="s">
        <v>16</v>
      </c>
      <c r="C205">
        <v>2014</v>
      </c>
      <c r="D205">
        <v>10</v>
      </c>
      <c r="E205" t="s">
        <v>41</v>
      </c>
    </row>
    <row r="206" spans="1:6">
      <c r="A206" t="s">
        <v>15</v>
      </c>
      <c r="B206" t="s">
        <v>16</v>
      </c>
      <c r="C206">
        <v>2014</v>
      </c>
      <c r="D206">
        <v>11</v>
      </c>
      <c r="E206" t="s">
        <v>36</v>
      </c>
      <c r="F206">
        <v>536471073</v>
      </c>
    </row>
    <row r="207" spans="1:6">
      <c r="A207" t="s">
        <v>15</v>
      </c>
      <c r="B207" t="s">
        <v>16</v>
      </c>
      <c r="C207">
        <v>2014</v>
      </c>
      <c r="D207">
        <v>11</v>
      </c>
      <c r="E207" t="s">
        <v>37</v>
      </c>
      <c r="F207">
        <v>504331376</v>
      </c>
    </row>
    <row r="208" spans="1:6">
      <c r="A208" t="s">
        <v>15</v>
      </c>
      <c r="B208" t="s">
        <v>16</v>
      </c>
      <c r="C208">
        <v>2014</v>
      </c>
      <c r="D208">
        <v>11</v>
      </c>
      <c r="E208" t="s">
        <v>38</v>
      </c>
      <c r="F208">
        <v>1.06372733985918</v>
      </c>
    </row>
    <row r="209" spans="1:6">
      <c r="A209" t="s">
        <v>15</v>
      </c>
      <c r="B209" t="s">
        <v>16</v>
      </c>
      <c r="C209">
        <v>2014</v>
      </c>
      <c r="D209">
        <v>11</v>
      </c>
      <c r="E209" t="s">
        <v>39</v>
      </c>
      <c r="F209">
        <v>-0.663783865958384</v>
      </c>
    </row>
    <row r="210" spans="1:6">
      <c r="A210" t="s">
        <v>15</v>
      </c>
      <c r="B210" t="s">
        <v>16</v>
      </c>
      <c r="C210">
        <v>2014</v>
      </c>
      <c r="D210">
        <v>11</v>
      </c>
      <c r="E210" t="s">
        <v>40</v>
      </c>
      <c r="F210">
        <v>521679152</v>
      </c>
    </row>
    <row r="211" spans="1:5">
      <c r="A211" t="s">
        <v>15</v>
      </c>
      <c r="B211" t="s">
        <v>16</v>
      </c>
      <c r="C211">
        <v>2014</v>
      </c>
      <c r="D211">
        <v>11</v>
      </c>
      <c r="E211" t="s">
        <v>41</v>
      </c>
    </row>
    <row r="212" spans="1:6">
      <c r="A212" t="s">
        <v>15</v>
      </c>
      <c r="B212" t="s">
        <v>16</v>
      </c>
      <c r="C212">
        <v>2014</v>
      </c>
      <c r="D212">
        <v>12</v>
      </c>
      <c r="E212" t="s">
        <v>36</v>
      </c>
      <c r="F212">
        <v>574200676</v>
      </c>
    </row>
    <row r="213" spans="1:6">
      <c r="A213" t="s">
        <v>15</v>
      </c>
      <c r="B213" t="s">
        <v>16</v>
      </c>
      <c r="C213">
        <v>2014</v>
      </c>
      <c r="D213">
        <v>12</v>
      </c>
      <c r="E213" t="s">
        <v>37</v>
      </c>
      <c r="F213">
        <v>525066546</v>
      </c>
    </row>
    <row r="214" spans="1:6">
      <c r="A214" t="s">
        <v>15</v>
      </c>
      <c r="B214" t="s">
        <v>16</v>
      </c>
      <c r="C214">
        <v>2014</v>
      </c>
      <c r="D214">
        <v>12</v>
      </c>
      <c r="E214" t="s">
        <v>38</v>
      </c>
      <c r="F214">
        <v>1.09357695776718</v>
      </c>
    </row>
    <row r="215" spans="1:6">
      <c r="A215" t="s">
        <v>15</v>
      </c>
      <c r="B215" t="s">
        <v>16</v>
      </c>
      <c r="C215">
        <v>2014</v>
      </c>
      <c r="D215">
        <v>12</v>
      </c>
      <c r="E215" t="s">
        <v>39</v>
      </c>
      <c r="F215">
        <v>-0.520261101038946</v>
      </c>
    </row>
    <row r="216" spans="1:6">
      <c r="A216" t="s">
        <v>15</v>
      </c>
      <c r="B216" t="s">
        <v>16</v>
      </c>
      <c r="C216">
        <v>2014</v>
      </c>
      <c r="D216">
        <v>12</v>
      </c>
      <c r="E216" t="s">
        <v>40</v>
      </c>
      <c r="F216">
        <v>527823582</v>
      </c>
    </row>
    <row r="217" spans="1:5">
      <c r="A217" t="s">
        <v>15</v>
      </c>
      <c r="B217" t="s">
        <v>16</v>
      </c>
      <c r="C217">
        <v>2014</v>
      </c>
      <c r="D217">
        <v>12</v>
      </c>
      <c r="E217" t="s">
        <v>41</v>
      </c>
    </row>
    <row r="218" spans="1:6">
      <c r="A218" t="s">
        <v>15</v>
      </c>
      <c r="B218" t="s">
        <v>16</v>
      </c>
      <c r="C218">
        <v>2015</v>
      </c>
      <c r="D218">
        <v>1</v>
      </c>
      <c r="E218" t="s">
        <v>36</v>
      </c>
      <c r="F218">
        <v>518040084</v>
      </c>
    </row>
    <row r="219" spans="1:6">
      <c r="A219" t="s">
        <v>15</v>
      </c>
      <c r="B219" t="s">
        <v>16</v>
      </c>
      <c r="C219">
        <v>2015</v>
      </c>
      <c r="D219">
        <v>1</v>
      </c>
      <c r="E219" t="s">
        <v>37</v>
      </c>
      <c r="F219">
        <v>528604817</v>
      </c>
    </row>
    <row r="220" spans="1:6">
      <c r="A220" t="s">
        <v>15</v>
      </c>
      <c r="B220" t="s">
        <v>16</v>
      </c>
      <c r="C220">
        <v>2015</v>
      </c>
      <c r="D220">
        <v>1</v>
      </c>
      <c r="E220" t="s">
        <v>38</v>
      </c>
      <c r="F220">
        <v>0.980013929763338</v>
      </c>
    </row>
    <row r="221" spans="1:6">
      <c r="A221" t="s">
        <v>15</v>
      </c>
      <c r="B221" t="s">
        <v>16</v>
      </c>
      <c r="C221">
        <v>2015</v>
      </c>
      <c r="D221">
        <v>1</v>
      </c>
      <c r="E221" t="s">
        <v>39</v>
      </c>
      <c r="F221">
        <v>-0.113485234520903</v>
      </c>
    </row>
    <row r="222" spans="1:6">
      <c r="A222" t="s">
        <v>15</v>
      </c>
      <c r="B222" t="s">
        <v>16</v>
      </c>
      <c r="C222">
        <v>2015</v>
      </c>
      <c r="D222">
        <v>1</v>
      </c>
      <c r="E222" t="s">
        <v>40</v>
      </c>
      <c r="F222">
        <v>540299232</v>
      </c>
    </row>
    <row r="223" spans="1:5">
      <c r="A223" t="s">
        <v>15</v>
      </c>
      <c r="B223" t="s">
        <v>16</v>
      </c>
      <c r="C223">
        <v>2015</v>
      </c>
      <c r="D223">
        <v>1</v>
      </c>
      <c r="E223" t="s">
        <v>41</v>
      </c>
    </row>
    <row r="224" spans="1:6">
      <c r="A224" t="s">
        <v>15</v>
      </c>
      <c r="B224" t="s">
        <v>16</v>
      </c>
      <c r="C224">
        <v>2015</v>
      </c>
      <c r="D224">
        <v>2</v>
      </c>
      <c r="E224" t="s">
        <v>36</v>
      </c>
      <c r="F224">
        <v>596817203</v>
      </c>
    </row>
    <row r="225" spans="1:6">
      <c r="A225" t="s">
        <v>15</v>
      </c>
      <c r="B225" t="s">
        <v>16</v>
      </c>
      <c r="C225">
        <v>2015</v>
      </c>
      <c r="D225">
        <v>2</v>
      </c>
      <c r="E225" t="s">
        <v>37</v>
      </c>
      <c r="F225">
        <v>542417007</v>
      </c>
    </row>
    <row r="226" spans="1:6">
      <c r="A226" t="s">
        <v>15</v>
      </c>
      <c r="B226" t="s">
        <v>16</v>
      </c>
      <c r="C226">
        <v>2015</v>
      </c>
      <c r="D226">
        <v>2</v>
      </c>
      <c r="E226" t="s">
        <v>38</v>
      </c>
      <c r="F226">
        <v>1.1002922019368</v>
      </c>
    </row>
    <row r="227" spans="1:6">
      <c r="A227" t="s">
        <v>15</v>
      </c>
      <c r="B227" t="s">
        <v>16</v>
      </c>
      <c r="C227">
        <v>2015</v>
      </c>
      <c r="D227">
        <v>2</v>
      </c>
      <c r="E227" t="s">
        <v>39</v>
      </c>
      <c r="F227">
        <v>0.0296083910416687</v>
      </c>
    </row>
    <row r="228" spans="1:6">
      <c r="A228" t="s">
        <v>15</v>
      </c>
      <c r="B228" t="s">
        <v>16</v>
      </c>
      <c r="C228">
        <v>2015</v>
      </c>
      <c r="D228">
        <v>2</v>
      </c>
      <c r="E228" t="s">
        <v>40</v>
      </c>
      <c r="F228">
        <v>523028804</v>
      </c>
    </row>
    <row r="229" spans="1:5">
      <c r="A229" t="s">
        <v>15</v>
      </c>
      <c r="B229" t="s">
        <v>16</v>
      </c>
      <c r="C229">
        <v>2015</v>
      </c>
      <c r="D229">
        <v>2</v>
      </c>
      <c r="E229" t="s">
        <v>41</v>
      </c>
    </row>
    <row r="230" spans="1:6">
      <c r="A230" t="s">
        <v>15</v>
      </c>
      <c r="B230" t="s">
        <v>16</v>
      </c>
      <c r="C230">
        <v>2015</v>
      </c>
      <c r="D230">
        <v>3</v>
      </c>
      <c r="E230" t="s">
        <v>36</v>
      </c>
      <c r="F230">
        <v>576335075</v>
      </c>
    </row>
    <row r="231" spans="1:6">
      <c r="A231" t="s">
        <v>15</v>
      </c>
      <c r="B231" t="s">
        <v>16</v>
      </c>
      <c r="C231">
        <v>2015</v>
      </c>
      <c r="D231">
        <v>3</v>
      </c>
      <c r="E231" t="s">
        <v>37</v>
      </c>
      <c r="F231">
        <v>537578395</v>
      </c>
    </row>
    <row r="232" spans="1:6">
      <c r="A232" t="s">
        <v>15</v>
      </c>
      <c r="B232" t="s">
        <v>16</v>
      </c>
      <c r="C232">
        <v>2015</v>
      </c>
      <c r="D232">
        <v>3</v>
      </c>
      <c r="E232" t="s">
        <v>38</v>
      </c>
      <c r="F232">
        <v>1.07209493603254</v>
      </c>
    </row>
    <row r="233" spans="1:6">
      <c r="A233" t="s">
        <v>15</v>
      </c>
      <c r="B233" t="s">
        <v>16</v>
      </c>
      <c r="C233">
        <v>2015</v>
      </c>
      <c r="D233">
        <v>3</v>
      </c>
      <c r="E233" t="s">
        <v>39</v>
      </c>
      <c r="F233">
        <v>0.0774535568007882</v>
      </c>
    </row>
    <row r="234" spans="1:6">
      <c r="A234" t="s">
        <v>15</v>
      </c>
      <c r="B234" t="s">
        <v>16</v>
      </c>
      <c r="C234">
        <v>2015</v>
      </c>
      <c r="D234">
        <v>3</v>
      </c>
      <c r="E234" t="s">
        <v>40</v>
      </c>
      <c r="F234">
        <v>528859343</v>
      </c>
    </row>
    <row r="235" spans="1:5">
      <c r="A235" t="s">
        <v>15</v>
      </c>
      <c r="B235" t="s">
        <v>16</v>
      </c>
      <c r="C235">
        <v>2015</v>
      </c>
      <c r="D235">
        <v>3</v>
      </c>
      <c r="E235" t="s">
        <v>41</v>
      </c>
    </row>
    <row r="236" spans="1:6">
      <c r="A236" t="s">
        <v>15</v>
      </c>
      <c r="B236" t="s">
        <v>16</v>
      </c>
      <c r="C236">
        <v>2015</v>
      </c>
      <c r="D236">
        <v>4</v>
      </c>
      <c r="E236" t="s">
        <v>36</v>
      </c>
      <c r="F236">
        <v>604579067</v>
      </c>
    </row>
    <row r="237" spans="1:6">
      <c r="A237" t="s">
        <v>15</v>
      </c>
      <c r="B237" t="s">
        <v>16</v>
      </c>
      <c r="C237">
        <v>2015</v>
      </c>
      <c r="D237">
        <v>4</v>
      </c>
      <c r="E237" t="s">
        <v>37</v>
      </c>
      <c r="F237">
        <v>504937157</v>
      </c>
    </row>
    <row r="238" spans="1:6">
      <c r="A238" t="s">
        <v>15</v>
      </c>
      <c r="B238" t="s">
        <v>16</v>
      </c>
      <c r="C238">
        <v>2015</v>
      </c>
      <c r="D238">
        <v>4</v>
      </c>
      <c r="E238" t="s">
        <v>38</v>
      </c>
      <c r="F238">
        <v>1.19733526958484</v>
      </c>
    </row>
    <row r="239" spans="1:6">
      <c r="A239" t="s">
        <v>15</v>
      </c>
      <c r="B239" t="s">
        <v>16</v>
      </c>
      <c r="C239">
        <v>2015</v>
      </c>
      <c r="D239">
        <v>4</v>
      </c>
      <c r="E239" t="s">
        <v>39</v>
      </c>
      <c r="F239">
        <v>0.109307147939105</v>
      </c>
    </row>
    <row r="240" spans="1:6">
      <c r="A240" t="s">
        <v>15</v>
      </c>
      <c r="B240" t="s">
        <v>16</v>
      </c>
      <c r="C240">
        <v>2015</v>
      </c>
      <c r="D240">
        <v>4</v>
      </c>
      <c r="E240" t="s">
        <v>40</v>
      </c>
      <c r="F240">
        <v>529736758</v>
      </c>
    </row>
    <row r="241" spans="1:5">
      <c r="A241" t="s">
        <v>15</v>
      </c>
      <c r="B241" t="s">
        <v>16</v>
      </c>
      <c r="C241">
        <v>2015</v>
      </c>
      <c r="D241">
        <v>4</v>
      </c>
      <c r="E241" t="s">
        <v>41</v>
      </c>
    </row>
    <row r="242" spans="1:6">
      <c r="A242" t="s">
        <v>15</v>
      </c>
      <c r="B242" t="s">
        <v>16</v>
      </c>
      <c r="C242">
        <v>2015</v>
      </c>
      <c r="D242">
        <v>5</v>
      </c>
      <c r="E242" t="s">
        <v>36</v>
      </c>
      <c r="F242">
        <v>530980205</v>
      </c>
    </row>
    <row r="243" spans="1:6">
      <c r="A243" t="s">
        <v>15</v>
      </c>
      <c r="B243" t="s">
        <v>16</v>
      </c>
      <c r="C243">
        <v>2015</v>
      </c>
      <c r="D243">
        <v>5</v>
      </c>
      <c r="E243" t="s">
        <v>37</v>
      </c>
      <c r="F243">
        <v>540699248</v>
      </c>
    </row>
    <row r="244" spans="1:6">
      <c r="A244" t="s">
        <v>15</v>
      </c>
      <c r="B244" t="s">
        <v>16</v>
      </c>
      <c r="C244">
        <v>2015</v>
      </c>
      <c r="D244">
        <v>5</v>
      </c>
      <c r="E244" t="s">
        <v>38</v>
      </c>
      <c r="F244">
        <v>0.982025048054071</v>
      </c>
    </row>
    <row r="245" spans="1:6">
      <c r="A245" t="s">
        <v>15</v>
      </c>
      <c r="B245" t="s">
        <v>16</v>
      </c>
      <c r="C245">
        <v>2015</v>
      </c>
      <c r="D245">
        <v>5</v>
      </c>
      <c r="E245" t="s">
        <v>39</v>
      </c>
      <c r="F245">
        <v>-0.0364113371169275</v>
      </c>
    </row>
    <row r="246" spans="1:6">
      <c r="A246" t="s">
        <v>15</v>
      </c>
      <c r="B246" t="s">
        <v>16</v>
      </c>
      <c r="C246">
        <v>2015</v>
      </c>
      <c r="D246">
        <v>5</v>
      </c>
      <c r="E246" t="s">
        <v>40</v>
      </c>
      <c r="F246">
        <v>509821283</v>
      </c>
    </row>
    <row r="247" spans="1:5">
      <c r="A247" t="s">
        <v>15</v>
      </c>
      <c r="B247" t="s">
        <v>16</v>
      </c>
      <c r="C247">
        <v>2015</v>
      </c>
      <c r="D247">
        <v>5</v>
      </c>
      <c r="E247" t="s">
        <v>41</v>
      </c>
    </row>
    <row r="248" spans="1:6">
      <c r="A248" t="s">
        <v>15</v>
      </c>
      <c r="B248" t="s">
        <v>16</v>
      </c>
      <c r="C248">
        <v>2015</v>
      </c>
      <c r="D248">
        <v>6</v>
      </c>
      <c r="E248" t="s">
        <v>36</v>
      </c>
      <c r="F248">
        <v>590779367</v>
      </c>
    </row>
    <row r="249" spans="1:6">
      <c r="A249" t="s">
        <v>15</v>
      </c>
      <c r="B249" t="s">
        <v>16</v>
      </c>
      <c r="C249">
        <v>2015</v>
      </c>
      <c r="D249">
        <v>6</v>
      </c>
      <c r="E249" t="s">
        <v>37</v>
      </c>
      <c r="F249">
        <v>513190758</v>
      </c>
    </row>
    <row r="250" spans="1:6">
      <c r="A250" t="s">
        <v>15</v>
      </c>
      <c r="B250" t="s">
        <v>16</v>
      </c>
      <c r="C250">
        <v>2015</v>
      </c>
      <c r="D250">
        <v>6</v>
      </c>
      <c r="E250" t="s">
        <v>38</v>
      </c>
      <c r="F250">
        <v>1.15118863266824</v>
      </c>
    </row>
    <row r="251" spans="1:6">
      <c r="A251" t="s">
        <v>15</v>
      </c>
      <c r="B251" t="s">
        <v>16</v>
      </c>
      <c r="C251">
        <v>2015</v>
      </c>
      <c r="D251">
        <v>6</v>
      </c>
      <c r="E251" t="s">
        <v>39</v>
      </c>
      <c r="F251">
        <v>0.0512184224967916</v>
      </c>
    </row>
    <row r="252" spans="1:6">
      <c r="A252" t="s">
        <v>15</v>
      </c>
      <c r="B252" t="s">
        <v>16</v>
      </c>
      <c r="C252">
        <v>2015</v>
      </c>
      <c r="D252">
        <v>6</v>
      </c>
      <c r="E252" t="s">
        <v>40</v>
      </c>
      <c r="F252">
        <v>525146908</v>
      </c>
    </row>
    <row r="253" spans="1:5">
      <c r="A253" t="s">
        <v>15</v>
      </c>
      <c r="B253" t="s">
        <v>16</v>
      </c>
      <c r="C253">
        <v>2015</v>
      </c>
      <c r="D253">
        <v>6</v>
      </c>
      <c r="E253" t="s">
        <v>41</v>
      </c>
    </row>
    <row r="254" spans="1:6">
      <c r="A254" t="s">
        <v>15</v>
      </c>
      <c r="B254" t="s">
        <v>16</v>
      </c>
      <c r="C254">
        <v>2015</v>
      </c>
      <c r="D254">
        <v>7</v>
      </c>
      <c r="E254" t="s">
        <v>36</v>
      </c>
      <c r="F254">
        <v>591607948</v>
      </c>
    </row>
    <row r="255" spans="1:6">
      <c r="A255" t="s">
        <v>15</v>
      </c>
      <c r="B255" t="s">
        <v>16</v>
      </c>
      <c r="C255">
        <v>2015</v>
      </c>
      <c r="D255">
        <v>7</v>
      </c>
      <c r="E255" t="s">
        <v>37</v>
      </c>
      <c r="F255">
        <v>514167654</v>
      </c>
    </row>
    <row r="256" spans="1:6">
      <c r="A256" t="s">
        <v>15</v>
      </c>
      <c r="B256" t="s">
        <v>16</v>
      </c>
      <c r="C256">
        <v>2015</v>
      </c>
      <c r="D256">
        <v>7</v>
      </c>
      <c r="E256" t="s">
        <v>38</v>
      </c>
      <c r="F256">
        <v>1.15061292439839</v>
      </c>
    </row>
    <row r="257" spans="1:6">
      <c r="A257" t="s">
        <v>15</v>
      </c>
      <c r="B257" t="s">
        <v>16</v>
      </c>
      <c r="C257">
        <v>2015</v>
      </c>
      <c r="D257">
        <v>7</v>
      </c>
      <c r="E257" t="s">
        <v>39</v>
      </c>
      <c r="F257">
        <v>0.0525695657872431</v>
      </c>
    </row>
    <row r="258" spans="1:6">
      <c r="A258" t="s">
        <v>15</v>
      </c>
      <c r="B258" t="s">
        <v>16</v>
      </c>
      <c r="C258">
        <v>2015</v>
      </c>
      <c r="D258">
        <v>7</v>
      </c>
      <c r="E258" t="s">
        <v>40</v>
      </c>
      <c r="F258">
        <v>548743351</v>
      </c>
    </row>
    <row r="259" spans="1:5">
      <c r="A259" t="s">
        <v>15</v>
      </c>
      <c r="B259" t="s">
        <v>16</v>
      </c>
      <c r="C259">
        <v>2015</v>
      </c>
      <c r="D259">
        <v>7</v>
      </c>
      <c r="E259" t="s">
        <v>41</v>
      </c>
    </row>
    <row r="260" spans="1:6">
      <c r="A260" t="s">
        <v>15</v>
      </c>
      <c r="B260" t="s">
        <v>16</v>
      </c>
      <c r="C260">
        <v>2015</v>
      </c>
      <c r="D260">
        <v>8</v>
      </c>
      <c r="E260" t="s">
        <v>36</v>
      </c>
      <c r="F260">
        <v>580932110</v>
      </c>
    </row>
    <row r="261" spans="1:6">
      <c r="A261" t="s">
        <v>15</v>
      </c>
      <c r="B261" t="s">
        <v>16</v>
      </c>
      <c r="C261">
        <v>2015</v>
      </c>
      <c r="D261">
        <v>8</v>
      </c>
      <c r="E261" t="s">
        <v>37</v>
      </c>
      <c r="F261">
        <v>522627976</v>
      </c>
    </row>
    <row r="262" spans="1:6">
      <c r="A262" t="s">
        <v>15</v>
      </c>
      <c r="B262" t="s">
        <v>16</v>
      </c>
      <c r="C262">
        <v>2015</v>
      </c>
      <c r="D262">
        <v>8</v>
      </c>
      <c r="E262" t="s">
        <v>38</v>
      </c>
      <c r="F262">
        <v>1.11155953503721</v>
      </c>
    </row>
    <row r="263" spans="1:6">
      <c r="A263" t="s">
        <v>15</v>
      </c>
      <c r="B263" t="s">
        <v>16</v>
      </c>
      <c r="C263">
        <v>2015</v>
      </c>
      <c r="D263">
        <v>8</v>
      </c>
      <c r="E263" t="s">
        <v>39</v>
      </c>
      <c r="F263">
        <v>-0.0156706550111819</v>
      </c>
    </row>
    <row r="264" spans="1:6">
      <c r="A264" t="s">
        <v>15</v>
      </c>
      <c r="B264" t="s">
        <v>16</v>
      </c>
      <c r="C264">
        <v>2015</v>
      </c>
      <c r="D264">
        <v>8</v>
      </c>
      <c r="E264" t="s">
        <v>40</v>
      </c>
      <c r="F264">
        <v>537417387</v>
      </c>
    </row>
    <row r="265" spans="1:5">
      <c r="A265" t="s">
        <v>15</v>
      </c>
      <c r="B265" t="s">
        <v>16</v>
      </c>
      <c r="C265">
        <v>2015</v>
      </c>
      <c r="D265">
        <v>8</v>
      </c>
      <c r="E265" t="s">
        <v>41</v>
      </c>
    </row>
    <row r="266" spans="1:6">
      <c r="A266" t="s">
        <v>15</v>
      </c>
      <c r="B266" t="s">
        <v>16</v>
      </c>
      <c r="C266">
        <v>2015</v>
      </c>
      <c r="D266">
        <v>9</v>
      </c>
      <c r="E266" t="s">
        <v>36</v>
      </c>
      <c r="F266">
        <v>607608511</v>
      </c>
    </row>
    <row r="267" spans="1:6">
      <c r="A267" t="s">
        <v>15</v>
      </c>
      <c r="B267" t="s">
        <v>16</v>
      </c>
      <c r="C267">
        <v>2015</v>
      </c>
      <c r="D267">
        <v>9</v>
      </c>
      <c r="E267" t="s">
        <v>37</v>
      </c>
      <c r="F267">
        <v>540379051</v>
      </c>
    </row>
    <row r="268" spans="1:6">
      <c r="A268" t="s">
        <v>15</v>
      </c>
      <c r="B268" t="s">
        <v>16</v>
      </c>
      <c r="C268">
        <v>2015</v>
      </c>
      <c r="D268">
        <v>9</v>
      </c>
      <c r="E268" t="s">
        <v>38</v>
      </c>
      <c r="F268">
        <v>1.12441166968925</v>
      </c>
    </row>
    <row r="269" spans="1:6">
      <c r="A269" t="s">
        <v>15</v>
      </c>
      <c r="B269" t="s">
        <v>16</v>
      </c>
      <c r="C269">
        <v>2015</v>
      </c>
      <c r="D269">
        <v>9</v>
      </c>
      <c r="E269" t="s">
        <v>39</v>
      </c>
      <c r="F269">
        <v>0.211943465743549</v>
      </c>
    </row>
    <row r="270" spans="1:6">
      <c r="A270" t="s">
        <v>15</v>
      </c>
      <c r="B270" t="s">
        <v>16</v>
      </c>
      <c r="C270">
        <v>2015</v>
      </c>
      <c r="D270">
        <v>9</v>
      </c>
      <c r="E270" t="s">
        <v>40</v>
      </c>
      <c r="F270">
        <v>525974911</v>
      </c>
    </row>
    <row r="271" spans="1:5">
      <c r="A271" t="s">
        <v>15</v>
      </c>
      <c r="B271" t="s">
        <v>16</v>
      </c>
      <c r="C271">
        <v>2015</v>
      </c>
      <c r="D271">
        <v>9</v>
      </c>
      <c r="E271" t="s">
        <v>41</v>
      </c>
    </row>
    <row r="272" spans="1:6">
      <c r="A272" t="s">
        <v>15</v>
      </c>
      <c r="B272" t="s">
        <v>16</v>
      </c>
      <c r="C272">
        <v>2015</v>
      </c>
      <c r="D272">
        <v>10</v>
      </c>
      <c r="E272" t="s">
        <v>36</v>
      </c>
      <c r="F272">
        <v>605466158</v>
      </c>
    </row>
    <row r="273" spans="1:6">
      <c r="A273" t="s">
        <v>15</v>
      </c>
      <c r="B273" t="s">
        <v>16</v>
      </c>
      <c r="C273">
        <v>2015</v>
      </c>
      <c r="D273">
        <v>10</v>
      </c>
      <c r="E273" t="s">
        <v>37</v>
      </c>
      <c r="F273">
        <v>539021222</v>
      </c>
    </row>
    <row r="274" spans="1:6">
      <c r="A274" t="s">
        <v>15</v>
      </c>
      <c r="B274" t="s">
        <v>16</v>
      </c>
      <c r="C274">
        <v>2015</v>
      </c>
      <c r="D274">
        <v>10</v>
      </c>
      <c r="E274" t="s">
        <v>38</v>
      </c>
      <c r="F274">
        <v>1.12326961033827</v>
      </c>
    </row>
    <row r="275" spans="1:6">
      <c r="A275" t="s">
        <v>15</v>
      </c>
      <c r="B275" t="s">
        <v>16</v>
      </c>
      <c r="C275">
        <v>2015</v>
      </c>
      <c r="D275">
        <v>10</v>
      </c>
      <c r="E275" t="s">
        <v>39</v>
      </c>
      <c r="F275">
        <v>0.118758248993556</v>
      </c>
    </row>
    <row r="276" spans="1:6">
      <c r="A276" t="s">
        <v>15</v>
      </c>
      <c r="B276" t="s">
        <v>16</v>
      </c>
      <c r="C276">
        <v>2015</v>
      </c>
      <c r="D276">
        <v>10</v>
      </c>
      <c r="E276" t="s">
        <v>40</v>
      </c>
      <c r="F276">
        <v>502734721</v>
      </c>
    </row>
    <row r="277" spans="1:5">
      <c r="A277" t="s">
        <v>15</v>
      </c>
      <c r="B277" t="s">
        <v>16</v>
      </c>
      <c r="C277">
        <v>2015</v>
      </c>
      <c r="D277">
        <v>10</v>
      </c>
      <c r="E277" t="s">
        <v>41</v>
      </c>
    </row>
    <row r="278" spans="1:6">
      <c r="A278" t="s">
        <v>15</v>
      </c>
      <c r="B278" t="s">
        <v>16</v>
      </c>
      <c r="C278">
        <v>2015</v>
      </c>
      <c r="D278">
        <v>11</v>
      </c>
      <c r="E278" t="s">
        <v>36</v>
      </c>
      <c r="F278">
        <v>528984455</v>
      </c>
    </row>
    <row r="279" spans="1:6">
      <c r="A279" t="s">
        <v>15</v>
      </c>
      <c r="B279" t="s">
        <v>16</v>
      </c>
      <c r="C279">
        <v>2015</v>
      </c>
      <c r="D279">
        <v>11</v>
      </c>
      <c r="E279" t="s">
        <v>37</v>
      </c>
      <c r="F279">
        <v>503981871</v>
      </c>
    </row>
    <row r="280" spans="1:6">
      <c r="A280" t="s">
        <v>15</v>
      </c>
      <c r="B280" t="s">
        <v>16</v>
      </c>
      <c r="C280">
        <v>2015</v>
      </c>
      <c r="D280">
        <v>11</v>
      </c>
      <c r="E280" t="s">
        <v>38</v>
      </c>
      <c r="F280">
        <v>1.04961008607391</v>
      </c>
    </row>
    <row r="281" spans="1:6">
      <c r="A281" t="s">
        <v>15</v>
      </c>
      <c r="B281" t="s">
        <v>16</v>
      </c>
      <c r="C281">
        <v>2015</v>
      </c>
      <c r="D281">
        <v>11</v>
      </c>
      <c r="E281" t="s">
        <v>39</v>
      </c>
      <c r="F281">
        <v>-0.0139553060300793</v>
      </c>
    </row>
    <row r="282" spans="1:6">
      <c r="A282" t="s">
        <v>15</v>
      </c>
      <c r="B282" t="s">
        <v>16</v>
      </c>
      <c r="C282">
        <v>2015</v>
      </c>
      <c r="D282">
        <v>11</v>
      </c>
      <c r="E282" t="s">
        <v>40</v>
      </c>
      <c r="F282">
        <v>546124310</v>
      </c>
    </row>
    <row r="283" spans="1:5">
      <c r="A283" t="s">
        <v>15</v>
      </c>
      <c r="B283" t="s">
        <v>16</v>
      </c>
      <c r="C283">
        <v>2015</v>
      </c>
      <c r="D283">
        <v>11</v>
      </c>
      <c r="E283" t="s">
        <v>41</v>
      </c>
    </row>
    <row r="284" spans="1:6">
      <c r="A284" t="s">
        <v>15</v>
      </c>
      <c r="B284" t="s">
        <v>16</v>
      </c>
      <c r="C284">
        <v>2015</v>
      </c>
      <c r="D284">
        <v>12</v>
      </c>
      <c r="E284" t="s">
        <v>36</v>
      </c>
      <c r="F284">
        <v>529951873</v>
      </c>
    </row>
    <row r="285" spans="1:6">
      <c r="A285" t="s">
        <v>15</v>
      </c>
      <c r="B285" t="s">
        <v>16</v>
      </c>
      <c r="C285">
        <v>2015</v>
      </c>
      <c r="D285">
        <v>12</v>
      </c>
      <c r="E285" t="s">
        <v>37</v>
      </c>
      <c r="F285">
        <v>539277155</v>
      </c>
    </row>
    <row r="286" spans="1:6">
      <c r="A286" t="s">
        <v>15</v>
      </c>
      <c r="B286" t="s">
        <v>16</v>
      </c>
      <c r="C286">
        <v>2015</v>
      </c>
      <c r="D286">
        <v>12</v>
      </c>
      <c r="E286" t="s">
        <v>38</v>
      </c>
      <c r="F286">
        <v>0.982707811904252</v>
      </c>
    </row>
    <row r="287" spans="1:6">
      <c r="A287" t="s">
        <v>15</v>
      </c>
      <c r="B287" t="s">
        <v>16</v>
      </c>
      <c r="C287">
        <v>2015</v>
      </c>
      <c r="D287">
        <v>12</v>
      </c>
      <c r="E287" t="s">
        <v>39</v>
      </c>
      <c r="F287">
        <v>-0.0770615654935244</v>
      </c>
    </row>
    <row r="288" spans="1:6">
      <c r="A288" t="s">
        <v>15</v>
      </c>
      <c r="B288" t="s">
        <v>16</v>
      </c>
      <c r="C288">
        <v>2015</v>
      </c>
      <c r="D288">
        <v>12</v>
      </c>
      <c r="E288" t="s">
        <v>40</v>
      </c>
      <c r="F288">
        <v>512667700</v>
      </c>
    </row>
    <row r="289" spans="1:5">
      <c r="A289" t="s">
        <v>15</v>
      </c>
      <c r="B289" t="s">
        <v>16</v>
      </c>
      <c r="C289">
        <v>2015</v>
      </c>
      <c r="D289">
        <v>12</v>
      </c>
      <c r="E289" t="s">
        <v>41</v>
      </c>
    </row>
    <row r="290" spans="1:6">
      <c r="A290" t="s">
        <v>17</v>
      </c>
      <c r="B290" t="s">
        <v>42</v>
      </c>
      <c r="C290">
        <v>2014</v>
      </c>
      <c r="D290">
        <v>1</v>
      </c>
      <c r="E290" t="s">
        <v>36</v>
      </c>
      <c r="F290">
        <v>89431874</v>
      </c>
    </row>
    <row r="291" spans="1:6">
      <c r="A291" t="s">
        <v>17</v>
      </c>
      <c r="B291" t="s">
        <v>42</v>
      </c>
      <c r="C291">
        <v>2014</v>
      </c>
      <c r="D291">
        <v>1</v>
      </c>
      <c r="E291" t="s">
        <v>37</v>
      </c>
      <c r="F291">
        <v>812099231</v>
      </c>
    </row>
    <row r="292" spans="1:6">
      <c r="A292" t="s">
        <v>17</v>
      </c>
      <c r="B292" t="s">
        <v>42</v>
      </c>
      <c r="C292">
        <v>2014</v>
      </c>
      <c r="D292">
        <v>1</v>
      </c>
      <c r="E292" t="s">
        <v>38</v>
      </c>
      <c r="F292">
        <v>0.110124318046547</v>
      </c>
    </row>
    <row r="293" spans="1:6">
      <c r="A293" t="s">
        <v>17</v>
      </c>
      <c r="B293" t="s">
        <v>42</v>
      </c>
      <c r="C293">
        <v>2014</v>
      </c>
      <c r="D293">
        <v>1</v>
      </c>
      <c r="E293" t="s">
        <v>39</v>
      </c>
      <c r="F293">
        <v>-0.82736495348109</v>
      </c>
    </row>
    <row r="294" spans="1:6">
      <c r="A294" t="s">
        <v>17</v>
      </c>
      <c r="B294" t="s">
        <v>42</v>
      </c>
      <c r="C294">
        <v>2014</v>
      </c>
      <c r="D294">
        <v>1</v>
      </c>
      <c r="E294" t="s">
        <v>40</v>
      </c>
      <c r="F294">
        <v>82335412</v>
      </c>
    </row>
    <row r="295" spans="1:5">
      <c r="A295" t="s">
        <v>17</v>
      </c>
      <c r="B295" t="s">
        <v>42</v>
      </c>
      <c r="C295">
        <v>2014</v>
      </c>
      <c r="D295">
        <v>1</v>
      </c>
      <c r="E295" t="s">
        <v>41</v>
      </c>
    </row>
    <row r="296" spans="1:6">
      <c r="A296" t="s">
        <v>17</v>
      </c>
      <c r="B296" t="s">
        <v>42</v>
      </c>
      <c r="C296">
        <v>2014</v>
      </c>
      <c r="D296">
        <v>2</v>
      </c>
      <c r="E296" t="s">
        <v>36</v>
      </c>
      <c r="F296">
        <v>86514361</v>
      </c>
    </row>
    <row r="297" spans="1:6">
      <c r="A297" t="s">
        <v>17</v>
      </c>
      <c r="B297" t="s">
        <v>42</v>
      </c>
      <c r="C297">
        <v>2014</v>
      </c>
      <c r="D297">
        <v>2</v>
      </c>
      <c r="E297" t="s">
        <v>37</v>
      </c>
      <c r="F297">
        <v>512006968</v>
      </c>
    </row>
    <row r="298" spans="1:6">
      <c r="A298" t="s">
        <v>17</v>
      </c>
      <c r="B298" t="s">
        <v>42</v>
      </c>
      <c r="C298">
        <v>2014</v>
      </c>
      <c r="D298">
        <v>2</v>
      </c>
      <c r="E298" t="s">
        <v>38</v>
      </c>
      <c r="F298">
        <v>0.168971061737582</v>
      </c>
    </row>
    <row r="299" spans="1:6">
      <c r="A299" t="s">
        <v>17</v>
      </c>
      <c r="B299" t="s">
        <v>42</v>
      </c>
      <c r="C299">
        <v>2014</v>
      </c>
      <c r="D299">
        <v>2</v>
      </c>
      <c r="E299" t="s">
        <v>39</v>
      </c>
      <c r="F299">
        <v>-0.855040436895717</v>
      </c>
    </row>
    <row r="300" spans="1:6">
      <c r="A300" t="s">
        <v>17</v>
      </c>
      <c r="B300" t="s">
        <v>42</v>
      </c>
      <c r="C300">
        <v>2014</v>
      </c>
      <c r="D300">
        <v>2</v>
      </c>
      <c r="E300" t="s">
        <v>40</v>
      </c>
      <c r="F300">
        <v>80811241</v>
      </c>
    </row>
    <row r="301" spans="1:5">
      <c r="A301" t="s">
        <v>17</v>
      </c>
      <c r="B301" t="s">
        <v>42</v>
      </c>
      <c r="C301">
        <v>2014</v>
      </c>
      <c r="D301">
        <v>2</v>
      </c>
      <c r="E301" t="s">
        <v>41</v>
      </c>
    </row>
    <row r="302" spans="1:6">
      <c r="A302" t="s">
        <v>17</v>
      </c>
      <c r="B302" t="s">
        <v>42</v>
      </c>
      <c r="C302">
        <v>2014</v>
      </c>
      <c r="D302">
        <v>3</v>
      </c>
      <c r="E302" t="s">
        <v>36</v>
      </c>
      <c r="F302">
        <v>87744932</v>
      </c>
    </row>
    <row r="303" spans="1:6">
      <c r="A303" t="s">
        <v>17</v>
      </c>
      <c r="B303" t="s">
        <v>42</v>
      </c>
      <c r="C303">
        <v>2014</v>
      </c>
      <c r="D303">
        <v>3</v>
      </c>
      <c r="E303" t="s">
        <v>37</v>
      </c>
      <c r="F303">
        <v>700457746</v>
      </c>
    </row>
    <row r="304" spans="1:6">
      <c r="A304" t="s">
        <v>17</v>
      </c>
      <c r="B304" t="s">
        <v>42</v>
      </c>
      <c r="C304">
        <v>2014</v>
      </c>
      <c r="D304">
        <v>3</v>
      </c>
      <c r="E304" t="s">
        <v>38</v>
      </c>
      <c r="F304">
        <v>0.125267987257007</v>
      </c>
    </row>
    <row r="305" spans="1:6">
      <c r="A305" t="s">
        <v>17</v>
      </c>
      <c r="B305" t="s">
        <v>42</v>
      </c>
      <c r="C305">
        <v>2014</v>
      </c>
      <c r="D305">
        <v>3</v>
      </c>
      <c r="E305" t="s">
        <v>39</v>
      </c>
      <c r="F305">
        <v>-0.847753614509754</v>
      </c>
    </row>
    <row r="306" spans="1:6">
      <c r="A306" t="s">
        <v>17</v>
      </c>
      <c r="B306" t="s">
        <v>42</v>
      </c>
      <c r="C306">
        <v>2014</v>
      </c>
      <c r="D306">
        <v>3</v>
      </c>
      <c r="E306" t="s">
        <v>40</v>
      </c>
      <c r="F306">
        <v>82211225</v>
      </c>
    </row>
    <row r="307" spans="1:5">
      <c r="A307" t="s">
        <v>17</v>
      </c>
      <c r="B307" t="s">
        <v>42</v>
      </c>
      <c r="C307">
        <v>2014</v>
      </c>
      <c r="D307">
        <v>3</v>
      </c>
      <c r="E307" t="s">
        <v>41</v>
      </c>
    </row>
    <row r="308" spans="1:6">
      <c r="A308" t="s">
        <v>17</v>
      </c>
      <c r="B308" t="s">
        <v>42</v>
      </c>
      <c r="C308">
        <v>2014</v>
      </c>
      <c r="D308">
        <v>4</v>
      </c>
      <c r="E308" t="s">
        <v>36</v>
      </c>
      <c r="F308">
        <v>82045191</v>
      </c>
    </row>
    <row r="309" spans="1:6">
      <c r="A309" t="s">
        <v>17</v>
      </c>
      <c r="B309" t="s">
        <v>42</v>
      </c>
      <c r="C309">
        <v>2014</v>
      </c>
      <c r="D309">
        <v>4</v>
      </c>
      <c r="E309" t="s">
        <v>37</v>
      </c>
      <c r="F309">
        <v>773173245</v>
      </c>
    </row>
    <row r="310" spans="1:6">
      <c r="A310" t="s">
        <v>17</v>
      </c>
      <c r="B310" t="s">
        <v>42</v>
      </c>
      <c r="C310">
        <v>2014</v>
      </c>
      <c r="D310">
        <v>4</v>
      </c>
      <c r="E310" t="s">
        <v>38</v>
      </c>
      <c r="F310">
        <v>0.1061148863215</v>
      </c>
    </row>
    <row r="311" spans="1:6">
      <c r="A311" t="s">
        <v>17</v>
      </c>
      <c r="B311" t="s">
        <v>42</v>
      </c>
      <c r="C311">
        <v>2014</v>
      </c>
      <c r="D311">
        <v>4</v>
      </c>
      <c r="E311" t="s">
        <v>39</v>
      </c>
      <c r="F311">
        <v>-0.864293695434877</v>
      </c>
    </row>
    <row r="312" spans="1:6">
      <c r="A312" t="s">
        <v>17</v>
      </c>
      <c r="B312" t="s">
        <v>42</v>
      </c>
      <c r="C312">
        <v>2014</v>
      </c>
      <c r="D312">
        <v>4</v>
      </c>
      <c r="E312" t="s">
        <v>40</v>
      </c>
      <c r="F312">
        <v>86687240</v>
      </c>
    </row>
    <row r="313" spans="1:5">
      <c r="A313" t="s">
        <v>17</v>
      </c>
      <c r="B313" t="s">
        <v>42</v>
      </c>
      <c r="C313">
        <v>2014</v>
      </c>
      <c r="D313">
        <v>4</v>
      </c>
      <c r="E313" t="s">
        <v>41</v>
      </c>
    </row>
    <row r="314" spans="1:6">
      <c r="A314" t="s">
        <v>17</v>
      </c>
      <c r="B314" t="s">
        <v>42</v>
      </c>
      <c r="C314">
        <v>2014</v>
      </c>
      <c r="D314">
        <v>5</v>
      </c>
      <c r="E314" t="s">
        <v>36</v>
      </c>
      <c r="F314">
        <v>82616982</v>
      </c>
    </row>
    <row r="315" spans="1:6">
      <c r="A315" t="s">
        <v>17</v>
      </c>
      <c r="B315" t="s">
        <v>42</v>
      </c>
      <c r="C315">
        <v>2014</v>
      </c>
      <c r="D315">
        <v>5</v>
      </c>
      <c r="E315" t="s">
        <v>37</v>
      </c>
      <c r="F315">
        <v>486970120</v>
      </c>
    </row>
    <row r="316" spans="1:6">
      <c r="A316" t="s">
        <v>17</v>
      </c>
      <c r="B316" t="s">
        <v>42</v>
      </c>
      <c r="C316">
        <v>2014</v>
      </c>
      <c r="D316">
        <v>5</v>
      </c>
      <c r="E316" t="s">
        <v>38</v>
      </c>
      <c r="F316">
        <v>0.169655136130324</v>
      </c>
    </row>
    <row r="317" spans="1:6">
      <c r="A317" t="s">
        <v>17</v>
      </c>
      <c r="B317" t="s">
        <v>42</v>
      </c>
      <c r="C317">
        <v>2014</v>
      </c>
      <c r="D317">
        <v>5</v>
      </c>
      <c r="E317" t="s">
        <v>39</v>
      </c>
      <c r="F317">
        <v>-0.844406662956484</v>
      </c>
    </row>
    <row r="318" spans="1:6">
      <c r="A318" t="s">
        <v>17</v>
      </c>
      <c r="B318" t="s">
        <v>42</v>
      </c>
      <c r="C318">
        <v>2014</v>
      </c>
      <c r="D318">
        <v>5</v>
      </c>
      <c r="E318" t="s">
        <v>40</v>
      </c>
      <c r="F318">
        <v>82352309</v>
      </c>
    </row>
    <row r="319" spans="1:5">
      <c r="A319" t="s">
        <v>17</v>
      </c>
      <c r="B319" t="s">
        <v>42</v>
      </c>
      <c r="C319">
        <v>2014</v>
      </c>
      <c r="D319">
        <v>5</v>
      </c>
      <c r="E319" t="s">
        <v>41</v>
      </c>
    </row>
    <row r="320" spans="1:6">
      <c r="A320" t="s">
        <v>17</v>
      </c>
      <c r="B320" t="s">
        <v>42</v>
      </c>
      <c r="C320">
        <v>2014</v>
      </c>
      <c r="D320">
        <v>6</v>
      </c>
      <c r="E320" t="s">
        <v>36</v>
      </c>
      <c r="F320">
        <v>81542361</v>
      </c>
    </row>
    <row r="321" spans="1:6">
      <c r="A321" t="s">
        <v>17</v>
      </c>
      <c r="B321" t="s">
        <v>42</v>
      </c>
      <c r="C321">
        <v>2014</v>
      </c>
      <c r="D321">
        <v>6</v>
      </c>
      <c r="E321" t="s">
        <v>37</v>
      </c>
      <c r="F321">
        <v>144976026</v>
      </c>
    </row>
    <row r="322" spans="1:6">
      <c r="A322" t="s">
        <v>17</v>
      </c>
      <c r="B322" t="s">
        <v>42</v>
      </c>
      <c r="C322">
        <v>2014</v>
      </c>
      <c r="D322">
        <v>6</v>
      </c>
      <c r="E322" t="s">
        <v>38</v>
      </c>
      <c r="F322">
        <v>0.562454105342907</v>
      </c>
    </row>
    <row r="323" spans="1:6">
      <c r="A323" t="s">
        <v>17</v>
      </c>
      <c r="B323" t="s">
        <v>42</v>
      </c>
      <c r="C323">
        <v>2014</v>
      </c>
      <c r="D323">
        <v>6</v>
      </c>
      <c r="E323" t="s">
        <v>39</v>
      </c>
      <c r="F323">
        <v>-0.861974934205852</v>
      </c>
    </row>
    <row r="324" spans="1:6">
      <c r="A324" t="s">
        <v>17</v>
      </c>
      <c r="B324" t="s">
        <v>42</v>
      </c>
      <c r="C324">
        <v>2014</v>
      </c>
      <c r="D324">
        <v>6</v>
      </c>
      <c r="E324" t="s">
        <v>40</v>
      </c>
      <c r="F324">
        <v>87048710</v>
      </c>
    </row>
    <row r="325" spans="1:5">
      <c r="A325" t="s">
        <v>17</v>
      </c>
      <c r="B325" t="s">
        <v>42</v>
      </c>
      <c r="C325">
        <v>2014</v>
      </c>
      <c r="D325">
        <v>6</v>
      </c>
      <c r="E325" t="s">
        <v>41</v>
      </c>
    </row>
    <row r="326" spans="1:6">
      <c r="A326" t="s">
        <v>17</v>
      </c>
      <c r="B326" t="s">
        <v>42</v>
      </c>
      <c r="C326">
        <v>2014</v>
      </c>
      <c r="D326">
        <v>7</v>
      </c>
      <c r="E326" t="s">
        <v>36</v>
      </c>
      <c r="F326">
        <v>98505058</v>
      </c>
    </row>
    <row r="327" spans="1:6">
      <c r="A327" t="s">
        <v>17</v>
      </c>
      <c r="B327" t="s">
        <v>42</v>
      </c>
      <c r="C327">
        <v>2014</v>
      </c>
      <c r="D327">
        <v>7</v>
      </c>
      <c r="E327" t="s">
        <v>37</v>
      </c>
      <c r="F327">
        <v>479646924</v>
      </c>
    </row>
    <row r="328" spans="1:6">
      <c r="A328" t="s">
        <v>17</v>
      </c>
      <c r="B328" t="s">
        <v>42</v>
      </c>
      <c r="C328">
        <v>2014</v>
      </c>
      <c r="D328">
        <v>7</v>
      </c>
      <c r="E328" t="s">
        <v>38</v>
      </c>
      <c r="F328">
        <v>0.205369935823877</v>
      </c>
    </row>
    <row r="329" spans="1:6">
      <c r="A329" t="s">
        <v>17</v>
      </c>
      <c r="B329" t="s">
        <v>42</v>
      </c>
      <c r="C329">
        <v>2014</v>
      </c>
      <c r="D329">
        <v>7</v>
      </c>
      <c r="E329" t="s">
        <v>39</v>
      </c>
      <c r="F329">
        <v>-0.833496053707514</v>
      </c>
    </row>
    <row r="330" spans="1:6">
      <c r="A330" t="s">
        <v>17</v>
      </c>
      <c r="B330" t="s">
        <v>42</v>
      </c>
      <c r="C330">
        <v>2014</v>
      </c>
      <c r="D330">
        <v>7</v>
      </c>
      <c r="E330" t="s">
        <v>40</v>
      </c>
      <c r="F330">
        <v>86764691</v>
      </c>
    </row>
    <row r="331" spans="1:5">
      <c r="A331" t="s">
        <v>17</v>
      </c>
      <c r="B331" t="s">
        <v>42</v>
      </c>
      <c r="C331">
        <v>2014</v>
      </c>
      <c r="D331">
        <v>7</v>
      </c>
      <c r="E331" t="s">
        <v>41</v>
      </c>
    </row>
    <row r="332" spans="1:6">
      <c r="A332" t="s">
        <v>17</v>
      </c>
      <c r="B332" t="s">
        <v>42</v>
      </c>
      <c r="C332">
        <v>2014</v>
      </c>
      <c r="D332">
        <v>8</v>
      </c>
      <c r="E332" t="s">
        <v>36</v>
      </c>
      <c r="F332">
        <v>85901328</v>
      </c>
    </row>
    <row r="333" spans="1:6">
      <c r="A333" t="s">
        <v>17</v>
      </c>
      <c r="B333" t="s">
        <v>42</v>
      </c>
      <c r="C333">
        <v>2014</v>
      </c>
      <c r="D333">
        <v>8</v>
      </c>
      <c r="E333" t="s">
        <v>37</v>
      </c>
      <c r="F333">
        <v>758389135</v>
      </c>
    </row>
    <row r="334" spans="1:6">
      <c r="A334" t="s">
        <v>17</v>
      </c>
      <c r="B334" t="s">
        <v>42</v>
      </c>
      <c r="C334">
        <v>2014</v>
      </c>
      <c r="D334">
        <v>8</v>
      </c>
      <c r="E334" t="s">
        <v>38</v>
      </c>
      <c r="F334">
        <v>0.113268141690875</v>
      </c>
    </row>
    <row r="335" spans="1:6">
      <c r="A335" t="s">
        <v>17</v>
      </c>
      <c r="B335" t="s">
        <v>42</v>
      </c>
      <c r="C335">
        <v>2014</v>
      </c>
      <c r="D335">
        <v>8</v>
      </c>
      <c r="E335" t="s">
        <v>39</v>
      </c>
      <c r="F335">
        <v>-0.852131898854756</v>
      </c>
    </row>
    <row r="336" spans="1:6">
      <c r="A336" t="s">
        <v>17</v>
      </c>
      <c r="B336" t="s">
        <v>42</v>
      </c>
      <c r="C336">
        <v>2014</v>
      </c>
      <c r="D336">
        <v>8</v>
      </c>
      <c r="E336" t="s">
        <v>40</v>
      </c>
      <c r="F336">
        <v>85970554</v>
      </c>
    </row>
    <row r="337" spans="1:5">
      <c r="A337" t="s">
        <v>17</v>
      </c>
      <c r="B337" t="s">
        <v>42</v>
      </c>
      <c r="C337">
        <v>2014</v>
      </c>
      <c r="D337">
        <v>8</v>
      </c>
      <c r="E337" t="s">
        <v>41</v>
      </c>
    </row>
    <row r="338" spans="1:6">
      <c r="A338" t="s">
        <v>17</v>
      </c>
      <c r="B338" t="s">
        <v>42</v>
      </c>
      <c r="C338">
        <v>2014</v>
      </c>
      <c r="D338">
        <v>9</v>
      </c>
      <c r="E338" t="s">
        <v>36</v>
      </c>
      <c r="F338">
        <v>96776504</v>
      </c>
    </row>
    <row r="339" spans="1:6">
      <c r="A339" t="s">
        <v>17</v>
      </c>
      <c r="B339" t="s">
        <v>42</v>
      </c>
      <c r="C339">
        <v>2014</v>
      </c>
      <c r="D339">
        <v>9</v>
      </c>
      <c r="E339" t="s">
        <v>37</v>
      </c>
      <c r="F339">
        <v>896883479</v>
      </c>
    </row>
    <row r="340" spans="1:6">
      <c r="A340" t="s">
        <v>17</v>
      </c>
      <c r="B340" t="s">
        <v>42</v>
      </c>
      <c r="C340">
        <v>2014</v>
      </c>
      <c r="D340">
        <v>9</v>
      </c>
      <c r="E340" t="s">
        <v>38</v>
      </c>
      <c r="F340">
        <v>0.107903095849087</v>
      </c>
    </row>
    <row r="341" spans="1:6">
      <c r="A341" t="s">
        <v>17</v>
      </c>
      <c r="B341" t="s">
        <v>42</v>
      </c>
      <c r="C341">
        <v>2014</v>
      </c>
      <c r="D341">
        <v>9</v>
      </c>
      <c r="E341" t="s">
        <v>39</v>
      </c>
      <c r="F341">
        <v>-0.840725562186867</v>
      </c>
    </row>
    <row r="342" spans="1:6">
      <c r="A342" t="s">
        <v>17</v>
      </c>
      <c r="B342" t="s">
        <v>42</v>
      </c>
      <c r="C342">
        <v>2014</v>
      </c>
      <c r="D342">
        <v>9</v>
      </c>
      <c r="E342" t="s">
        <v>40</v>
      </c>
      <c r="F342">
        <v>83832680</v>
      </c>
    </row>
    <row r="343" spans="1:5">
      <c r="A343" t="s">
        <v>17</v>
      </c>
      <c r="B343" t="s">
        <v>42</v>
      </c>
      <c r="C343">
        <v>2014</v>
      </c>
      <c r="D343">
        <v>9</v>
      </c>
      <c r="E343" t="s">
        <v>41</v>
      </c>
    </row>
    <row r="344" spans="1:6">
      <c r="A344" t="s">
        <v>17</v>
      </c>
      <c r="B344" t="s">
        <v>42</v>
      </c>
      <c r="C344">
        <v>2014</v>
      </c>
      <c r="D344">
        <v>10</v>
      </c>
      <c r="E344" t="s">
        <v>36</v>
      </c>
      <c r="F344">
        <v>88823350</v>
      </c>
    </row>
    <row r="345" spans="1:6">
      <c r="A345" t="s">
        <v>17</v>
      </c>
      <c r="B345" t="s">
        <v>42</v>
      </c>
      <c r="C345">
        <v>2014</v>
      </c>
      <c r="D345">
        <v>10</v>
      </c>
      <c r="E345" t="s">
        <v>37</v>
      </c>
      <c r="F345">
        <v>164978009</v>
      </c>
    </row>
    <row r="346" spans="1:6">
      <c r="A346" t="s">
        <v>17</v>
      </c>
      <c r="B346" t="s">
        <v>42</v>
      </c>
      <c r="C346">
        <v>2014</v>
      </c>
      <c r="D346">
        <v>10</v>
      </c>
      <c r="E346" t="s">
        <v>38</v>
      </c>
      <c r="F346">
        <v>0.538395089978326</v>
      </c>
    </row>
    <row r="347" spans="1:6">
      <c r="A347" t="s">
        <v>17</v>
      </c>
      <c r="B347" t="s">
        <v>42</v>
      </c>
      <c r="C347">
        <v>2014</v>
      </c>
      <c r="D347">
        <v>10</v>
      </c>
      <c r="E347" t="s">
        <v>39</v>
      </c>
      <c r="F347">
        <v>-0.853297581002042</v>
      </c>
    </row>
    <row r="348" spans="1:6">
      <c r="A348" t="s">
        <v>17</v>
      </c>
      <c r="B348" t="s">
        <v>42</v>
      </c>
      <c r="C348">
        <v>2014</v>
      </c>
      <c r="D348">
        <v>10</v>
      </c>
      <c r="E348" t="s">
        <v>40</v>
      </c>
      <c r="F348">
        <v>85189403</v>
      </c>
    </row>
    <row r="349" spans="1:5">
      <c r="A349" t="s">
        <v>17</v>
      </c>
      <c r="B349" t="s">
        <v>42</v>
      </c>
      <c r="C349">
        <v>2014</v>
      </c>
      <c r="D349">
        <v>10</v>
      </c>
      <c r="E349" t="s">
        <v>41</v>
      </c>
    </row>
    <row r="350" spans="1:6">
      <c r="A350" t="s">
        <v>17</v>
      </c>
      <c r="B350" t="s">
        <v>42</v>
      </c>
      <c r="C350">
        <v>2014</v>
      </c>
      <c r="D350">
        <v>11</v>
      </c>
      <c r="E350" t="s">
        <v>36</v>
      </c>
      <c r="F350">
        <v>88127294</v>
      </c>
    </row>
    <row r="351" spans="1:6">
      <c r="A351" t="s">
        <v>17</v>
      </c>
      <c r="B351" t="s">
        <v>42</v>
      </c>
      <c r="C351">
        <v>2014</v>
      </c>
      <c r="D351">
        <v>11</v>
      </c>
      <c r="E351" t="s">
        <v>37</v>
      </c>
      <c r="F351">
        <v>578631184</v>
      </c>
    </row>
    <row r="352" spans="1:6">
      <c r="A352" t="s">
        <v>17</v>
      </c>
      <c r="B352" t="s">
        <v>42</v>
      </c>
      <c r="C352">
        <v>2014</v>
      </c>
      <c r="D352">
        <v>11</v>
      </c>
      <c r="E352" t="s">
        <v>38</v>
      </c>
      <c r="F352">
        <v>0.152303049743686</v>
      </c>
    </row>
    <row r="353" spans="1:6">
      <c r="A353" t="s">
        <v>17</v>
      </c>
      <c r="B353" t="s">
        <v>42</v>
      </c>
      <c r="C353">
        <v>2014</v>
      </c>
      <c r="D353">
        <v>11</v>
      </c>
      <c r="E353" t="s">
        <v>39</v>
      </c>
      <c r="F353">
        <v>-0.833402866252469</v>
      </c>
    </row>
    <row r="354" spans="1:6">
      <c r="A354" t="s">
        <v>17</v>
      </c>
      <c r="B354" t="s">
        <v>42</v>
      </c>
      <c r="C354">
        <v>2014</v>
      </c>
      <c r="D354">
        <v>11</v>
      </c>
      <c r="E354" t="s">
        <v>40</v>
      </c>
      <c r="F354">
        <v>87920416</v>
      </c>
    </row>
    <row r="355" spans="1:5">
      <c r="A355" t="s">
        <v>17</v>
      </c>
      <c r="B355" t="s">
        <v>42</v>
      </c>
      <c r="C355">
        <v>2014</v>
      </c>
      <c r="D355">
        <v>11</v>
      </c>
      <c r="E355" t="s">
        <v>41</v>
      </c>
    </row>
    <row r="356" spans="1:6">
      <c r="A356" t="s">
        <v>17</v>
      </c>
      <c r="B356" t="s">
        <v>42</v>
      </c>
      <c r="C356">
        <v>2014</v>
      </c>
      <c r="D356">
        <v>12</v>
      </c>
      <c r="E356" t="s">
        <v>36</v>
      </c>
      <c r="F356">
        <v>86340469</v>
      </c>
    </row>
    <row r="357" spans="1:6">
      <c r="A357" t="s">
        <v>17</v>
      </c>
      <c r="B357" t="s">
        <v>42</v>
      </c>
      <c r="C357">
        <v>2014</v>
      </c>
      <c r="D357">
        <v>12</v>
      </c>
      <c r="E357" t="s">
        <v>37</v>
      </c>
      <c r="F357">
        <v>729362094</v>
      </c>
    </row>
    <row r="358" spans="1:6">
      <c r="A358" t="s">
        <v>17</v>
      </c>
      <c r="B358" t="s">
        <v>42</v>
      </c>
      <c r="C358">
        <v>2014</v>
      </c>
      <c r="D358">
        <v>12</v>
      </c>
      <c r="E358" t="s">
        <v>38</v>
      </c>
      <c r="F358">
        <v>0.118378059005627</v>
      </c>
    </row>
    <row r="359" spans="1:6">
      <c r="A359" t="s">
        <v>17</v>
      </c>
      <c r="B359" t="s">
        <v>42</v>
      </c>
      <c r="C359">
        <v>2014</v>
      </c>
      <c r="D359">
        <v>12</v>
      </c>
      <c r="E359" t="s">
        <v>39</v>
      </c>
      <c r="F359">
        <v>-0.837078660537162</v>
      </c>
    </row>
    <row r="360" spans="1:6">
      <c r="A360" t="s">
        <v>17</v>
      </c>
      <c r="B360" t="s">
        <v>42</v>
      </c>
      <c r="C360">
        <v>2014</v>
      </c>
      <c r="D360">
        <v>12</v>
      </c>
      <c r="E360" t="s">
        <v>40</v>
      </c>
      <c r="F360">
        <v>81103939</v>
      </c>
    </row>
    <row r="361" spans="1:5">
      <c r="A361" t="s">
        <v>17</v>
      </c>
      <c r="B361" t="s">
        <v>42</v>
      </c>
      <c r="C361">
        <v>2014</v>
      </c>
      <c r="D361">
        <v>12</v>
      </c>
      <c r="E361" t="s">
        <v>41</v>
      </c>
    </row>
    <row r="362" spans="1:6">
      <c r="A362" t="s">
        <v>17</v>
      </c>
      <c r="B362" t="s">
        <v>42</v>
      </c>
      <c r="C362">
        <v>2015</v>
      </c>
      <c r="D362">
        <v>1</v>
      </c>
      <c r="E362" t="s">
        <v>36</v>
      </c>
      <c r="F362">
        <v>115723421</v>
      </c>
    </row>
    <row r="363" spans="1:6">
      <c r="A363" t="s">
        <v>17</v>
      </c>
      <c r="B363" t="s">
        <v>42</v>
      </c>
      <c r="C363">
        <v>2015</v>
      </c>
      <c r="D363">
        <v>1</v>
      </c>
      <c r="E363" t="s">
        <v>37</v>
      </c>
      <c r="F363">
        <v>161209056</v>
      </c>
    </row>
    <row r="364" spans="1:6">
      <c r="A364" t="s">
        <v>17</v>
      </c>
      <c r="B364" t="s">
        <v>42</v>
      </c>
      <c r="C364">
        <v>2015</v>
      </c>
      <c r="D364">
        <v>1</v>
      </c>
      <c r="E364" t="s">
        <v>38</v>
      </c>
      <c r="F364">
        <v>0.717846899370219</v>
      </c>
    </row>
    <row r="365" spans="1:6">
      <c r="A365" t="s">
        <v>17</v>
      </c>
      <c r="B365" t="s">
        <v>42</v>
      </c>
      <c r="C365">
        <v>2015</v>
      </c>
      <c r="D365">
        <v>1</v>
      </c>
      <c r="E365" t="s">
        <v>39</v>
      </c>
      <c r="F365">
        <v>0.293984077757333</v>
      </c>
    </row>
    <row r="366" spans="1:6">
      <c r="A366" t="s">
        <v>17</v>
      </c>
      <c r="B366" t="s">
        <v>42</v>
      </c>
      <c r="C366">
        <v>2015</v>
      </c>
      <c r="D366">
        <v>1</v>
      </c>
      <c r="E366" t="s">
        <v>40</v>
      </c>
      <c r="F366">
        <v>83973146</v>
      </c>
    </row>
    <row r="367" spans="1:5">
      <c r="A367" t="s">
        <v>17</v>
      </c>
      <c r="B367" t="s">
        <v>42</v>
      </c>
      <c r="C367">
        <v>2015</v>
      </c>
      <c r="D367">
        <v>1</v>
      </c>
      <c r="E367" t="s">
        <v>41</v>
      </c>
    </row>
    <row r="368" spans="1:6">
      <c r="A368" t="s">
        <v>17</v>
      </c>
      <c r="B368" t="s">
        <v>42</v>
      </c>
      <c r="C368">
        <v>2015</v>
      </c>
      <c r="D368">
        <v>2</v>
      </c>
      <c r="E368" t="s">
        <v>36</v>
      </c>
      <c r="F368">
        <v>84929034</v>
      </c>
    </row>
    <row r="369" spans="1:6">
      <c r="A369" t="s">
        <v>17</v>
      </c>
      <c r="B369" t="s">
        <v>42</v>
      </c>
      <c r="C369">
        <v>2015</v>
      </c>
      <c r="D369">
        <v>2</v>
      </c>
      <c r="E369" t="s">
        <v>37</v>
      </c>
      <c r="F369">
        <v>496100043</v>
      </c>
    </row>
    <row r="370" spans="1:6">
      <c r="A370" t="s">
        <v>17</v>
      </c>
      <c r="B370" t="s">
        <v>42</v>
      </c>
      <c r="C370">
        <v>2015</v>
      </c>
      <c r="D370">
        <v>2</v>
      </c>
      <c r="E370" t="s">
        <v>38</v>
      </c>
      <c r="F370">
        <v>0.171193361497048</v>
      </c>
    </row>
    <row r="371" spans="1:6">
      <c r="A371" t="s">
        <v>17</v>
      </c>
      <c r="B371" t="s">
        <v>42</v>
      </c>
      <c r="C371">
        <v>2015</v>
      </c>
      <c r="D371">
        <v>2</v>
      </c>
      <c r="E371" t="s">
        <v>39</v>
      </c>
      <c r="F371">
        <v>-0.0183244374884766</v>
      </c>
    </row>
    <row r="372" spans="1:6">
      <c r="A372" t="s">
        <v>17</v>
      </c>
      <c r="B372" t="s">
        <v>42</v>
      </c>
      <c r="C372">
        <v>2015</v>
      </c>
      <c r="D372">
        <v>2</v>
      </c>
      <c r="E372" t="s">
        <v>40</v>
      </c>
      <c r="F372">
        <v>89525259</v>
      </c>
    </row>
    <row r="373" spans="1:5">
      <c r="A373" t="s">
        <v>17</v>
      </c>
      <c r="B373" t="s">
        <v>42</v>
      </c>
      <c r="C373">
        <v>2015</v>
      </c>
      <c r="D373">
        <v>2</v>
      </c>
      <c r="E373" t="s">
        <v>41</v>
      </c>
    </row>
    <row r="374" spans="1:6">
      <c r="A374" t="s">
        <v>17</v>
      </c>
      <c r="B374" t="s">
        <v>42</v>
      </c>
      <c r="C374">
        <v>2015</v>
      </c>
      <c r="D374">
        <v>3</v>
      </c>
      <c r="E374" t="s">
        <v>36</v>
      </c>
      <c r="F374">
        <v>119472912</v>
      </c>
    </row>
    <row r="375" spans="1:6">
      <c r="A375" t="s">
        <v>17</v>
      </c>
      <c r="B375" t="s">
        <v>42</v>
      </c>
      <c r="C375">
        <v>2015</v>
      </c>
      <c r="D375">
        <v>3</v>
      </c>
      <c r="E375" t="s">
        <v>37</v>
      </c>
      <c r="F375">
        <v>239265960</v>
      </c>
    </row>
    <row r="376" spans="1:6">
      <c r="A376" t="s">
        <v>17</v>
      </c>
      <c r="B376" t="s">
        <v>42</v>
      </c>
      <c r="C376">
        <v>2015</v>
      </c>
      <c r="D376">
        <v>3</v>
      </c>
      <c r="E376" t="s">
        <v>38</v>
      </c>
      <c r="F376">
        <v>0.499331003875353</v>
      </c>
    </row>
    <row r="377" spans="1:6">
      <c r="A377" t="s">
        <v>17</v>
      </c>
      <c r="B377" t="s">
        <v>42</v>
      </c>
      <c r="C377">
        <v>2015</v>
      </c>
      <c r="D377">
        <v>3</v>
      </c>
      <c r="E377" t="s">
        <v>39</v>
      </c>
      <c r="F377">
        <v>0.361593305468628</v>
      </c>
    </row>
    <row r="378" spans="1:6">
      <c r="A378" t="s">
        <v>17</v>
      </c>
      <c r="B378" t="s">
        <v>42</v>
      </c>
      <c r="C378">
        <v>2015</v>
      </c>
      <c r="D378">
        <v>3</v>
      </c>
      <c r="E378" t="s">
        <v>40</v>
      </c>
      <c r="F378">
        <v>85595250</v>
      </c>
    </row>
    <row r="379" spans="1:5">
      <c r="A379" t="s">
        <v>17</v>
      </c>
      <c r="B379" t="s">
        <v>42</v>
      </c>
      <c r="C379">
        <v>2015</v>
      </c>
      <c r="D379">
        <v>3</v>
      </c>
      <c r="E379" t="s">
        <v>41</v>
      </c>
    </row>
    <row r="380" spans="1:6">
      <c r="A380" t="s">
        <v>17</v>
      </c>
      <c r="B380" t="s">
        <v>42</v>
      </c>
      <c r="C380">
        <v>2015</v>
      </c>
      <c r="D380">
        <v>4</v>
      </c>
      <c r="E380" t="s">
        <v>36</v>
      </c>
      <c r="F380">
        <v>112290892</v>
      </c>
    </row>
    <row r="381" spans="1:6">
      <c r="A381" t="s">
        <v>17</v>
      </c>
      <c r="B381" t="s">
        <v>42</v>
      </c>
      <c r="C381">
        <v>2015</v>
      </c>
      <c r="D381">
        <v>4</v>
      </c>
      <c r="E381" t="s">
        <v>37</v>
      </c>
      <c r="F381">
        <v>751573376</v>
      </c>
    </row>
    <row r="382" spans="1:6">
      <c r="A382" t="s">
        <v>17</v>
      </c>
      <c r="B382" t="s">
        <v>42</v>
      </c>
      <c r="C382">
        <v>2015</v>
      </c>
      <c r="D382">
        <v>4</v>
      </c>
      <c r="E382" t="s">
        <v>38</v>
      </c>
      <c r="F382">
        <v>0.149407756562148</v>
      </c>
    </row>
    <row r="383" spans="1:6">
      <c r="A383" t="s">
        <v>17</v>
      </c>
      <c r="B383" t="s">
        <v>42</v>
      </c>
      <c r="C383">
        <v>2015</v>
      </c>
      <c r="D383">
        <v>4</v>
      </c>
      <c r="E383" t="s">
        <v>39</v>
      </c>
      <c r="F383">
        <v>0.368646847321009</v>
      </c>
    </row>
    <row r="384" spans="1:6">
      <c r="A384" t="s">
        <v>17</v>
      </c>
      <c r="B384" t="s">
        <v>42</v>
      </c>
      <c r="C384">
        <v>2015</v>
      </c>
      <c r="D384">
        <v>4</v>
      </c>
      <c r="E384" t="s">
        <v>40</v>
      </c>
      <c r="F384">
        <v>89822128</v>
      </c>
    </row>
    <row r="385" spans="1:5">
      <c r="A385" t="s">
        <v>17</v>
      </c>
      <c r="B385" t="s">
        <v>42</v>
      </c>
      <c r="C385">
        <v>2015</v>
      </c>
      <c r="D385">
        <v>4</v>
      </c>
      <c r="E385" t="s">
        <v>41</v>
      </c>
    </row>
    <row r="386" spans="1:6">
      <c r="A386" t="s">
        <v>17</v>
      </c>
      <c r="B386" t="s">
        <v>42</v>
      </c>
      <c r="C386">
        <v>2015</v>
      </c>
      <c r="D386">
        <v>5</v>
      </c>
      <c r="E386" t="s">
        <v>36</v>
      </c>
      <c r="F386">
        <v>112475866</v>
      </c>
    </row>
    <row r="387" spans="1:6">
      <c r="A387" t="s">
        <v>17</v>
      </c>
      <c r="B387" t="s">
        <v>42</v>
      </c>
      <c r="C387">
        <v>2015</v>
      </c>
      <c r="D387">
        <v>5</v>
      </c>
      <c r="E387" t="s">
        <v>37</v>
      </c>
      <c r="F387">
        <v>670009680</v>
      </c>
    </row>
    <row r="388" spans="1:6">
      <c r="A388" t="s">
        <v>17</v>
      </c>
      <c r="B388" t="s">
        <v>42</v>
      </c>
      <c r="C388">
        <v>2015</v>
      </c>
      <c r="D388">
        <v>5</v>
      </c>
      <c r="E388" t="s">
        <v>38</v>
      </c>
      <c r="F388">
        <v>0.167872001491083</v>
      </c>
    </row>
    <row r="389" spans="1:6">
      <c r="A389" t="s">
        <v>17</v>
      </c>
      <c r="B389" t="s">
        <v>42</v>
      </c>
      <c r="C389">
        <v>2015</v>
      </c>
      <c r="D389">
        <v>5</v>
      </c>
      <c r="E389" t="s">
        <v>39</v>
      </c>
      <c r="F389">
        <v>0.361413395613991</v>
      </c>
    </row>
    <row r="390" spans="1:6">
      <c r="A390" t="s">
        <v>17</v>
      </c>
      <c r="B390" t="s">
        <v>42</v>
      </c>
      <c r="C390">
        <v>2015</v>
      </c>
      <c r="D390">
        <v>5</v>
      </c>
      <c r="E390" t="s">
        <v>40</v>
      </c>
      <c r="F390">
        <v>89502387</v>
      </c>
    </row>
    <row r="391" spans="1:5">
      <c r="A391" t="s">
        <v>17</v>
      </c>
      <c r="B391" t="s">
        <v>42</v>
      </c>
      <c r="C391">
        <v>2015</v>
      </c>
      <c r="D391">
        <v>5</v>
      </c>
      <c r="E391" t="s">
        <v>41</v>
      </c>
    </row>
    <row r="392" spans="1:6">
      <c r="A392" t="s">
        <v>17</v>
      </c>
      <c r="B392" t="s">
        <v>42</v>
      </c>
      <c r="C392">
        <v>2015</v>
      </c>
      <c r="D392">
        <v>6</v>
      </c>
      <c r="E392" t="s">
        <v>36</v>
      </c>
      <c r="F392">
        <v>85400176</v>
      </c>
    </row>
    <row r="393" spans="1:6">
      <c r="A393" t="s">
        <v>17</v>
      </c>
      <c r="B393" t="s">
        <v>42</v>
      </c>
      <c r="C393">
        <v>2015</v>
      </c>
      <c r="D393">
        <v>6</v>
      </c>
      <c r="E393" t="s">
        <v>37</v>
      </c>
      <c r="F393">
        <v>727376725</v>
      </c>
    </row>
    <row r="394" spans="1:6">
      <c r="A394" t="s">
        <v>17</v>
      </c>
      <c r="B394" t="s">
        <v>42</v>
      </c>
      <c r="C394">
        <v>2015</v>
      </c>
      <c r="D394">
        <v>6</v>
      </c>
      <c r="E394" t="s">
        <v>38</v>
      </c>
      <c r="F394">
        <v>0.117408452958128</v>
      </c>
    </row>
    <row r="395" spans="1:6">
      <c r="A395" t="s">
        <v>17</v>
      </c>
      <c r="B395" t="s">
        <v>42</v>
      </c>
      <c r="C395">
        <v>2015</v>
      </c>
      <c r="D395">
        <v>6</v>
      </c>
      <c r="E395" t="s">
        <v>39</v>
      </c>
      <c r="F395">
        <v>0.0473105629109758</v>
      </c>
    </row>
    <row r="396" spans="1:6">
      <c r="A396" t="s">
        <v>17</v>
      </c>
      <c r="B396" t="s">
        <v>42</v>
      </c>
      <c r="C396">
        <v>2015</v>
      </c>
      <c r="D396">
        <v>6</v>
      </c>
      <c r="E396" t="s">
        <v>40</v>
      </c>
      <c r="F396">
        <v>84253186</v>
      </c>
    </row>
    <row r="397" spans="1:5">
      <c r="A397" t="s">
        <v>17</v>
      </c>
      <c r="B397" t="s">
        <v>42</v>
      </c>
      <c r="C397">
        <v>2015</v>
      </c>
      <c r="D397">
        <v>6</v>
      </c>
      <c r="E397" t="s">
        <v>41</v>
      </c>
    </row>
    <row r="398" spans="1:6">
      <c r="A398" t="s">
        <v>17</v>
      </c>
      <c r="B398" t="s">
        <v>42</v>
      </c>
      <c r="C398">
        <v>2015</v>
      </c>
      <c r="D398">
        <v>7</v>
      </c>
      <c r="E398" t="s">
        <v>36</v>
      </c>
      <c r="F398">
        <v>94997849</v>
      </c>
    </row>
    <row r="399" spans="1:6">
      <c r="A399" t="s">
        <v>17</v>
      </c>
      <c r="B399" t="s">
        <v>42</v>
      </c>
      <c r="C399">
        <v>2015</v>
      </c>
      <c r="D399">
        <v>7</v>
      </c>
      <c r="E399" t="s">
        <v>37</v>
      </c>
      <c r="F399">
        <v>354459363</v>
      </c>
    </row>
    <row r="400" spans="1:6">
      <c r="A400" t="s">
        <v>17</v>
      </c>
      <c r="B400" t="s">
        <v>42</v>
      </c>
      <c r="C400">
        <v>2015</v>
      </c>
      <c r="D400">
        <v>7</v>
      </c>
      <c r="E400" t="s">
        <v>38</v>
      </c>
      <c r="F400">
        <v>0.268007729280944</v>
      </c>
    </row>
    <row r="401" spans="1:6">
      <c r="A401" t="s">
        <v>17</v>
      </c>
      <c r="B401" t="s">
        <v>42</v>
      </c>
      <c r="C401">
        <v>2015</v>
      </c>
      <c r="D401">
        <v>7</v>
      </c>
      <c r="E401" t="s">
        <v>39</v>
      </c>
      <c r="F401">
        <v>-0.0356043544484792</v>
      </c>
    </row>
    <row r="402" spans="1:6">
      <c r="A402" t="s">
        <v>17</v>
      </c>
      <c r="B402" t="s">
        <v>42</v>
      </c>
      <c r="C402">
        <v>2015</v>
      </c>
      <c r="D402">
        <v>7</v>
      </c>
      <c r="E402" t="s">
        <v>40</v>
      </c>
      <c r="F402">
        <v>85953245</v>
      </c>
    </row>
    <row r="403" spans="1:5">
      <c r="A403" t="s">
        <v>17</v>
      </c>
      <c r="B403" t="s">
        <v>42</v>
      </c>
      <c r="C403">
        <v>2015</v>
      </c>
      <c r="D403">
        <v>7</v>
      </c>
      <c r="E403" t="s">
        <v>41</v>
      </c>
    </row>
    <row r="404" spans="1:6">
      <c r="A404" t="s">
        <v>17</v>
      </c>
      <c r="B404" t="s">
        <v>42</v>
      </c>
      <c r="C404">
        <v>2015</v>
      </c>
      <c r="D404">
        <v>8</v>
      </c>
      <c r="E404" t="s">
        <v>36</v>
      </c>
      <c r="F404">
        <v>105886779</v>
      </c>
    </row>
    <row r="405" spans="1:6">
      <c r="A405" t="s">
        <v>17</v>
      </c>
      <c r="B405" t="s">
        <v>42</v>
      </c>
      <c r="C405">
        <v>2015</v>
      </c>
      <c r="D405">
        <v>8</v>
      </c>
      <c r="E405" t="s">
        <v>37</v>
      </c>
      <c r="F405">
        <v>248336035</v>
      </c>
    </row>
    <row r="406" spans="1:6">
      <c r="A406" t="s">
        <v>17</v>
      </c>
      <c r="B406" t="s">
        <v>42</v>
      </c>
      <c r="C406">
        <v>2015</v>
      </c>
      <c r="D406">
        <v>8</v>
      </c>
      <c r="E406" t="s">
        <v>38</v>
      </c>
      <c r="F406">
        <v>0.426385075367737</v>
      </c>
    </row>
    <row r="407" spans="1:6">
      <c r="A407" t="s">
        <v>17</v>
      </c>
      <c r="B407" t="s">
        <v>42</v>
      </c>
      <c r="C407">
        <v>2015</v>
      </c>
      <c r="D407">
        <v>8</v>
      </c>
      <c r="E407" t="s">
        <v>39</v>
      </c>
      <c r="F407">
        <v>0.232655902595592</v>
      </c>
    </row>
    <row r="408" spans="1:6">
      <c r="A408" t="s">
        <v>17</v>
      </c>
      <c r="B408" t="s">
        <v>42</v>
      </c>
      <c r="C408">
        <v>2015</v>
      </c>
      <c r="D408">
        <v>8</v>
      </c>
      <c r="E408" t="s">
        <v>40</v>
      </c>
      <c r="F408">
        <v>86591236</v>
      </c>
    </row>
    <row r="409" spans="1:5">
      <c r="A409" t="s">
        <v>17</v>
      </c>
      <c r="B409" t="s">
        <v>42</v>
      </c>
      <c r="C409">
        <v>2015</v>
      </c>
      <c r="D409">
        <v>8</v>
      </c>
      <c r="E409" t="s">
        <v>41</v>
      </c>
    </row>
    <row r="410" spans="1:6">
      <c r="A410" t="s">
        <v>17</v>
      </c>
      <c r="B410" t="s">
        <v>42</v>
      </c>
      <c r="C410">
        <v>2015</v>
      </c>
      <c r="D410">
        <v>9</v>
      </c>
      <c r="E410" t="s">
        <v>36</v>
      </c>
      <c r="F410">
        <v>83430145</v>
      </c>
    </row>
    <row r="411" spans="1:6">
      <c r="A411" t="s">
        <v>17</v>
      </c>
      <c r="B411" t="s">
        <v>42</v>
      </c>
      <c r="C411">
        <v>2015</v>
      </c>
      <c r="D411">
        <v>9</v>
      </c>
      <c r="E411" t="s">
        <v>37</v>
      </c>
      <c r="F411">
        <v>98923183</v>
      </c>
    </row>
    <row r="412" spans="1:6">
      <c r="A412" t="s">
        <v>17</v>
      </c>
      <c r="B412" t="s">
        <v>42</v>
      </c>
      <c r="C412">
        <v>2015</v>
      </c>
      <c r="D412">
        <v>9</v>
      </c>
      <c r="E412" t="s">
        <v>38</v>
      </c>
      <c r="F412">
        <v>0.8433831430596</v>
      </c>
    </row>
    <row r="413" spans="1:6">
      <c r="A413" t="s">
        <v>17</v>
      </c>
      <c r="B413" t="s">
        <v>42</v>
      </c>
      <c r="C413">
        <v>2015</v>
      </c>
      <c r="D413">
        <v>9</v>
      </c>
      <c r="E413" t="s">
        <v>39</v>
      </c>
      <c r="F413">
        <v>-0.137909083799927</v>
      </c>
    </row>
    <row r="414" spans="1:6">
      <c r="A414" t="s">
        <v>17</v>
      </c>
      <c r="B414" t="s">
        <v>42</v>
      </c>
      <c r="C414">
        <v>2015</v>
      </c>
      <c r="D414">
        <v>9</v>
      </c>
      <c r="E414" t="s">
        <v>40</v>
      </c>
      <c r="F414">
        <v>81072193</v>
      </c>
    </row>
    <row r="415" spans="1:5">
      <c r="A415" t="s">
        <v>17</v>
      </c>
      <c r="B415" t="s">
        <v>42</v>
      </c>
      <c r="C415">
        <v>2015</v>
      </c>
      <c r="D415">
        <v>9</v>
      </c>
      <c r="E415" t="s">
        <v>41</v>
      </c>
    </row>
    <row r="416" spans="1:6">
      <c r="A416" t="s">
        <v>17</v>
      </c>
      <c r="B416" t="s">
        <v>42</v>
      </c>
      <c r="C416">
        <v>2015</v>
      </c>
      <c r="D416">
        <v>10</v>
      </c>
      <c r="E416" t="s">
        <v>36</v>
      </c>
      <c r="F416">
        <v>82107505</v>
      </c>
    </row>
    <row r="417" spans="1:6">
      <c r="A417" t="s">
        <v>17</v>
      </c>
      <c r="B417" t="s">
        <v>42</v>
      </c>
      <c r="C417">
        <v>2015</v>
      </c>
      <c r="D417">
        <v>10</v>
      </c>
      <c r="E417" t="s">
        <v>37</v>
      </c>
      <c r="F417">
        <v>761548490</v>
      </c>
    </row>
    <row r="418" spans="1:6">
      <c r="A418" t="s">
        <v>17</v>
      </c>
      <c r="B418" t="s">
        <v>42</v>
      </c>
      <c r="C418">
        <v>2015</v>
      </c>
      <c r="D418">
        <v>10</v>
      </c>
      <c r="E418" t="s">
        <v>38</v>
      </c>
      <c r="F418">
        <v>0.107816516056647</v>
      </c>
    </row>
    <row r="419" spans="1:6">
      <c r="A419" t="s">
        <v>17</v>
      </c>
      <c r="B419" t="s">
        <v>42</v>
      </c>
      <c r="C419">
        <v>2015</v>
      </c>
      <c r="D419">
        <v>10</v>
      </c>
      <c r="E419" t="s">
        <v>39</v>
      </c>
      <c r="F419">
        <v>-0.0756090037135505</v>
      </c>
    </row>
    <row r="420" spans="1:6">
      <c r="A420" t="s">
        <v>17</v>
      </c>
      <c r="B420" t="s">
        <v>42</v>
      </c>
      <c r="C420">
        <v>2015</v>
      </c>
      <c r="D420">
        <v>10</v>
      </c>
      <c r="E420" t="s">
        <v>40</v>
      </c>
      <c r="F420">
        <v>86139414</v>
      </c>
    </row>
    <row r="421" spans="1:5">
      <c r="A421" t="s">
        <v>17</v>
      </c>
      <c r="B421" t="s">
        <v>42</v>
      </c>
      <c r="C421">
        <v>2015</v>
      </c>
      <c r="D421">
        <v>10</v>
      </c>
      <c r="E421" t="s">
        <v>41</v>
      </c>
    </row>
    <row r="422" spans="1:6">
      <c r="A422" t="s">
        <v>17</v>
      </c>
      <c r="B422" t="s">
        <v>42</v>
      </c>
      <c r="C422">
        <v>2015</v>
      </c>
      <c r="D422">
        <v>11</v>
      </c>
      <c r="E422" t="s">
        <v>36</v>
      </c>
      <c r="F422">
        <v>93108500</v>
      </c>
    </row>
    <row r="423" spans="1:6">
      <c r="A423" t="s">
        <v>17</v>
      </c>
      <c r="B423" t="s">
        <v>42</v>
      </c>
      <c r="C423">
        <v>2015</v>
      </c>
      <c r="D423">
        <v>11</v>
      </c>
      <c r="E423" t="s">
        <v>37</v>
      </c>
      <c r="F423">
        <v>630701303</v>
      </c>
    </row>
    <row r="424" spans="1:6">
      <c r="A424" t="s">
        <v>17</v>
      </c>
      <c r="B424" t="s">
        <v>42</v>
      </c>
      <c r="C424">
        <v>2015</v>
      </c>
      <c r="D424">
        <v>11</v>
      </c>
      <c r="E424" t="s">
        <v>38</v>
      </c>
      <c r="F424">
        <v>0.147626934583961</v>
      </c>
    </row>
    <row r="425" spans="1:6">
      <c r="A425" t="s">
        <v>17</v>
      </c>
      <c r="B425" t="s">
        <v>42</v>
      </c>
      <c r="C425">
        <v>2015</v>
      </c>
      <c r="D425">
        <v>11</v>
      </c>
      <c r="E425" t="s">
        <v>39</v>
      </c>
      <c r="F425">
        <v>0.0565228520462684</v>
      </c>
    </row>
    <row r="426" spans="1:6">
      <c r="A426" t="s">
        <v>17</v>
      </c>
      <c r="B426" t="s">
        <v>42</v>
      </c>
      <c r="C426">
        <v>2015</v>
      </c>
      <c r="D426">
        <v>11</v>
      </c>
      <c r="E426" t="s">
        <v>40</v>
      </c>
      <c r="F426">
        <v>89672897</v>
      </c>
    </row>
    <row r="427" spans="1:5">
      <c r="A427" t="s">
        <v>17</v>
      </c>
      <c r="B427" t="s">
        <v>42</v>
      </c>
      <c r="C427">
        <v>2015</v>
      </c>
      <c r="D427">
        <v>11</v>
      </c>
      <c r="E427" t="s">
        <v>41</v>
      </c>
    </row>
    <row r="428" spans="1:6">
      <c r="A428" t="s">
        <v>17</v>
      </c>
      <c r="B428" t="s">
        <v>42</v>
      </c>
      <c r="C428">
        <v>2015</v>
      </c>
      <c r="D428">
        <v>12</v>
      </c>
      <c r="E428" t="s">
        <v>36</v>
      </c>
      <c r="F428">
        <v>89540240</v>
      </c>
    </row>
    <row r="429" spans="1:6">
      <c r="A429" t="s">
        <v>17</v>
      </c>
      <c r="B429" t="s">
        <v>42</v>
      </c>
      <c r="C429">
        <v>2015</v>
      </c>
      <c r="D429">
        <v>12</v>
      </c>
      <c r="E429" t="s">
        <v>37</v>
      </c>
      <c r="F429">
        <v>433334315</v>
      </c>
    </row>
    <row r="430" spans="1:6">
      <c r="A430" t="s">
        <v>17</v>
      </c>
      <c r="B430" t="s">
        <v>42</v>
      </c>
      <c r="C430">
        <v>2015</v>
      </c>
      <c r="D430">
        <v>12</v>
      </c>
      <c r="E430" t="s">
        <v>38</v>
      </c>
      <c r="F430">
        <v>0.206630854978563</v>
      </c>
    </row>
    <row r="431" spans="1:6">
      <c r="A431" t="s">
        <v>17</v>
      </c>
      <c r="B431" t="s">
        <v>42</v>
      </c>
      <c r="C431">
        <v>2015</v>
      </c>
      <c r="D431">
        <v>12</v>
      </c>
      <c r="E431" t="s">
        <v>39</v>
      </c>
      <c r="F431">
        <v>0.0370599214604683</v>
      </c>
    </row>
    <row r="432" spans="1:6">
      <c r="A432" t="s">
        <v>17</v>
      </c>
      <c r="B432" t="s">
        <v>42</v>
      </c>
      <c r="C432">
        <v>2015</v>
      </c>
      <c r="D432">
        <v>12</v>
      </c>
      <c r="E432" t="s">
        <v>40</v>
      </c>
      <c r="F432">
        <v>85977523</v>
      </c>
    </row>
    <row r="433" spans="1:5">
      <c r="A433" t="s">
        <v>17</v>
      </c>
      <c r="B433" t="s">
        <v>42</v>
      </c>
      <c r="C433">
        <v>2015</v>
      </c>
      <c r="D433">
        <v>12</v>
      </c>
      <c r="E433" t="s">
        <v>41</v>
      </c>
    </row>
    <row r="434" spans="1:6">
      <c r="A434" t="s">
        <v>17</v>
      </c>
      <c r="B434" t="s">
        <v>43</v>
      </c>
      <c r="C434">
        <v>2014</v>
      </c>
      <c r="D434">
        <v>1</v>
      </c>
      <c r="E434" t="s">
        <v>36</v>
      </c>
      <c r="F434">
        <v>103760188</v>
      </c>
    </row>
    <row r="435" spans="1:6">
      <c r="A435" t="s">
        <v>17</v>
      </c>
      <c r="B435" t="s">
        <v>43</v>
      </c>
      <c r="C435">
        <v>2014</v>
      </c>
      <c r="D435">
        <v>1</v>
      </c>
      <c r="E435" t="s">
        <v>37</v>
      </c>
      <c r="F435">
        <v>90703365</v>
      </c>
    </row>
    <row r="436" spans="1:6">
      <c r="A436" t="s">
        <v>17</v>
      </c>
      <c r="B436" t="s">
        <v>43</v>
      </c>
      <c r="C436">
        <v>2014</v>
      </c>
      <c r="D436">
        <v>1</v>
      </c>
      <c r="E436" t="s">
        <v>38</v>
      </c>
      <c r="F436">
        <v>1.14395081152722</v>
      </c>
    </row>
    <row r="437" spans="1:6">
      <c r="A437" t="s">
        <v>17</v>
      </c>
      <c r="B437" t="s">
        <v>43</v>
      </c>
      <c r="C437">
        <v>2014</v>
      </c>
      <c r="D437">
        <v>1</v>
      </c>
      <c r="E437" t="s">
        <v>39</v>
      </c>
      <c r="F437">
        <v>-0.103377802839064</v>
      </c>
    </row>
    <row r="438" spans="1:6">
      <c r="A438" t="s">
        <v>17</v>
      </c>
      <c r="B438" t="s">
        <v>43</v>
      </c>
      <c r="C438">
        <v>2014</v>
      </c>
      <c r="D438">
        <v>1</v>
      </c>
      <c r="E438" t="s">
        <v>40</v>
      </c>
      <c r="F438">
        <v>634221577</v>
      </c>
    </row>
    <row r="439" spans="1:5">
      <c r="A439" t="s">
        <v>17</v>
      </c>
      <c r="B439" t="s">
        <v>43</v>
      </c>
      <c r="C439">
        <v>2014</v>
      </c>
      <c r="D439">
        <v>1</v>
      </c>
      <c r="E439" t="s">
        <v>41</v>
      </c>
    </row>
    <row r="440" spans="1:6">
      <c r="A440" t="s">
        <v>17</v>
      </c>
      <c r="B440" t="s">
        <v>43</v>
      </c>
      <c r="C440">
        <v>2014</v>
      </c>
      <c r="D440">
        <v>2</v>
      </c>
      <c r="E440" t="s">
        <v>36</v>
      </c>
      <c r="F440">
        <v>127038206</v>
      </c>
    </row>
    <row r="441" spans="1:6">
      <c r="A441" t="s">
        <v>17</v>
      </c>
      <c r="B441" t="s">
        <v>43</v>
      </c>
      <c r="C441">
        <v>2014</v>
      </c>
      <c r="D441">
        <v>2</v>
      </c>
      <c r="E441" t="s">
        <v>37</v>
      </c>
      <c r="F441">
        <v>80228711</v>
      </c>
    </row>
    <row r="442" spans="1:6">
      <c r="A442" t="s">
        <v>17</v>
      </c>
      <c r="B442" t="s">
        <v>43</v>
      </c>
      <c r="C442">
        <v>2014</v>
      </c>
      <c r="D442">
        <v>2</v>
      </c>
      <c r="E442" t="s">
        <v>38</v>
      </c>
      <c r="F442">
        <v>1.5834506676793</v>
      </c>
    </row>
    <row r="443" spans="1:6">
      <c r="A443" t="s">
        <v>17</v>
      </c>
      <c r="B443" t="s">
        <v>43</v>
      </c>
      <c r="C443">
        <v>2014</v>
      </c>
      <c r="D443">
        <v>2</v>
      </c>
      <c r="E443" t="s">
        <v>39</v>
      </c>
      <c r="F443">
        <v>0.495815977372355</v>
      </c>
    </row>
    <row r="444" spans="1:6">
      <c r="A444" t="s">
        <v>17</v>
      </c>
      <c r="B444" t="s">
        <v>43</v>
      </c>
      <c r="C444">
        <v>2014</v>
      </c>
      <c r="D444">
        <v>2</v>
      </c>
      <c r="E444" t="s">
        <v>40</v>
      </c>
      <c r="F444">
        <v>595459090</v>
      </c>
    </row>
    <row r="445" spans="1:5">
      <c r="A445" t="s">
        <v>17</v>
      </c>
      <c r="B445" t="s">
        <v>43</v>
      </c>
      <c r="C445">
        <v>2014</v>
      </c>
      <c r="D445">
        <v>2</v>
      </c>
      <c r="E445" t="s">
        <v>41</v>
      </c>
    </row>
    <row r="446" spans="1:6">
      <c r="A446" t="s">
        <v>17</v>
      </c>
      <c r="B446" t="s">
        <v>43</v>
      </c>
      <c r="C446">
        <v>2014</v>
      </c>
      <c r="D446">
        <v>3</v>
      </c>
      <c r="E446" t="s">
        <v>36</v>
      </c>
      <c r="F446">
        <v>109116735</v>
      </c>
    </row>
    <row r="447" spans="1:6">
      <c r="A447" t="s">
        <v>17</v>
      </c>
      <c r="B447" t="s">
        <v>43</v>
      </c>
      <c r="C447">
        <v>2014</v>
      </c>
      <c r="D447">
        <v>3</v>
      </c>
      <c r="E447" t="s">
        <v>37</v>
      </c>
      <c r="F447">
        <v>81889076</v>
      </c>
    </row>
    <row r="448" spans="1:6">
      <c r="A448" t="s">
        <v>17</v>
      </c>
      <c r="B448" t="s">
        <v>43</v>
      </c>
      <c r="C448">
        <v>2014</v>
      </c>
      <c r="D448">
        <v>3</v>
      </c>
      <c r="E448" t="s">
        <v>38</v>
      </c>
      <c r="F448">
        <v>1.33249439766545</v>
      </c>
    </row>
    <row r="449" spans="1:6">
      <c r="A449" t="s">
        <v>17</v>
      </c>
      <c r="B449" t="s">
        <v>43</v>
      </c>
      <c r="C449">
        <v>2014</v>
      </c>
      <c r="D449">
        <v>3</v>
      </c>
      <c r="E449" t="s">
        <v>39</v>
      </c>
      <c r="F449">
        <v>-0.08668221797423</v>
      </c>
    </row>
    <row r="450" spans="1:6">
      <c r="A450" t="s">
        <v>17</v>
      </c>
      <c r="B450" t="s">
        <v>43</v>
      </c>
      <c r="C450">
        <v>2014</v>
      </c>
      <c r="D450">
        <v>3</v>
      </c>
      <c r="E450" t="s">
        <v>40</v>
      </c>
      <c r="F450">
        <v>1234400627</v>
      </c>
    </row>
    <row r="451" spans="1:5">
      <c r="A451" t="s">
        <v>17</v>
      </c>
      <c r="B451" t="s">
        <v>43</v>
      </c>
      <c r="C451">
        <v>2014</v>
      </c>
      <c r="D451">
        <v>3</v>
      </c>
      <c r="E451" t="s">
        <v>41</v>
      </c>
    </row>
    <row r="452" spans="1:6">
      <c r="A452" t="s">
        <v>17</v>
      </c>
      <c r="B452" t="s">
        <v>43</v>
      </c>
      <c r="C452">
        <v>2014</v>
      </c>
      <c r="D452">
        <v>4</v>
      </c>
      <c r="E452" t="s">
        <v>36</v>
      </c>
      <c r="F452">
        <v>127231020</v>
      </c>
    </row>
    <row r="453" spans="1:6">
      <c r="A453" t="s">
        <v>17</v>
      </c>
      <c r="B453" t="s">
        <v>43</v>
      </c>
      <c r="C453">
        <v>2014</v>
      </c>
      <c r="D453">
        <v>4</v>
      </c>
      <c r="E453" t="s">
        <v>37</v>
      </c>
      <c r="F453">
        <v>82789633</v>
      </c>
    </row>
    <row r="454" spans="1:6">
      <c r="A454" t="s">
        <v>17</v>
      </c>
      <c r="B454" t="s">
        <v>43</v>
      </c>
      <c r="C454">
        <v>2014</v>
      </c>
      <c r="D454">
        <v>4</v>
      </c>
      <c r="E454" t="s">
        <v>38</v>
      </c>
      <c r="F454">
        <v>1.53679893713262</v>
      </c>
    </row>
    <row r="455" spans="1:6">
      <c r="A455" t="s">
        <v>17</v>
      </c>
      <c r="B455" t="s">
        <v>43</v>
      </c>
      <c r="C455">
        <v>2014</v>
      </c>
      <c r="D455">
        <v>4</v>
      </c>
      <c r="E455" t="s">
        <v>39</v>
      </c>
      <c r="F455">
        <v>0.133048439939367</v>
      </c>
    </row>
    <row r="456" spans="1:6">
      <c r="A456" t="s">
        <v>17</v>
      </c>
      <c r="B456" t="s">
        <v>43</v>
      </c>
      <c r="C456">
        <v>2014</v>
      </c>
      <c r="D456">
        <v>4</v>
      </c>
      <c r="E456" t="s">
        <v>40</v>
      </c>
      <c r="F456">
        <v>245477933</v>
      </c>
    </row>
    <row r="457" spans="1:5">
      <c r="A457" t="s">
        <v>17</v>
      </c>
      <c r="B457" t="s">
        <v>43</v>
      </c>
      <c r="C457">
        <v>2014</v>
      </c>
      <c r="D457">
        <v>4</v>
      </c>
      <c r="E457" t="s">
        <v>41</v>
      </c>
    </row>
    <row r="458" spans="1:6">
      <c r="A458" t="s">
        <v>17</v>
      </c>
      <c r="B458" t="s">
        <v>43</v>
      </c>
      <c r="C458">
        <v>2014</v>
      </c>
      <c r="D458">
        <v>5</v>
      </c>
      <c r="E458" t="s">
        <v>36</v>
      </c>
      <c r="F458">
        <v>115156169</v>
      </c>
    </row>
    <row r="459" spans="1:6">
      <c r="A459" t="s">
        <v>17</v>
      </c>
      <c r="B459" t="s">
        <v>43</v>
      </c>
      <c r="C459">
        <v>2014</v>
      </c>
      <c r="D459">
        <v>5</v>
      </c>
      <c r="E459" t="s">
        <v>37</v>
      </c>
      <c r="F459">
        <v>87144518</v>
      </c>
    </row>
    <row r="460" spans="1:6">
      <c r="A460" t="s">
        <v>17</v>
      </c>
      <c r="B460" t="s">
        <v>43</v>
      </c>
      <c r="C460">
        <v>2014</v>
      </c>
      <c r="D460">
        <v>5</v>
      </c>
      <c r="E460" t="s">
        <v>38</v>
      </c>
      <c r="F460">
        <v>1.32143904909773</v>
      </c>
    </row>
    <row r="461" spans="1:6">
      <c r="A461" t="s">
        <v>17</v>
      </c>
      <c r="B461" t="s">
        <v>43</v>
      </c>
      <c r="C461">
        <v>2014</v>
      </c>
      <c r="D461">
        <v>5</v>
      </c>
      <c r="E461" t="s">
        <v>39</v>
      </c>
      <c r="F461">
        <v>0.0238300276790045</v>
      </c>
    </row>
    <row r="462" spans="1:6">
      <c r="A462" t="s">
        <v>17</v>
      </c>
      <c r="B462" t="s">
        <v>43</v>
      </c>
      <c r="C462">
        <v>2014</v>
      </c>
      <c r="D462">
        <v>5</v>
      </c>
      <c r="E462" t="s">
        <v>40</v>
      </c>
      <c r="F462">
        <v>952974463</v>
      </c>
    </row>
    <row r="463" spans="1:5">
      <c r="A463" t="s">
        <v>17</v>
      </c>
      <c r="B463" t="s">
        <v>43</v>
      </c>
      <c r="C463">
        <v>2014</v>
      </c>
      <c r="D463">
        <v>5</v>
      </c>
      <c r="E463" t="s">
        <v>41</v>
      </c>
    </row>
    <row r="464" spans="1:6">
      <c r="A464" t="s">
        <v>17</v>
      </c>
      <c r="B464" t="s">
        <v>43</v>
      </c>
      <c r="C464">
        <v>2014</v>
      </c>
      <c r="D464">
        <v>6</v>
      </c>
      <c r="E464" t="s">
        <v>36</v>
      </c>
      <c r="F464">
        <v>109112104</v>
      </c>
    </row>
    <row r="465" spans="1:6">
      <c r="A465" t="s">
        <v>17</v>
      </c>
      <c r="B465" t="s">
        <v>43</v>
      </c>
      <c r="C465">
        <v>2014</v>
      </c>
      <c r="D465">
        <v>6</v>
      </c>
      <c r="E465" t="s">
        <v>37</v>
      </c>
      <c r="F465">
        <v>89203814</v>
      </c>
    </row>
    <row r="466" spans="1:6">
      <c r="A466" t="s">
        <v>17</v>
      </c>
      <c r="B466" t="s">
        <v>43</v>
      </c>
      <c r="C466">
        <v>2014</v>
      </c>
      <c r="D466">
        <v>6</v>
      </c>
      <c r="E466" t="s">
        <v>38</v>
      </c>
      <c r="F466">
        <v>1.22317756503102</v>
      </c>
    </row>
    <row r="467" spans="1:6">
      <c r="A467" t="s">
        <v>17</v>
      </c>
      <c r="B467" t="s">
        <v>43</v>
      </c>
      <c r="C467">
        <v>2014</v>
      </c>
      <c r="D467">
        <v>6</v>
      </c>
      <c r="E467" t="s">
        <v>39</v>
      </c>
      <c r="F467">
        <v>0.277656664314134</v>
      </c>
    </row>
    <row r="468" spans="1:6">
      <c r="A468" t="s">
        <v>17</v>
      </c>
      <c r="B468" t="s">
        <v>43</v>
      </c>
      <c r="C468">
        <v>2014</v>
      </c>
      <c r="D468">
        <v>6</v>
      </c>
      <c r="E468" t="s">
        <v>40</v>
      </c>
      <c r="F468">
        <v>694574736</v>
      </c>
    </row>
    <row r="469" spans="1:5">
      <c r="A469" t="s">
        <v>17</v>
      </c>
      <c r="B469" t="s">
        <v>43</v>
      </c>
      <c r="C469">
        <v>2014</v>
      </c>
      <c r="D469">
        <v>6</v>
      </c>
      <c r="E469" t="s">
        <v>41</v>
      </c>
    </row>
    <row r="470" spans="1:6">
      <c r="A470" t="s">
        <v>17</v>
      </c>
      <c r="B470" t="s">
        <v>43</v>
      </c>
      <c r="C470">
        <v>2014</v>
      </c>
      <c r="D470">
        <v>7</v>
      </c>
      <c r="E470" t="s">
        <v>36</v>
      </c>
      <c r="F470">
        <v>106328911</v>
      </c>
    </row>
    <row r="471" spans="1:6">
      <c r="A471" t="s">
        <v>17</v>
      </c>
      <c r="B471" t="s">
        <v>43</v>
      </c>
      <c r="C471">
        <v>2014</v>
      </c>
      <c r="D471">
        <v>7</v>
      </c>
      <c r="E471" t="s">
        <v>37</v>
      </c>
      <c r="F471">
        <v>80146959</v>
      </c>
    </row>
    <row r="472" spans="1:6">
      <c r="A472" t="s">
        <v>17</v>
      </c>
      <c r="B472" t="s">
        <v>43</v>
      </c>
      <c r="C472">
        <v>2014</v>
      </c>
      <c r="D472">
        <v>7</v>
      </c>
      <c r="E472" t="s">
        <v>38</v>
      </c>
      <c r="F472">
        <v>1.3266743033881</v>
      </c>
    </row>
    <row r="473" spans="1:6">
      <c r="A473" t="s">
        <v>17</v>
      </c>
      <c r="B473" t="s">
        <v>43</v>
      </c>
      <c r="C473">
        <v>2014</v>
      </c>
      <c r="D473">
        <v>7</v>
      </c>
      <c r="E473" t="s">
        <v>39</v>
      </c>
      <c r="F473">
        <v>0.119277037525344</v>
      </c>
    </row>
    <row r="474" spans="1:6">
      <c r="A474" t="s">
        <v>17</v>
      </c>
      <c r="B474" t="s">
        <v>43</v>
      </c>
      <c r="C474">
        <v>2014</v>
      </c>
      <c r="D474">
        <v>7</v>
      </c>
      <c r="E474" t="s">
        <v>40</v>
      </c>
      <c r="F474">
        <v>1151247245</v>
      </c>
    </row>
    <row r="475" spans="1:5">
      <c r="A475" t="s">
        <v>17</v>
      </c>
      <c r="B475" t="s">
        <v>43</v>
      </c>
      <c r="C475">
        <v>2014</v>
      </c>
      <c r="D475">
        <v>7</v>
      </c>
      <c r="E475" t="s">
        <v>41</v>
      </c>
    </row>
    <row r="476" spans="1:6">
      <c r="A476" t="s">
        <v>17</v>
      </c>
      <c r="B476" t="s">
        <v>43</v>
      </c>
      <c r="C476">
        <v>2014</v>
      </c>
      <c r="D476">
        <v>8</v>
      </c>
      <c r="E476" t="s">
        <v>36</v>
      </c>
      <c r="F476">
        <v>103955639</v>
      </c>
    </row>
    <row r="477" spans="1:6">
      <c r="A477" t="s">
        <v>17</v>
      </c>
      <c r="B477" t="s">
        <v>43</v>
      </c>
      <c r="C477">
        <v>2014</v>
      </c>
      <c r="D477">
        <v>8</v>
      </c>
      <c r="E477" t="s">
        <v>37</v>
      </c>
      <c r="F477">
        <v>85269737</v>
      </c>
    </row>
    <row r="478" spans="1:6">
      <c r="A478" t="s">
        <v>17</v>
      </c>
      <c r="B478" t="s">
        <v>43</v>
      </c>
      <c r="C478">
        <v>2014</v>
      </c>
      <c r="D478">
        <v>8</v>
      </c>
      <c r="E478" t="s">
        <v>38</v>
      </c>
      <c r="F478">
        <v>1.21913873148219</v>
      </c>
    </row>
    <row r="479" spans="1:6">
      <c r="A479" t="s">
        <v>17</v>
      </c>
      <c r="B479" t="s">
        <v>43</v>
      </c>
      <c r="C479">
        <v>2014</v>
      </c>
      <c r="D479">
        <v>8</v>
      </c>
      <c r="E479" t="s">
        <v>39</v>
      </c>
      <c r="F479">
        <v>-0.0182377820747574</v>
      </c>
    </row>
    <row r="480" spans="1:6">
      <c r="A480" t="s">
        <v>17</v>
      </c>
      <c r="B480" t="s">
        <v>43</v>
      </c>
      <c r="C480">
        <v>2014</v>
      </c>
      <c r="D480">
        <v>8</v>
      </c>
      <c r="E480" t="s">
        <v>40</v>
      </c>
      <c r="F480">
        <v>549344677</v>
      </c>
    </row>
    <row r="481" spans="1:5">
      <c r="A481" t="s">
        <v>17</v>
      </c>
      <c r="B481" t="s">
        <v>43</v>
      </c>
      <c r="C481">
        <v>2014</v>
      </c>
      <c r="D481">
        <v>8</v>
      </c>
      <c r="E481" t="s">
        <v>41</v>
      </c>
    </row>
    <row r="482" spans="1:6">
      <c r="A482" t="s">
        <v>17</v>
      </c>
      <c r="B482" t="s">
        <v>43</v>
      </c>
      <c r="C482">
        <v>2014</v>
      </c>
      <c r="D482">
        <v>9</v>
      </c>
      <c r="E482" t="s">
        <v>36</v>
      </c>
      <c r="F482">
        <v>111319775</v>
      </c>
    </row>
    <row r="483" spans="1:6">
      <c r="A483" t="s">
        <v>17</v>
      </c>
      <c r="B483" t="s">
        <v>43</v>
      </c>
      <c r="C483">
        <v>2014</v>
      </c>
      <c r="D483">
        <v>9</v>
      </c>
      <c r="E483" t="s">
        <v>37</v>
      </c>
      <c r="F483">
        <v>80460316</v>
      </c>
    </row>
    <row r="484" spans="1:6">
      <c r="A484" t="s">
        <v>17</v>
      </c>
      <c r="B484" t="s">
        <v>43</v>
      </c>
      <c r="C484">
        <v>2014</v>
      </c>
      <c r="D484">
        <v>9</v>
      </c>
      <c r="E484" t="s">
        <v>38</v>
      </c>
      <c r="F484">
        <v>1.38353638829855</v>
      </c>
    </row>
    <row r="485" spans="1:6">
      <c r="A485" t="s">
        <v>17</v>
      </c>
      <c r="B485" t="s">
        <v>43</v>
      </c>
      <c r="C485">
        <v>2014</v>
      </c>
      <c r="D485">
        <v>9</v>
      </c>
      <c r="E485" t="s">
        <v>39</v>
      </c>
      <c r="F485">
        <v>0.334287205182252</v>
      </c>
    </row>
    <row r="486" spans="1:6">
      <c r="A486" t="s">
        <v>17</v>
      </c>
      <c r="B486" t="s">
        <v>43</v>
      </c>
      <c r="C486">
        <v>2014</v>
      </c>
      <c r="D486">
        <v>9</v>
      </c>
      <c r="E486" t="s">
        <v>40</v>
      </c>
      <c r="F486">
        <v>592772546</v>
      </c>
    </row>
    <row r="487" spans="1:5">
      <c r="A487" t="s">
        <v>17</v>
      </c>
      <c r="B487" t="s">
        <v>43</v>
      </c>
      <c r="C487">
        <v>2014</v>
      </c>
      <c r="D487">
        <v>9</v>
      </c>
      <c r="E487" t="s">
        <v>41</v>
      </c>
    </row>
    <row r="488" spans="1:6">
      <c r="A488" t="s">
        <v>17</v>
      </c>
      <c r="B488" t="s">
        <v>43</v>
      </c>
      <c r="C488">
        <v>2014</v>
      </c>
      <c r="D488">
        <v>10</v>
      </c>
      <c r="E488" t="s">
        <v>36</v>
      </c>
      <c r="F488">
        <v>116867974</v>
      </c>
    </row>
    <row r="489" spans="1:6">
      <c r="A489" t="s">
        <v>17</v>
      </c>
      <c r="B489" t="s">
        <v>43</v>
      </c>
      <c r="C489">
        <v>2014</v>
      </c>
      <c r="D489">
        <v>10</v>
      </c>
      <c r="E489" t="s">
        <v>37</v>
      </c>
      <c r="F489">
        <v>88842077</v>
      </c>
    </row>
    <row r="490" spans="1:6">
      <c r="A490" t="s">
        <v>17</v>
      </c>
      <c r="B490" t="s">
        <v>43</v>
      </c>
      <c r="C490">
        <v>2014</v>
      </c>
      <c r="D490">
        <v>10</v>
      </c>
      <c r="E490" t="s">
        <v>38</v>
      </c>
      <c r="F490">
        <v>1.31545747180134</v>
      </c>
    </row>
    <row r="491" spans="1:6">
      <c r="A491" t="s">
        <v>17</v>
      </c>
      <c r="B491" t="s">
        <v>43</v>
      </c>
      <c r="C491">
        <v>2014</v>
      </c>
      <c r="D491">
        <v>10</v>
      </c>
      <c r="E491" t="s">
        <v>39</v>
      </c>
      <c r="F491">
        <v>0.42335312709843</v>
      </c>
    </row>
    <row r="492" spans="1:6">
      <c r="A492" t="s">
        <v>17</v>
      </c>
      <c r="B492" t="s">
        <v>43</v>
      </c>
      <c r="C492">
        <v>2014</v>
      </c>
      <c r="D492">
        <v>10</v>
      </c>
      <c r="E492" t="s">
        <v>40</v>
      </c>
      <c r="F492">
        <v>1109345030</v>
      </c>
    </row>
    <row r="493" spans="1:5">
      <c r="A493" t="s">
        <v>17</v>
      </c>
      <c r="B493" t="s">
        <v>43</v>
      </c>
      <c r="C493">
        <v>2014</v>
      </c>
      <c r="D493">
        <v>10</v>
      </c>
      <c r="E493" t="s">
        <v>41</v>
      </c>
    </row>
    <row r="494" spans="1:6">
      <c r="A494" t="s">
        <v>17</v>
      </c>
      <c r="B494" t="s">
        <v>43</v>
      </c>
      <c r="C494">
        <v>2014</v>
      </c>
      <c r="D494">
        <v>11</v>
      </c>
      <c r="E494" t="s">
        <v>36</v>
      </c>
      <c r="F494">
        <v>114115299</v>
      </c>
    </row>
    <row r="495" spans="1:6">
      <c r="A495" t="s">
        <v>17</v>
      </c>
      <c r="B495" t="s">
        <v>43</v>
      </c>
      <c r="C495">
        <v>2014</v>
      </c>
      <c r="D495">
        <v>11</v>
      </c>
      <c r="E495" t="s">
        <v>37</v>
      </c>
      <c r="F495">
        <v>89284967</v>
      </c>
    </row>
    <row r="496" spans="1:6">
      <c r="A496" t="s">
        <v>17</v>
      </c>
      <c r="B496" t="s">
        <v>43</v>
      </c>
      <c r="C496">
        <v>2014</v>
      </c>
      <c r="D496">
        <v>11</v>
      </c>
      <c r="E496" t="s">
        <v>38</v>
      </c>
      <c r="F496">
        <v>1.27810204600288</v>
      </c>
    </row>
    <row r="497" spans="1:6">
      <c r="A497" t="s">
        <v>17</v>
      </c>
      <c r="B497" t="s">
        <v>43</v>
      </c>
      <c r="C497">
        <v>2014</v>
      </c>
      <c r="D497">
        <v>11</v>
      </c>
      <c r="E497" t="s">
        <v>39</v>
      </c>
      <c r="F497">
        <v>0.225616340076363</v>
      </c>
    </row>
    <row r="498" spans="1:6">
      <c r="A498" t="s">
        <v>17</v>
      </c>
      <c r="B498" t="s">
        <v>43</v>
      </c>
      <c r="C498">
        <v>2014</v>
      </c>
      <c r="D498">
        <v>11</v>
      </c>
      <c r="E498" t="s">
        <v>40</v>
      </c>
      <c r="F498">
        <v>878885088</v>
      </c>
    </row>
    <row r="499" spans="1:5">
      <c r="A499" t="s">
        <v>17</v>
      </c>
      <c r="B499" t="s">
        <v>43</v>
      </c>
      <c r="C499">
        <v>2014</v>
      </c>
      <c r="D499">
        <v>11</v>
      </c>
      <c r="E499" t="s">
        <v>41</v>
      </c>
    </row>
    <row r="500" spans="1:6">
      <c r="A500" t="s">
        <v>17</v>
      </c>
      <c r="B500" t="s">
        <v>43</v>
      </c>
      <c r="C500">
        <v>2014</v>
      </c>
      <c r="D500">
        <v>12</v>
      </c>
      <c r="E500" t="s">
        <v>36</v>
      </c>
      <c r="F500">
        <v>105564082</v>
      </c>
    </row>
    <row r="501" spans="1:6">
      <c r="A501" t="s">
        <v>17</v>
      </c>
      <c r="B501" t="s">
        <v>43</v>
      </c>
      <c r="C501">
        <v>2014</v>
      </c>
      <c r="D501">
        <v>12</v>
      </c>
      <c r="E501" t="s">
        <v>37</v>
      </c>
      <c r="F501">
        <v>80997220</v>
      </c>
    </row>
    <row r="502" spans="1:6">
      <c r="A502" t="s">
        <v>17</v>
      </c>
      <c r="B502" t="s">
        <v>43</v>
      </c>
      <c r="C502">
        <v>2014</v>
      </c>
      <c r="D502">
        <v>12</v>
      </c>
      <c r="E502" t="s">
        <v>38</v>
      </c>
      <c r="F502">
        <v>1.30330500231983</v>
      </c>
    </row>
    <row r="503" spans="1:6">
      <c r="A503" t="s">
        <v>17</v>
      </c>
      <c r="B503" t="s">
        <v>43</v>
      </c>
      <c r="C503">
        <v>2014</v>
      </c>
      <c r="D503">
        <v>12</v>
      </c>
      <c r="E503" t="s">
        <v>39</v>
      </c>
      <c r="F503">
        <v>0.178956880169184</v>
      </c>
    </row>
    <row r="504" spans="1:6">
      <c r="A504" t="s">
        <v>17</v>
      </c>
      <c r="B504" t="s">
        <v>43</v>
      </c>
      <c r="C504">
        <v>2014</v>
      </c>
      <c r="D504">
        <v>12</v>
      </c>
      <c r="E504" t="s">
        <v>40</v>
      </c>
      <c r="F504">
        <v>117190152</v>
      </c>
    </row>
    <row r="505" spans="1:5">
      <c r="A505" t="s">
        <v>17</v>
      </c>
      <c r="B505" t="s">
        <v>43</v>
      </c>
      <c r="C505">
        <v>2014</v>
      </c>
      <c r="D505">
        <v>12</v>
      </c>
      <c r="E505" t="s">
        <v>41</v>
      </c>
    </row>
    <row r="506" spans="1:6">
      <c r="A506" t="s">
        <v>17</v>
      </c>
      <c r="B506" t="s">
        <v>43</v>
      </c>
      <c r="C506">
        <v>2015</v>
      </c>
      <c r="D506">
        <v>1</v>
      </c>
      <c r="E506" t="s">
        <v>36</v>
      </c>
      <c r="F506">
        <v>110518642</v>
      </c>
    </row>
    <row r="507" spans="1:6">
      <c r="A507" t="s">
        <v>17</v>
      </c>
      <c r="B507" t="s">
        <v>43</v>
      </c>
      <c r="C507">
        <v>2015</v>
      </c>
      <c r="D507">
        <v>1</v>
      </c>
      <c r="E507" t="s">
        <v>37</v>
      </c>
      <c r="F507">
        <v>82143966</v>
      </c>
    </row>
    <row r="508" spans="1:6">
      <c r="A508" t="s">
        <v>17</v>
      </c>
      <c r="B508" t="s">
        <v>43</v>
      </c>
      <c r="C508">
        <v>2015</v>
      </c>
      <c r="D508">
        <v>1</v>
      </c>
      <c r="E508" t="s">
        <v>38</v>
      </c>
      <c r="F508">
        <v>1.34542617530787</v>
      </c>
    </row>
    <row r="509" spans="1:6">
      <c r="A509" t="s">
        <v>17</v>
      </c>
      <c r="B509" t="s">
        <v>43</v>
      </c>
      <c r="C509">
        <v>2015</v>
      </c>
      <c r="D509">
        <v>1</v>
      </c>
      <c r="E509" t="s">
        <v>39</v>
      </c>
      <c r="F509">
        <v>0.065135329168833</v>
      </c>
    </row>
    <row r="510" spans="1:6">
      <c r="A510" t="s">
        <v>17</v>
      </c>
      <c r="B510" t="s">
        <v>43</v>
      </c>
      <c r="C510">
        <v>2015</v>
      </c>
      <c r="D510">
        <v>1</v>
      </c>
      <c r="E510" t="s">
        <v>40</v>
      </c>
      <c r="F510">
        <v>1087620151</v>
      </c>
    </row>
    <row r="511" spans="1:5">
      <c r="A511" t="s">
        <v>17</v>
      </c>
      <c r="B511" t="s">
        <v>43</v>
      </c>
      <c r="C511">
        <v>2015</v>
      </c>
      <c r="D511">
        <v>1</v>
      </c>
      <c r="E511" t="s">
        <v>41</v>
      </c>
    </row>
    <row r="512" spans="1:6">
      <c r="A512" t="s">
        <v>17</v>
      </c>
      <c r="B512" t="s">
        <v>43</v>
      </c>
      <c r="C512">
        <v>2015</v>
      </c>
      <c r="D512">
        <v>2</v>
      </c>
      <c r="E512" t="s">
        <v>36</v>
      </c>
      <c r="F512">
        <v>130434535</v>
      </c>
    </row>
    <row r="513" spans="1:6">
      <c r="A513" t="s">
        <v>17</v>
      </c>
      <c r="B513" t="s">
        <v>43</v>
      </c>
      <c r="C513">
        <v>2015</v>
      </c>
      <c r="D513">
        <v>2</v>
      </c>
      <c r="E513" t="s">
        <v>37</v>
      </c>
      <c r="F513">
        <v>86618488</v>
      </c>
    </row>
    <row r="514" spans="1:6">
      <c r="A514" t="s">
        <v>17</v>
      </c>
      <c r="B514" t="s">
        <v>43</v>
      </c>
      <c r="C514">
        <v>2015</v>
      </c>
      <c r="D514">
        <v>2</v>
      </c>
      <c r="E514" t="s">
        <v>38</v>
      </c>
      <c r="F514">
        <v>1.5058509795276</v>
      </c>
    </row>
    <row r="515" spans="1:6">
      <c r="A515" t="s">
        <v>17</v>
      </c>
      <c r="B515" t="s">
        <v>43</v>
      </c>
      <c r="C515">
        <v>2015</v>
      </c>
      <c r="D515">
        <v>2</v>
      </c>
      <c r="E515" t="s">
        <v>39</v>
      </c>
      <c r="F515">
        <v>0.0267347053058983</v>
      </c>
    </row>
    <row r="516" spans="1:6">
      <c r="A516" t="s">
        <v>17</v>
      </c>
      <c r="B516" t="s">
        <v>43</v>
      </c>
      <c r="C516">
        <v>2015</v>
      </c>
      <c r="D516">
        <v>2</v>
      </c>
      <c r="E516" t="s">
        <v>40</v>
      </c>
      <c r="F516">
        <v>1198221369</v>
      </c>
    </row>
    <row r="517" spans="1:5">
      <c r="A517" t="s">
        <v>17</v>
      </c>
      <c r="B517" t="s">
        <v>43</v>
      </c>
      <c r="C517">
        <v>2015</v>
      </c>
      <c r="D517">
        <v>2</v>
      </c>
      <c r="E517" t="s">
        <v>41</v>
      </c>
    </row>
    <row r="518" spans="1:6">
      <c r="A518" t="s">
        <v>17</v>
      </c>
      <c r="B518" t="s">
        <v>43</v>
      </c>
      <c r="C518">
        <v>2015</v>
      </c>
      <c r="D518">
        <v>3</v>
      </c>
      <c r="E518" t="s">
        <v>36</v>
      </c>
      <c r="F518">
        <v>145454370</v>
      </c>
    </row>
    <row r="519" spans="1:6">
      <c r="A519" t="s">
        <v>17</v>
      </c>
      <c r="B519" t="s">
        <v>43</v>
      </c>
      <c r="C519">
        <v>2015</v>
      </c>
      <c r="D519">
        <v>3</v>
      </c>
      <c r="E519" t="s">
        <v>37</v>
      </c>
      <c r="F519">
        <v>82459520</v>
      </c>
    </row>
    <row r="520" spans="1:6">
      <c r="A520" t="s">
        <v>17</v>
      </c>
      <c r="B520" t="s">
        <v>43</v>
      </c>
      <c r="C520">
        <v>2015</v>
      </c>
      <c r="D520">
        <v>3</v>
      </c>
      <c r="E520" t="s">
        <v>38</v>
      </c>
      <c r="F520">
        <v>1.76394878359709</v>
      </c>
    </row>
    <row r="521" spans="1:6">
      <c r="A521" t="s">
        <v>17</v>
      </c>
      <c r="B521" t="s">
        <v>43</v>
      </c>
      <c r="C521">
        <v>2015</v>
      </c>
      <c r="D521">
        <v>3</v>
      </c>
      <c r="E521" t="s">
        <v>39</v>
      </c>
      <c r="F521">
        <v>0.333016150089168</v>
      </c>
    </row>
    <row r="522" spans="1:6">
      <c r="A522" t="s">
        <v>17</v>
      </c>
      <c r="B522" t="s">
        <v>43</v>
      </c>
      <c r="C522">
        <v>2015</v>
      </c>
      <c r="D522">
        <v>3</v>
      </c>
      <c r="E522" t="s">
        <v>40</v>
      </c>
      <c r="F522">
        <v>244810102</v>
      </c>
    </row>
    <row r="523" spans="1:5">
      <c r="A523" t="s">
        <v>17</v>
      </c>
      <c r="B523" t="s">
        <v>43</v>
      </c>
      <c r="C523">
        <v>2015</v>
      </c>
      <c r="D523">
        <v>3</v>
      </c>
      <c r="E523" t="s">
        <v>41</v>
      </c>
    </row>
    <row r="524" spans="1:6">
      <c r="A524" t="s">
        <v>17</v>
      </c>
      <c r="B524" t="s">
        <v>43</v>
      </c>
      <c r="C524">
        <v>2015</v>
      </c>
      <c r="D524">
        <v>4</v>
      </c>
      <c r="E524" t="s">
        <v>36</v>
      </c>
      <c r="F524">
        <v>123035089</v>
      </c>
    </row>
    <row r="525" spans="1:6">
      <c r="A525" t="s">
        <v>17</v>
      </c>
      <c r="B525" t="s">
        <v>43</v>
      </c>
      <c r="C525">
        <v>2015</v>
      </c>
      <c r="D525">
        <v>4</v>
      </c>
      <c r="E525" t="s">
        <v>37</v>
      </c>
      <c r="F525">
        <v>81278582</v>
      </c>
    </row>
    <row r="526" spans="1:6">
      <c r="A526" t="s">
        <v>17</v>
      </c>
      <c r="B526" t="s">
        <v>43</v>
      </c>
      <c r="C526">
        <v>2015</v>
      </c>
      <c r="D526">
        <v>4</v>
      </c>
      <c r="E526" t="s">
        <v>38</v>
      </c>
      <c r="F526">
        <v>1.51374551539297</v>
      </c>
    </row>
    <row r="527" spans="1:6">
      <c r="A527" t="s">
        <v>17</v>
      </c>
      <c r="B527" t="s">
        <v>43</v>
      </c>
      <c r="C527">
        <v>2015</v>
      </c>
      <c r="D527">
        <v>4</v>
      </c>
      <c r="E527" t="s">
        <v>39</v>
      </c>
      <c r="F527">
        <v>-0.0329788364504191</v>
      </c>
    </row>
    <row r="528" spans="1:6">
      <c r="A528" t="s">
        <v>17</v>
      </c>
      <c r="B528" t="s">
        <v>43</v>
      </c>
      <c r="C528">
        <v>2015</v>
      </c>
      <c r="D528">
        <v>4</v>
      </c>
      <c r="E528" t="s">
        <v>40</v>
      </c>
      <c r="F528">
        <v>111175546</v>
      </c>
    </row>
    <row r="529" spans="1:5">
      <c r="A529" t="s">
        <v>17</v>
      </c>
      <c r="B529" t="s">
        <v>43</v>
      </c>
      <c r="C529">
        <v>2015</v>
      </c>
      <c r="D529">
        <v>4</v>
      </c>
      <c r="E529" t="s">
        <v>41</v>
      </c>
    </row>
    <row r="530" spans="1:6">
      <c r="A530" t="s">
        <v>17</v>
      </c>
      <c r="B530" t="s">
        <v>43</v>
      </c>
      <c r="C530">
        <v>2015</v>
      </c>
      <c r="D530">
        <v>5</v>
      </c>
      <c r="E530" t="s">
        <v>36</v>
      </c>
      <c r="F530">
        <v>111914297</v>
      </c>
    </row>
    <row r="531" spans="1:6">
      <c r="A531" t="s">
        <v>17</v>
      </c>
      <c r="B531" t="s">
        <v>43</v>
      </c>
      <c r="C531">
        <v>2015</v>
      </c>
      <c r="D531">
        <v>5</v>
      </c>
      <c r="E531" t="s">
        <v>37</v>
      </c>
      <c r="F531">
        <v>80714206</v>
      </c>
    </row>
    <row r="532" spans="1:6">
      <c r="A532" t="s">
        <v>17</v>
      </c>
      <c r="B532" t="s">
        <v>43</v>
      </c>
      <c r="C532">
        <v>2015</v>
      </c>
      <c r="D532">
        <v>5</v>
      </c>
      <c r="E532" t="s">
        <v>38</v>
      </c>
      <c r="F532">
        <v>1.38655018176106</v>
      </c>
    </row>
    <row r="533" spans="1:6">
      <c r="A533" t="s">
        <v>17</v>
      </c>
      <c r="B533" t="s">
        <v>43</v>
      </c>
      <c r="C533">
        <v>2015</v>
      </c>
      <c r="D533">
        <v>5</v>
      </c>
      <c r="E533" t="s">
        <v>39</v>
      </c>
      <c r="F533">
        <v>-0.0281519611858571</v>
      </c>
    </row>
    <row r="534" spans="1:6">
      <c r="A534" t="s">
        <v>17</v>
      </c>
      <c r="B534" t="s">
        <v>43</v>
      </c>
      <c r="C534">
        <v>2015</v>
      </c>
      <c r="D534">
        <v>5</v>
      </c>
      <c r="E534" t="s">
        <v>40</v>
      </c>
      <c r="F534">
        <v>1120261313</v>
      </c>
    </row>
    <row r="535" spans="1:5">
      <c r="A535" t="s">
        <v>17</v>
      </c>
      <c r="B535" t="s">
        <v>43</v>
      </c>
      <c r="C535">
        <v>2015</v>
      </c>
      <c r="D535">
        <v>5</v>
      </c>
      <c r="E535" t="s">
        <v>41</v>
      </c>
    </row>
    <row r="536" spans="1:6">
      <c r="A536" t="s">
        <v>17</v>
      </c>
      <c r="B536" t="s">
        <v>43</v>
      </c>
      <c r="C536">
        <v>2015</v>
      </c>
      <c r="D536">
        <v>6</v>
      </c>
      <c r="E536" t="s">
        <v>36</v>
      </c>
      <c r="F536">
        <v>147193751</v>
      </c>
    </row>
    <row r="537" spans="1:6">
      <c r="A537" t="s">
        <v>17</v>
      </c>
      <c r="B537" t="s">
        <v>43</v>
      </c>
      <c r="C537">
        <v>2015</v>
      </c>
      <c r="D537">
        <v>6</v>
      </c>
      <c r="E537" t="s">
        <v>37</v>
      </c>
      <c r="F537">
        <v>81548290</v>
      </c>
    </row>
    <row r="538" spans="1:6">
      <c r="A538" t="s">
        <v>17</v>
      </c>
      <c r="B538" t="s">
        <v>43</v>
      </c>
      <c r="C538">
        <v>2015</v>
      </c>
      <c r="D538">
        <v>6</v>
      </c>
      <c r="E538" t="s">
        <v>38</v>
      </c>
      <c r="F538">
        <v>1.80498881092418</v>
      </c>
    </row>
    <row r="539" spans="1:6">
      <c r="A539" t="s">
        <v>17</v>
      </c>
      <c r="B539" t="s">
        <v>43</v>
      </c>
      <c r="C539">
        <v>2015</v>
      </c>
      <c r="D539">
        <v>6</v>
      </c>
      <c r="E539" t="s">
        <v>39</v>
      </c>
      <c r="F539">
        <v>0.34901395540865</v>
      </c>
    </row>
    <row r="540" spans="1:6">
      <c r="A540" t="s">
        <v>17</v>
      </c>
      <c r="B540" t="s">
        <v>43</v>
      </c>
      <c r="C540">
        <v>2015</v>
      </c>
      <c r="D540">
        <v>6</v>
      </c>
      <c r="E540" t="s">
        <v>40</v>
      </c>
      <c r="F540">
        <v>1039523164</v>
      </c>
    </row>
    <row r="541" spans="1:5">
      <c r="A541" t="s">
        <v>17</v>
      </c>
      <c r="B541" t="s">
        <v>43</v>
      </c>
      <c r="C541">
        <v>2015</v>
      </c>
      <c r="D541">
        <v>6</v>
      </c>
      <c r="E541" t="s">
        <v>41</v>
      </c>
    </row>
    <row r="542" spans="1:6">
      <c r="A542" t="s">
        <v>17</v>
      </c>
      <c r="B542" t="s">
        <v>43</v>
      </c>
      <c r="C542">
        <v>2015</v>
      </c>
      <c r="D542">
        <v>7</v>
      </c>
      <c r="E542" t="s">
        <v>36</v>
      </c>
      <c r="F542">
        <v>125185581</v>
      </c>
    </row>
    <row r="543" spans="1:6">
      <c r="A543" t="s">
        <v>17</v>
      </c>
      <c r="B543" t="s">
        <v>43</v>
      </c>
      <c r="C543">
        <v>2015</v>
      </c>
      <c r="D543">
        <v>7</v>
      </c>
      <c r="E543" t="s">
        <v>37</v>
      </c>
      <c r="F543">
        <v>82787456</v>
      </c>
    </row>
    <row r="544" spans="1:6">
      <c r="A544" t="s">
        <v>17</v>
      </c>
      <c r="B544" t="s">
        <v>43</v>
      </c>
      <c r="C544">
        <v>2015</v>
      </c>
      <c r="D544">
        <v>7</v>
      </c>
      <c r="E544" t="s">
        <v>38</v>
      </c>
      <c r="F544">
        <v>1.51213223655526</v>
      </c>
    </row>
    <row r="545" spans="1:6">
      <c r="A545" t="s">
        <v>17</v>
      </c>
      <c r="B545" t="s">
        <v>43</v>
      </c>
      <c r="C545">
        <v>2015</v>
      </c>
      <c r="D545">
        <v>7</v>
      </c>
      <c r="E545" t="s">
        <v>39</v>
      </c>
      <c r="F545">
        <v>0.177342830117013</v>
      </c>
    </row>
    <row r="546" spans="1:6">
      <c r="A546" t="s">
        <v>17</v>
      </c>
      <c r="B546" t="s">
        <v>43</v>
      </c>
      <c r="C546">
        <v>2015</v>
      </c>
      <c r="D546">
        <v>7</v>
      </c>
      <c r="E546" t="s">
        <v>40</v>
      </c>
      <c r="F546">
        <v>250203586</v>
      </c>
    </row>
    <row r="547" spans="1:5">
      <c r="A547" t="s">
        <v>17</v>
      </c>
      <c r="B547" t="s">
        <v>43</v>
      </c>
      <c r="C547">
        <v>2015</v>
      </c>
      <c r="D547">
        <v>7</v>
      </c>
      <c r="E547" t="s">
        <v>41</v>
      </c>
    </row>
    <row r="548" spans="1:6">
      <c r="A548" t="s">
        <v>17</v>
      </c>
      <c r="B548" t="s">
        <v>43</v>
      </c>
      <c r="C548">
        <v>2015</v>
      </c>
      <c r="D548">
        <v>8</v>
      </c>
      <c r="E548" t="s">
        <v>36</v>
      </c>
      <c r="F548">
        <v>132124851</v>
      </c>
    </row>
    <row r="549" spans="1:6">
      <c r="A549" t="s">
        <v>17</v>
      </c>
      <c r="B549" t="s">
        <v>43</v>
      </c>
      <c r="C549">
        <v>2015</v>
      </c>
      <c r="D549">
        <v>8</v>
      </c>
      <c r="E549" t="s">
        <v>37</v>
      </c>
      <c r="F549">
        <v>85964860</v>
      </c>
    </row>
    <row r="550" spans="1:6">
      <c r="A550" t="s">
        <v>17</v>
      </c>
      <c r="B550" t="s">
        <v>43</v>
      </c>
      <c r="C550">
        <v>2015</v>
      </c>
      <c r="D550">
        <v>8</v>
      </c>
      <c r="E550" t="s">
        <v>38</v>
      </c>
      <c r="F550">
        <v>1.53696348717371</v>
      </c>
    </row>
    <row r="551" spans="1:6">
      <c r="A551" t="s">
        <v>17</v>
      </c>
      <c r="B551" t="s">
        <v>43</v>
      </c>
      <c r="C551">
        <v>2015</v>
      </c>
      <c r="D551">
        <v>8</v>
      </c>
      <c r="E551" t="s">
        <v>39</v>
      </c>
      <c r="F551">
        <v>0.270973390871081</v>
      </c>
    </row>
    <row r="552" spans="1:6">
      <c r="A552" t="s">
        <v>17</v>
      </c>
      <c r="B552" t="s">
        <v>43</v>
      </c>
      <c r="C552">
        <v>2015</v>
      </c>
      <c r="D552">
        <v>8</v>
      </c>
      <c r="E552" t="s">
        <v>40</v>
      </c>
      <c r="F552">
        <v>1242187392</v>
      </c>
    </row>
    <row r="553" spans="1:5">
      <c r="A553" t="s">
        <v>17</v>
      </c>
      <c r="B553" t="s">
        <v>43</v>
      </c>
      <c r="C553">
        <v>2015</v>
      </c>
      <c r="D553">
        <v>8</v>
      </c>
      <c r="E553" t="s">
        <v>41</v>
      </c>
    </row>
    <row r="554" spans="1:6">
      <c r="A554" t="s">
        <v>17</v>
      </c>
      <c r="B554" t="s">
        <v>43</v>
      </c>
      <c r="C554">
        <v>2015</v>
      </c>
      <c r="D554">
        <v>9</v>
      </c>
      <c r="E554" t="s">
        <v>36</v>
      </c>
      <c r="F554">
        <v>141294767</v>
      </c>
    </row>
    <row r="555" spans="1:6">
      <c r="A555" t="s">
        <v>17</v>
      </c>
      <c r="B555" t="s">
        <v>43</v>
      </c>
      <c r="C555">
        <v>2015</v>
      </c>
      <c r="D555">
        <v>9</v>
      </c>
      <c r="E555" t="s">
        <v>37</v>
      </c>
      <c r="F555">
        <v>84683448</v>
      </c>
    </row>
    <row r="556" spans="1:6">
      <c r="A556" t="s">
        <v>17</v>
      </c>
      <c r="B556" t="s">
        <v>43</v>
      </c>
      <c r="C556">
        <v>2015</v>
      </c>
      <c r="D556">
        <v>9</v>
      </c>
      <c r="E556" t="s">
        <v>38</v>
      </c>
      <c r="F556">
        <v>1.66850512511016</v>
      </c>
    </row>
    <row r="557" spans="1:6">
      <c r="A557" t="s">
        <v>17</v>
      </c>
      <c r="B557" t="s">
        <v>43</v>
      </c>
      <c r="C557">
        <v>2015</v>
      </c>
      <c r="D557">
        <v>9</v>
      </c>
      <c r="E557" t="s">
        <v>39</v>
      </c>
      <c r="F557">
        <v>0.269269247085704</v>
      </c>
    </row>
    <row r="558" spans="1:6">
      <c r="A558" t="s">
        <v>17</v>
      </c>
      <c r="B558" t="s">
        <v>43</v>
      </c>
      <c r="C558">
        <v>2015</v>
      </c>
      <c r="D558">
        <v>9</v>
      </c>
      <c r="E558" t="s">
        <v>40</v>
      </c>
      <c r="F558">
        <v>1000959737</v>
      </c>
    </row>
    <row r="559" spans="1:5">
      <c r="A559" t="s">
        <v>17</v>
      </c>
      <c r="B559" t="s">
        <v>43</v>
      </c>
      <c r="C559">
        <v>2015</v>
      </c>
      <c r="D559">
        <v>9</v>
      </c>
      <c r="E559" t="s">
        <v>41</v>
      </c>
    </row>
    <row r="560" spans="1:6">
      <c r="A560" t="s">
        <v>17</v>
      </c>
      <c r="B560" t="s">
        <v>43</v>
      </c>
      <c r="C560">
        <v>2015</v>
      </c>
      <c r="D560">
        <v>10</v>
      </c>
      <c r="E560" t="s">
        <v>36</v>
      </c>
      <c r="F560">
        <v>112726433</v>
      </c>
    </row>
    <row r="561" spans="1:6">
      <c r="A561" t="s">
        <v>17</v>
      </c>
      <c r="B561" t="s">
        <v>43</v>
      </c>
      <c r="C561">
        <v>2015</v>
      </c>
      <c r="D561">
        <v>10</v>
      </c>
      <c r="E561" t="s">
        <v>37</v>
      </c>
      <c r="F561">
        <v>83743167</v>
      </c>
    </row>
    <row r="562" spans="1:6">
      <c r="A562" t="s">
        <v>17</v>
      </c>
      <c r="B562" t="s">
        <v>43</v>
      </c>
      <c r="C562">
        <v>2015</v>
      </c>
      <c r="D562">
        <v>10</v>
      </c>
      <c r="E562" t="s">
        <v>38</v>
      </c>
      <c r="F562">
        <v>1.34609708515084</v>
      </c>
    </row>
    <row r="563" spans="1:6">
      <c r="A563" t="s">
        <v>17</v>
      </c>
      <c r="B563" t="s">
        <v>43</v>
      </c>
      <c r="C563">
        <v>2015</v>
      </c>
      <c r="D563">
        <v>10</v>
      </c>
      <c r="E563" t="s">
        <v>39</v>
      </c>
      <c r="F563">
        <v>-0.0354377752796502</v>
      </c>
    </row>
    <row r="564" spans="1:6">
      <c r="A564" t="s">
        <v>17</v>
      </c>
      <c r="B564" t="s">
        <v>43</v>
      </c>
      <c r="C564">
        <v>2015</v>
      </c>
      <c r="D564">
        <v>10</v>
      </c>
      <c r="E564" t="s">
        <v>40</v>
      </c>
      <c r="F564">
        <v>1194170582</v>
      </c>
    </row>
    <row r="565" spans="1:5">
      <c r="A565" t="s">
        <v>17</v>
      </c>
      <c r="B565" t="s">
        <v>43</v>
      </c>
      <c r="C565">
        <v>2015</v>
      </c>
      <c r="D565">
        <v>10</v>
      </c>
      <c r="E565" t="s">
        <v>41</v>
      </c>
    </row>
    <row r="566" spans="1:6">
      <c r="A566" t="s">
        <v>17</v>
      </c>
      <c r="B566" t="s">
        <v>43</v>
      </c>
      <c r="C566">
        <v>2015</v>
      </c>
      <c r="D566">
        <v>11</v>
      </c>
      <c r="E566" t="s">
        <v>36</v>
      </c>
      <c r="F566">
        <v>119109539</v>
      </c>
    </row>
    <row r="567" spans="1:6">
      <c r="A567" t="s">
        <v>17</v>
      </c>
      <c r="B567" t="s">
        <v>43</v>
      </c>
      <c r="C567">
        <v>2015</v>
      </c>
      <c r="D567">
        <v>11</v>
      </c>
      <c r="E567" t="s">
        <v>37</v>
      </c>
      <c r="F567">
        <v>81862326</v>
      </c>
    </row>
    <row r="568" spans="1:6">
      <c r="A568" t="s">
        <v>17</v>
      </c>
      <c r="B568" t="s">
        <v>43</v>
      </c>
      <c r="C568">
        <v>2015</v>
      </c>
      <c r="D568">
        <v>11</v>
      </c>
      <c r="E568" t="s">
        <v>38</v>
      </c>
      <c r="F568">
        <v>1.45499822470229</v>
      </c>
    </row>
    <row r="569" spans="1:6">
      <c r="A569" t="s">
        <v>17</v>
      </c>
      <c r="B569" t="s">
        <v>43</v>
      </c>
      <c r="C569">
        <v>2015</v>
      </c>
      <c r="D569">
        <v>11</v>
      </c>
      <c r="E569" t="s">
        <v>39</v>
      </c>
      <c r="F569">
        <v>0.0437648592587047</v>
      </c>
    </row>
    <row r="570" spans="1:6">
      <c r="A570" t="s">
        <v>17</v>
      </c>
      <c r="B570" t="s">
        <v>43</v>
      </c>
      <c r="C570">
        <v>2015</v>
      </c>
      <c r="D570">
        <v>11</v>
      </c>
      <c r="E570" t="s">
        <v>40</v>
      </c>
      <c r="F570">
        <v>674534380</v>
      </c>
    </row>
    <row r="571" spans="1:5">
      <c r="A571" t="s">
        <v>17</v>
      </c>
      <c r="B571" t="s">
        <v>43</v>
      </c>
      <c r="C571">
        <v>2015</v>
      </c>
      <c r="D571">
        <v>11</v>
      </c>
      <c r="E571" t="s">
        <v>41</v>
      </c>
    </row>
    <row r="572" spans="1:6">
      <c r="A572" t="s">
        <v>17</v>
      </c>
      <c r="B572" t="s">
        <v>43</v>
      </c>
      <c r="C572">
        <v>2015</v>
      </c>
      <c r="D572">
        <v>12</v>
      </c>
      <c r="E572" t="s">
        <v>36</v>
      </c>
      <c r="F572">
        <v>117427692</v>
      </c>
    </row>
    <row r="573" spans="1:6">
      <c r="A573" t="s">
        <v>17</v>
      </c>
      <c r="B573" t="s">
        <v>43</v>
      </c>
      <c r="C573">
        <v>2015</v>
      </c>
      <c r="D573">
        <v>12</v>
      </c>
      <c r="E573" t="s">
        <v>37</v>
      </c>
      <c r="F573">
        <v>85581288</v>
      </c>
    </row>
    <row r="574" spans="1:6">
      <c r="A574" t="s">
        <v>17</v>
      </c>
      <c r="B574" t="s">
        <v>43</v>
      </c>
      <c r="C574">
        <v>2015</v>
      </c>
      <c r="D574">
        <v>12</v>
      </c>
      <c r="E574" t="s">
        <v>38</v>
      </c>
      <c r="F574">
        <v>1.37211877437507</v>
      </c>
    </row>
    <row r="575" spans="1:6">
      <c r="A575" t="s">
        <v>17</v>
      </c>
      <c r="B575" t="s">
        <v>43</v>
      </c>
      <c r="C575">
        <v>2015</v>
      </c>
      <c r="D575">
        <v>12</v>
      </c>
      <c r="E575" t="s">
        <v>39</v>
      </c>
      <c r="F575">
        <v>0.112383016791639</v>
      </c>
    </row>
    <row r="576" spans="1:6">
      <c r="A576" t="s">
        <v>17</v>
      </c>
      <c r="B576" t="s">
        <v>43</v>
      </c>
      <c r="C576">
        <v>2015</v>
      </c>
      <c r="D576">
        <v>12</v>
      </c>
      <c r="E576" t="s">
        <v>40</v>
      </c>
      <c r="F576">
        <v>712477235</v>
      </c>
    </row>
    <row r="577" spans="1:5">
      <c r="A577" t="s">
        <v>17</v>
      </c>
      <c r="B577" t="s">
        <v>43</v>
      </c>
      <c r="C577">
        <v>2015</v>
      </c>
      <c r="D577">
        <v>12</v>
      </c>
      <c r="E577" t="s">
        <v>41</v>
      </c>
    </row>
    <row r="578" spans="1:6">
      <c r="A578" t="s">
        <v>17</v>
      </c>
      <c r="B578" t="s">
        <v>20</v>
      </c>
      <c r="C578">
        <v>2014</v>
      </c>
      <c r="D578">
        <v>1</v>
      </c>
      <c r="E578" t="s">
        <v>36</v>
      </c>
      <c r="F578">
        <v>23273456</v>
      </c>
    </row>
    <row r="579" spans="1:6">
      <c r="A579" t="s">
        <v>17</v>
      </c>
      <c r="B579" t="s">
        <v>20</v>
      </c>
      <c r="C579">
        <v>2014</v>
      </c>
      <c r="D579">
        <v>1</v>
      </c>
      <c r="E579" t="s">
        <v>37</v>
      </c>
      <c r="F579">
        <v>13035495</v>
      </c>
    </row>
    <row r="580" spans="1:6">
      <c r="A580" t="s">
        <v>17</v>
      </c>
      <c r="B580" t="s">
        <v>20</v>
      </c>
      <c r="C580">
        <v>2014</v>
      </c>
      <c r="D580">
        <v>1</v>
      </c>
      <c r="E580" t="s">
        <v>38</v>
      </c>
      <c r="F580">
        <v>1.78539104192054</v>
      </c>
    </row>
    <row r="581" spans="1:6">
      <c r="A581" t="s">
        <v>17</v>
      </c>
      <c r="B581" t="s">
        <v>20</v>
      </c>
      <c r="C581">
        <v>2014</v>
      </c>
      <c r="D581">
        <v>1</v>
      </c>
      <c r="E581" t="s">
        <v>39</v>
      </c>
      <c r="F581">
        <v>-0.789416015444707</v>
      </c>
    </row>
    <row r="582" spans="1:6">
      <c r="A582" t="s">
        <v>17</v>
      </c>
      <c r="B582" t="s">
        <v>20</v>
      </c>
      <c r="C582">
        <v>2014</v>
      </c>
      <c r="D582">
        <v>1</v>
      </c>
      <c r="E582" t="s">
        <v>40</v>
      </c>
      <c r="F582">
        <v>197205095</v>
      </c>
    </row>
    <row r="583" spans="1:5">
      <c r="A583" t="s">
        <v>17</v>
      </c>
      <c r="B583" t="s">
        <v>20</v>
      </c>
      <c r="C583">
        <v>2014</v>
      </c>
      <c r="D583">
        <v>1</v>
      </c>
      <c r="E583" t="s">
        <v>41</v>
      </c>
    </row>
    <row r="584" spans="1:6">
      <c r="A584" t="s">
        <v>17</v>
      </c>
      <c r="B584" t="s">
        <v>20</v>
      </c>
      <c r="C584">
        <v>2014</v>
      </c>
      <c r="D584">
        <v>2</v>
      </c>
      <c r="E584" t="s">
        <v>36</v>
      </c>
      <c r="F584">
        <v>29353306</v>
      </c>
    </row>
    <row r="585" spans="1:6">
      <c r="A585" t="s">
        <v>17</v>
      </c>
      <c r="B585" t="s">
        <v>20</v>
      </c>
      <c r="C585">
        <v>2014</v>
      </c>
      <c r="D585">
        <v>2</v>
      </c>
      <c r="E585" t="s">
        <v>37</v>
      </c>
      <c r="F585">
        <v>27112682</v>
      </c>
    </row>
    <row r="586" spans="1:6">
      <c r="A586" t="s">
        <v>17</v>
      </c>
      <c r="B586" t="s">
        <v>20</v>
      </c>
      <c r="C586">
        <v>2014</v>
      </c>
      <c r="D586">
        <v>2</v>
      </c>
      <c r="E586" t="s">
        <v>38</v>
      </c>
      <c r="F586">
        <v>1.08264117876645</v>
      </c>
    </row>
    <row r="587" spans="1:6">
      <c r="A587" t="s">
        <v>17</v>
      </c>
      <c r="B587" t="s">
        <v>20</v>
      </c>
      <c r="C587">
        <v>2014</v>
      </c>
      <c r="D587">
        <v>2</v>
      </c>
      <c r="E587" t="s">
        <v>39</v>
      </c>
      <c r="F587">
        <v>-0.774957560127768</v>
      </c>
    </row>
    <row r="588" spans="1:6">
      <c r="A588" t="s">
        <v>17</v>
      </c>
      <c r="B588" t="s">
        <v>20</v>
      </c>
      <c r="C588">
        <v>2014</v>
      </c>
      <c r="D588">
        <v>2</v>
      </c>
      <c r="E588" t="s">
        <v>40</v>
      </c>
      <c r="F588">
        <v>203592920</v>
      </c>
    </row>
    <row r="589" spans="1:5">
      <c r="A589" t="s">
        <v>17</v>
      </c>
      <c r="B589" t="s">
        <v>20</v>
      </c>
      <c r="C589">
        <v>2014</v>
      </c>
      <c r="D589">
        <v>2</v>
      </c>
      <c r="E589" t="s">
        <v>41</v>
      </c>
    </row>
    <row r="590" spans="1:6">
      <c r="A590" t="s">
        <v>17</v>
      </c>
      <c r="B590" t="s">
        <v>20</v>
      </c>
      <c r="C590">
        <v>2014</v>
      </c>
      <c r="D590">
        <v>3</v>
      </c>
      <c r="E590" t="s">
        <v>36</v>
      </c>
      <c r="F590">
        <v>26880190</v>
      </c>
    </row>
    <row r="591" spans="1:6">
      <c r="A591" t="s">
        <v>17</v>
      </c>
      <c r="B591" t="s">
        <v>20</v>
      </c>
      <c r="C591">
        <v>2014</v>
      </c>
      <c r="D591">
        <v>3</v>
      </c>
      <c r="E591" t="s">
        <v>37</v>
      </c>
      <c r="F591">
        <v>25248475</v>
      </c>
    </row>
    <row r="592" spans="1:6">
      <c r="A592" t="s">
        <v>17</v>
      </c>
      <c r="B592" t="s">
        <v>20</v>
      </c>
      <c r="C592">
        <v>2014</v>
      </c>
      <c r="D592">
        <v>3</v>
      </c>
      <c r="E592" t="s">
        <v>38</v>
      </c>
      <c r="F592">
        <v>1.06462627940895</v>
      </c>
    </row>
    <row r="593" spans="1:6">
      <c r="A593" t="s">
        <v>17</v>
      </c>
      <c r="B593" t="s">
        <v>20</v>
      </c>
      <c r="C593">
        <v>2014</v>
      </c>
      <c r="D593">
        <v>3</v>
      </c>
      <c r="E593" t="s">
        <v>39</v>
      </c>
      <c r="F593">
        <v>-0.815198470833155</v>
      </c>
    </row>
    <row r="594" spans="1:6">
      <c r="A594" t="s">
        <v>17</v>
      </c>
      <c r="B594" t="s">
        <v>20</v>
      </c>
      <c r="C594">
        <v>2014</v>
      </c>
      <c r="D594">
        <v>3</v>
      </c>
      <c r="E594" t="s">
        <v>40</v>
      </c>
      <c r="F594">
        <v>197302200</v>
      </c>
    </row>
    <row r="595" spans="1:5">
      <c r="A595" t="s">
        <v>17</v>
      </c>
      <c r="B595" t="s">
        <v>20</v>
      </c>
      <c r="C595">
        <v>2014</v>
      </c>
      <c r="D595">
        <v>3</v>
      </c>
      <c r="E595" t="s">
        <v>41</v>
      </c>
    </row>
    <row r="596" spans="1:6">
      <c r="A596" t="s">
        <v>17</v>
      </c>
      <c r="B596" t="s">
        <v>20</v>
      </c>
      <c r="C596">
        <v>2014</v>
      </c>
      <c r="D596">
        <v>4</v>
      </c>
      <c r="E596" t="s">
        <v>36</v>
      </c>
      <c r="F596">
        <v>29360526</v>
      </c>
    </row>
    <row r="597" spans="1:6">
      <c r="A597" t="s">
        <v>17</v>
      </c>
      <c r="B597" t="s">
        <v>20</v>
      </c>
      <c r="C597">
        <v>2014</v>
      </c>
      <c r="D597">
        <v>4</v>
      </c>
      <c r="E597" t="s">
        <v>37</v>
      </c>
      <c r="F597">
        <v>22855165</v>
      </c>
    </row>
    <row r="598" spans="1:6">
      <c r="A598" t="s">
        <v>17</v>
      </c>
      <c r="B598" t="s">
        <v>20</v>
      </c>
      <c r="C598">
        <v>2014</v>
      </c>
      <c r="D598">
        <v>4</v>
      </c>
      <c r="E598" t="s">
        <v>38</v>
      </c>
      <c r="F598">
        <v>1.28463417350083</v>
      </c>
    </row>
    <row r="599" spans="1:6">
      <c r="A599" t="s">
        <v>17</v>
      </c>
      <c r="B599" t="s">
        <v>20</v>
      </c>
      <c r="C599">
        <v>2014</v>
      </c>
      <c r="D599">
        <v>4</v>
      </c>
      <c r="E599" t="s">
        <v>39</v>
      </c>
      <c r="F599">
        <v>-0.761364613634733</v>
      </c>
    </row>
    <row r="600" spans="1:6">
      <c r="A600" t="s">
        <v>17</v>
      </c>
      <c r="B600" t="s">
        <v>20</v>
      </c>
      <c r="C600">
        <v>2014</v>
      </c>
      <c r="D600">
        <v>4</v>
      </c>
      <c r="E600" t="s">
        <v>40</v>
      </c>
      <c r="F600">
        <v>228120117</v>
      </c>
    </row>
    <row r="601" spans="1:5">
      <c r="A601" t="s">
        <v>17</v>
      </c>
      <c r="B601" t="s">
        <v>20</v>
      </c>
      <c r="C601">
        <v>2014</v>
      </c>
      <c r="D601">
        <v>4</v>
      </c>
      <c r="E601" t="s">
        <v>41</v>
      </c>
    </row>
    <row r="602" spans="1:6">
      <c r="A602" t="s">
        <v>17</v>
      </c>
      <c r="B602" t="s">
        <v>20</v>
      </c>
      <c r="C602">
        <v>2014</v>
      </c>
      <c r="D602">
        <v>5</v>
      </c>
      <c r="E602" t="s">
        <v>36</v>
      </c>
      <c r="F602">
        <v>28590540</v>
      </c>
    </row>
    <row r="603" spans="1:6">
      <c r="A603" t="s">
        <v>17</v>
      </c>
      <c r="B603" t="s">
        <v>20</v>
      </c>
      <c r="C603">
        <v>2014</v>
      </c>
      <c r="D603">
        <v>5</v>
      </c>
      <c r="E603" t="s">
        <v>37</v>
      </c>
      <c r="F603">
        <v>12569684</v>
      </c>
    </row>
    <row r="604" spans="1:6">
      <c r="A604" t="s">
        <v>17</v>
      </c>
      <c r="B604" t="s">
        <v>20</v>
      </c>
      <c r="C604">
        <v>2014</v>
      </c>
      <c r="D604">
        <v>5</v>
      </c>
      <c r="E604" t="s">
        <v>38</v>
      </c>
      <c r="F604">
        <v>2.27456314733131</v>
      </c>
    </row>
    <row r="605" spans="1:6">
      <c r="A605" t="s">
        <v>17</v>
      </c>
      <c r="B605" t="s">
        <v>20</v>
      </c>
      <c r="C605">
        <v>2014</v>
      </c>
      <c r="D605">
        <v>5</v>
      </c>
      <c r="E605" t="s">
        <v>39</v>
      </c>
      <c r="F605">
        <v>-0.744531835820762</v>
      </c>
    </row>
    <row r="606" spans="1:6">
      <c r="A606" t="s">
        <v>17</v>
      </c>
      <c r="B606" t="s">
        <v>20</v>
      </c>
      <c r="C606">
        <v>2014</v>
      </c>
      <c r="D606">
        <v>5</v>
      </c>
      <c r="E606" t="s">
        <v>40</v>
      </c>
      <c r="F606">
        <v>182757873</v>
      </c>
    </row>
    <row r="607" spans="1:5">
      <c r="A607" t="s">
        <v>17</v>
      </c>
      <c r="B607" t="s">
        <v>20</v>
      </c>
      <c r="C607">
        <v>2014</v>
      </c>
      <c r="D607">
        <v>5</v>
      </c>
      <c r="E607" t="s">
        <v>41</v>
      </c>
    </row>
    <row r="608" spans="1:6">
      <c r="A608" t="s">
        <v>17</v>
      </c>
      <c r="B608" t="s">
        <v>20</v>
      </c>
      <c r="C608">
        <v>2014</v>
      </c>
      <c r="D608">
        <v>6</v>
      </c>
      <c r="E608" t="s">
        <v>36</v>
      </c>
      <c r="F608">
        <v>12249755</v>
      </c>
    </row>
    <row r="609" spans="1:6">
      <c r="A609" t="s">
        <v>17</v>
      </c>
      <c r="B609" t="s">
        <v>20</v>
      </c>
      <c r="C609">
        <v>2014</v>
      </c>
      <c r="D609">
        <v>6</v>
      </c>
      <c r="E609" t="s">
        <v>37</v>
      </c>
      <c r="F609">
        <v>24533598</v>
      </c>
    </row>
    <row r="610" spans="1:6">
      <c r="A610" t="s">
        <v>17</v>
      </c>
      <c r="B610" t="s">
        <v>20</v>
      </c>
      <c r="C610">
        <v>2014</v>
      </c>
      <c r="D610">
        <v>6</v>
      </c>
      <c r="E610" t="s">
        <v>38</v>
      </c>
      <c r="F610">
        <v>0.499305279233808</v>
      </c>
    </row>
    <row r="611" spans="1:6">
      <c r="A611" t="s">
        <v>17</v>
      </c>
      <c r="B611" t="s">
        <v>20</v>
      </c>
      <c r="C611">
        <v>2014</v>
      </c>
      <c r="D611">
        <v>6</v>
      </c>
      <c r="E611" t="s">
        <v>39</v>
      </c>
      <c r="F611">
        <v>-0.916778022730055</v>
      </c>
    </row>
    <row r="612" spans="1:6">
      <c r="A612" t="s">
        <v>17</v>
      </c>
      <c r="B612" t="s">
        <v>20</v>
      </c>
      <c r="C612">
        <v>2014</v>
      </c>
      <c r="D612">
        <v>6</v>
      </c>
      <c r="E612" t="s">
        <v>40</v>
      </c>
      <c r="F612">
        <v>199486354</v>
      </c>
    </row>
    <row r="613" spans="1:5">
      <c r="A613" t="s">
        <v>17</v>
      </c>
      <c r="B613" t="s">
        <v>20</v>
      </c>
      <c r="C613">
        <v>2014</v>
      </c>
      <c r="D613">
        <v>6</v>
      </c>
      <c r="E613" t="s">
        <v>41</v>
      </c>
    </row>
    <row r="614" spans="1:6">
      <c r="A614" t="s">
        <v>17</v>
      </c>
      <c r="B614" t="s">
        <v>20</v>
      </c>
      <c r="C614">
        <v>2014</v>
      </c>
      <c r="D614">
        <v>7</v>
      </c>
      <c r="E614" t="s">
        <v>36</v>
      </c>
      <c r="F614">
        <v>28598021</v>
      </c>
    </row>
    <row r="615" spans="1:6">
      <c r="A615" t="s">
        <v>17</v>
      </c>
      <c r="B615" t="s">
        <v>20</v>
      </c>
      <c r="C615">
        <v>2014</v>
      </c>
      <c r="D615">
        <v>7</v>
      </c>
      <c r="E615" t="s">
        <v>37</v>
      </c>
      <c r="F615">
        <v>27159653</v>
      </c>
    </row>
    <row r="616" spans="1:6">
      <c r="A616" t="s">
        <v>17</v>
      </c>
      <c r="B616" t="s">
        <v>20</v>
      </c>
      <c r="C616">
        <v>2014</v>
      </c>
      <c r="D616">
        <v>7</v>
      </c>
      <c r="E616" t="s">
        <v>38</v>
      </c>
      <c r="F616">
        <v>1.05295973405846</v>
      </c>
    </row>
    <row r="617" spans="1:6">
      <c r="A617" t="s">
        <v>17</v>
      </c>
      <c r="B617" t="s">
        <v>20</v>
      </c>
      <c r="C617">
        <v>2014</v>
      </c>
      <c r="D617">
        <v>7</v>
      </c>
      <c r="E617" t="s">
        <v>39</v>
      </c>
      <c r="F617">
        <v>-0.771554992423608</v>
      </c>
    </row>
    <row r="618" spans="1:6">
      <c r="A618" t="s">
        <v>17</v>
      </c>
      <c r="B618" t="s">
        <v>20</v>
      </c>
      <c r="C618">
        <v>2014</v>
      </c>
      <c r="D618">
        <v>7</v>
      </c>
      <c r="E618" t="s">
        <v>40</v>
      </c>
      <c r="F618">
        <v>149928784</v>
      </c>
    </row>
    <row r="619" spans="1:5">
      <c r="A619" t="s">
        <v>17</v>
      </c>
      <c r="B619" t="s">
        <v>20</v>
      </c>
      <c r="C619">
        <v>2014</v>
      </c>
      <c r="D619">
        <v>7</v>
      </c>
      <c r="E619" t="s">
        <v>41</v>
      </c>
    </row>
    <row r="620" spans="1:6">
      <c r="A620" t="s">
        <v>17</v>
      </c>
      <c r="B620" t="s">
        <v>20</v>
      </c>
      <c r="C620">
        <v>2014</v>
      </c>
      <c r="D620">
        <v>8</v>
      </c>
      <c r="E620" t="s">
        <v>36</v>
      </c>
      <c r="F620">
        <v>13530307</v>
      </c>
    </row>
    <row r="621" spans="1:6">
      <c r="A621" t="s">
        <v>17</v>
      </c>
      <c r="B621" t="s">
        <v>20</v>
      </c>
      <c r="C621">
        <v>2014</v>
      </c>
      <c r="D621">
        <v>8</v>
      </c>
      <c r="E621" t="s">
        <v>37</v>
      </c>
      <c r="F621">
        <v>14697813</v>
      </c>
    </row>
    <row r="622" spans="1:6">
      <c r="A622" t="s">
        <v>17</v>
      </c>
      <c r="B622" t="s">
        <v>20</v>
      </c>
      <c r="C622">
        <v>2014</v>
      </c>
      <c r="D622">
        <v>8</v>
      </c>
      <c r="E622" t="s">
        <v>38</v>
      </c>
      <c r="F622">
        <v>0.920566005296162</v>
      </c>
    </row>
    <row r="623" spans="1:6">
      <c r="A623" t="s">
        <v>17</v>
      </c>
      <c r="B623" t="s">
        <v>20</v>
      </c>
      <c r="C623">
        <v>2014</v>
      </c>
      <c r="D623">
        <v>8</v>
      </c>
      <c r="E623" t="s">
        <v>39</v>
      </c>
      <c r="F623">
        <v>-0.897594533521934</v>
      </c>
    </row>
    <row r="624" spans="1:6">
      <c r="A624" t="s">
        <v>17</v>
      </c>
      <c r="B624" t="s">
        <v>20</v>
      </c>
      <c r="C624">
        <v>2014</v>
      </c>
      <c r="D624">
        <v>8</v>
      </c>
      <c r="E624" t="s">
        <v>40</v>
      </c>
      <c r="F624">
        <v>175973930</v>
      </c>
    </row>
    <row r="625" spans="1:5">
      <c r="A625" t="s">
        <v>17</v>
      </c>
      <c r="B625" t="s">
        <v>20</v>
      </c>
      <c r="C625">
        <v>2014</v>
      </c>
      <c r="D625">
        <v>8</v>
      </c>
      <c r="E625" t="s">
        <v>41</v>
      </c>
    </row>
    <row r="626" spans="1:6">
      <c r="A626" t="s">
        <v>17</v>
      </c>
      <c r="B626" t="s">
        <v>20</v>
      </c>
      <c r="C626">
        <v>2014</v>
      </c>
      <c r="D626">
        <v>9</v>
      </c>
      <c r="E626" t="s">
        <v>36</v>
      </c>
      <c r="F626">
        <v>16531890</v>
      </c>
    </row>
    <row r="627" spans="1:6">
      <c r="A627" t="s">
        <v>17</v>
      </c>
      <c r="B627" t="s">
        <v>20</v>
      </c>
      <c r="C627">
        <v>2014</v>
      </c>
      <c r="D627">
        <v>9</v>
      </c>
      <c r="E627" t="s">
        <v>37</v>
      </c>
      <c r="F627">
        <v>17331770</v>
      </c>
    </row>
    <row r="628" spans="1:6">
      <c r="A628" t="s">
        <v>17</v>
      </c>
      <c r="B628" t="s">
        <v>20</v>
      </c>
      <c r="C628">
        <v>2014</v>
      </c>
      <c r="D628">
        <v>9</v>
      </c>
      <c r="E628" t="s">
        <v>38</v>
      </c>
      <c r="F628">
        <v>0.953848914450169</v>
      </c>
    </row>
    <row r="629" spans="1:6">
      <c r="A629" t="s">
        <v>17</v>
      </c>
      <c r="B629" t="s">
        <v>20</v>
      </c>
      <c r="C629">
        <v>2014</v>
      </c>
      <c r="D629">
        <v>9</v>
      </c>
      <c r="E629" t="s">
        <v>39</v>
      </c>
      <c r="F629">
        <v>-0.882997153036814</v>
      </c>
    </row>
    <row r="630" spans="1:6">
      <c r="A630" t="s">
        <v>17</v>
      </c>
      <c r="B630" t="s">
        <v>20</v>
      </c>
      <c r="C630">
        <v>2014</v>
      </c>
      <c r="D630">
        <v>9</v>
      </c>
      <c r="E630" t="s">
        <v>40</v>
      </c>
      <c r="F630">
        <v>207398714</v>
      </c>
    </row>
    <row r="631" spans="1:5">
      <c r="A631" t="s">
        <v>17</v>
      </c>
      <c r="B631" t="s">
        <v>20</v>
      </c>
      <c r="C631">
        <v>2014</v>
      </c>
      <c r="D631">
        <v>9</v>
      </c>
      <c r="E631" t="s">
        <v>41</v>
      </c>
    </row>
    <row r="632" spans="1:6">
      <c r="A632" t="s">
        <v>17</v>
      </c>
      <c r="B632" t="s">
        <v>20</v>
      </c>
      <c r="C632">
        <v>2014</v>
      </c>
      <c r="D632">
        <v>10</v>
      </c>
      <c r="E632" t="s">
        <v>36</v>
      </c>
      <c r="F632">
        <v>13037270</v>
      </c>
    </row>
    <row r="633" spans="1:6">
      <c r="A633" t="s">
        <v>17</v>
      </c>
      <c r="B633" t="s">
        <v>20</v>
      </c>
      <c r="C633">
        <v>2014</v>
      </c>
      <c r="D633">
        <v>10</v>
      </c>
      <c r="E633" t="s">
        <v>37</v>
      </c>
      <c r="F633">
        <v>15372760</v>
      </c>
    </row>
    <row r="634" spans="1:6">
      <c r="A634" t="s">
        <v>17</v>
      </c>
      <c r="B634" t="s">
        <v>20</v>
      </c>
      <c r="C634">
        <v>2014</v>
      </c>
      <c r="D634">
        <v>10</v>
      </c>
      <c r="E634" t="s">
        <v>38</v>
      </c>
      <c r="F634">
        <v>0.848076077425264</v>
      </c>
    </row>
    <row r="635" spans="1:6">
      <c r="A635" t="s">
        <v>17</v>
      </c>
      <c r="B635" t="s">
        <v>20</v>
      </c>
      <c r="C635">
        <v>2014</v>
      </c>
      <c r="D635">
        <v>10</v>
      </c>
      <c r="E635" t="s">
        <v>39</v>
      </c>
      <c r="F635">
        <v>-0.884345936857596</v>
      </c>
    </row>
    <row r="636" spans="1:6">
      <c r="A636" t="s">
        <v>17</v>
      </c>
      <c r="B636" t="s">
        <v>20</v>
      </c>
      <c r="C636">
        <v>2014</v>
      </c>
      <c r="D636">
        <v>10</v>
      </c>
      <c r="E636" t="s">
        <v>40</v>
      </c>
      <c r="F636">
        <v>136473067</v>
      </c>
    </row>
    <row r="637" spans="1:5">
      <c r="A637" t="s">
        <v>17</v>
      </c>
      <c r="B637" t="s">
        <v>20</v>
      </c>
      <c r="C637">
        <v>2014</v>
      </c>
      <c r="D637">
        <v>10</v>
      </c>
      <c r="E637" t="s">
        <v>41</v>
      </c>
    </row>
    <row r="638" spans="1:6">
      <c r="A638" t="s">
        <v>17</v>
      </c>
      <c r="B638" t="s">
        <v>20</v>
      </c>
      <c r="C638">
        <v>2014</v>
      </c>
      <c r="D638">
        <v>11</v>
      </c>
      <c r="E638" t="s">
        <v>36</v>
      </c>
      <c r="F638">
        <v>12650599</v>
      </c>
    </row>
    <row r="639" spans="1:6">
      <c r="A639" t="s">
        <v>17</v>
      </c>
      <c r="B639" t="s">
        <v>20</v>
      </c>
      <c r="C639">
        <v>2014</v>
      </c>
      <c r="D639">
        <v>11</v>
      </c>
      <c r="E639" t="s">
        <v>37</v>
      </c>
      <c r="F639">
        <v>14234094</v>
      </c>
    </row>
    <row r="640" spans="1:6">
      <c r="A640" t="s">
        <v>17</v>
      </c>
      <c r="B640" t="s">
        <v>20</v>
      </c>
      <c r="C640">
        <v>2014</v>
      </c>
      <c r="D640">
        <v>11</v>
      </c>
      <c r="E640" t="s">
        <v>38</v>
      </c>
      <c r="F640">
        <v>0.888753369199332</v>
      </c>
    </row>
    <row r="641" spans="1:6">
      <c r="A641" t="s">
        <v>17</v>
      </c>
      <c r="B641" t="s">
        <v>20</v>
      </c>
      <c r="C641">
        <v>2014</v>
      </c>
      <c r="D641">
        <v>11</v>
      </c>
      <c r="E641" t="s">
        <v>39</v>
      </c>
      <c r="F641">
        <v>-0.893790211042627</v>
      </c>
    </row>
    <row r="642" spans="1:6">
      <c r="A642" t="s">
        <v>17</v>
      </c>
      <c r="B642" t="s">
        <v>20</v>
      </c>
      <c r="C642">
        <v>2014</v>
      </c>
      <c r="D642">
        <v>11</v>
      </c>
      <c r="E642" t="s">
        <v>40</v>
      </c>
      <c r="F642">
        <v>162869246</v>
      </c>
    </row>
    <row r="643" spans="1:5">
      <c r="A643" t="s">
        <v>17</v>
      </c>
      <c r="B643" t="s">
        <v>20</v>
      </c>
      <c r="C643">
        <v>2014</v>
      </c>
      <c r="D643">
        <v>11</v>
      </c>
      <c r="E643" t="s">
        <v>41</v>
      </c>
    </row>
    <row r="644" spans="1:6">
      <c r="A644" t="s">
        <v>17</v>
      </c>
      <c r="B644" t="s">
        <v>20</v>
      </c>
      <c r="C644">
        <v>2014</v>
      </c>
      <c r="D644">
        <v>12</v>
      </c>
      <c r="E644" t="s">
        <v>36</v>
      </c>
      <c r="F644">
        <v>15557772</v>
      </c>
    </row>
    <row r="645" spans="1:6">
      <c r="A645" t="s">
        <v>17</v>
      </c>
      <c r="B645" t="s">
        <v>20</v>
      </c>
      <c r="C645">
        <v>2014</v>
      </c>
      <c r="D645">
        <v>12</v>
      </c>
      <c r="E645" t="s">
        <v>37</v>
      </c>
      <c r="F645">
        <v>16756486</v>
      </c>
    </row>
    <row r="646" spans="1:6">
      <c r="A646" t="s">
        <v>17</v>
      </c>
      <c r="B646" t="s">
        <v>20</v>
      </c>
      <c r="C646">
        <v>2014</v>
      </c>
      <c r="D646">
        <v>12</v>
      </c>
      <c r="E646" t="s">
        <v>38</v>
      </c>
      <c r="F646">
        <v>0.92846268603095</v>
      </c>
    </row>
    <row r="647" spans="1:6">
      <c r="A647" t="s">
        <v>17</v>
      </c>
      <c r="B647" t="s">
        <v>20</v>
      </c>
      <c r="C647">
        <v>2014</v>
      </c>
      <c r="D647">
        <v>12</v>
      </c>
      <c r="E647" t="s">
        <v>39</v>
      </c>
      <c r="F647">
        <v>-0.867511898300786</v>
      </c>
    </row>
    <row r="648" spans="1:6">
      <c r="A648" t="s">
        <v>17</v>
      </c>
      <c r="B648" t="s">
        <v>20</v>
      </c>
      <c r="C648">
        <v>2014</v>
      </c>
      <c r="D648">
        <v>12</v>
      </c>
      <c r="E648" t="s">
        <v>40</v>
      </c>
      <c r="F648">
        <v>110668676</v>
      </c>
    </row>
    <row r="649" spans="1:5">
      <c r="A649" t="s">
        <v>17</v>
      </c>
      <c r="B649" t="s">
        <v>20</v>
      </c>
      <c r="C649">
        <v>2014</v>
      </c>
      <c r="D649">
        <v>12</v>
      </c>
      <c r="E649" t="s">
        <v>41</v>
      </c>
    </row>
    <row r="650" spans="1:6">
      <c r="A650" t="s">
        <v>17</v>
      </c>
      <c r="B650" t="s">
        <v>20</v>
      </c>
      <c r="C650">
        <v>2015</v>
      </c>
      <c r="D650">
        <v>1</v>
      </c>
      <c r="E650" t="s">
        <v>36</v>
      </c>
      <c r="F650">
        <v>26318095</v>
      </c>
    </row>
    <row r="651" spans="1:6">
      <c r="A651" t="s">
        <v>17</v>
      </c>
      <c r="B651" t="s">
        <v>20</v>
      </c>
      <c r="C651">
        <v>2015</v>
      </c>
      <c r="D651">
        <v>1</v>
      </c>
      <c r="E651" t="s">
        <v>37</v>
      </c>
      <c r="F651">
        <v>26661397</v>
      </c>
    </row>
    <row r="652" spans="1:6">
      <c r="A652" t="s">
        <v>17</v>
      </c>
      <c r="B652" t="s">
        <v>20</v>
      </c>
      <c r="C652">
        <v>2015</v>
      </c>
      <c r="D652">
        <v>1</v>
      </c>
      <c r="E652" t="s">
        <v>38</v>
      </c>
      <c r="F652">
        <v>0.987123630468426</v>
      </c>
    </row>
    <row r="653" spans="1:6">
      <c r="A653" t="s">
        <v>17</v>
      </c>
      <c r="B653" t="s">
        <v>20</v>
      </c>
      <c r="C653">
        <v>2015</v>
      </c>
      <c r="D653">
        <v>1</v>
      </c>
      <c r="E653" t="s">
        <v>39</v>
      </c>
      <c r="F653">
        <v>0.130820235722619</v>
      </c>
    </row>
    <row r="654" spans="1:6">
      <c r="A654" t="s">
        <v>17</v>
      </c>
      <c r="B654" t="s">
        <v>20</v>
      </c>
      <c r="C654">
        <v>2015</v>
      </c>
      <c r="D654">
        <v>1</v>
      </c>
      <c r="E654" t="s">
        <v>40</v>
      </c>
      <c r="F654">
        <v>190243333</v>
      </c>
    </row>
    <row r="655" spans="1:5">
      <c r="A655" t="s">
        <v>17</v>
      </c>
      <c r="B655" t="s">
        <v>20</v>
      </c>
      <c r="C655">
        <v>2015</v>
      </c>
      <c r="D655">
        <v>1</v>
      </c>
      <c r="E655" t="s">
        <v>41</v>
      </c>
    </row>
    <row r="656" spans="1:6">
      <c r="A656" t="s">
        <v>17</v>
      </c>
      <c r="B656" t="s">
        <v>20</v>
      </c>
      <c r="C656">
        <v>2015</v>
      </c>
      <c r="D656">
        <v>2</v>
      </c>
      <c r="E656" t="s">
        <v>36</v>
      </c>
      <c r="F656">
        <v>13033404</v>
      </c>
    </row>
    <row r="657" spans="1:6">
      <c r="A657" t="s">
        <v>17</v>
      </c>
      <c r="B657" t="s">
        <v>20</v>
      </c>
      <c r="C657">
        <v>2015</v>
      </c>
      <c r="D657">
        <v>2</v>
      </c>
      <c r="E657" t="s">
        <v>37</v>
      </c>
      <c r="F657">
        <v>26923989</v>
      </c>
    </row>
    <row r="658" spans="1:6">
      <c r="A658" t="s">
        <v>17</v>
      </c>
      <c r="B658" t="s">
        <v>20</v>
      </c>
      <c r="C658">
        <v>2015</v>
      </c>
      <c r="D658">
        <v>2</v>
      </c>
      <c r="E658" t="s">
        <v>38</v>
      </c>
      <c r="F658">
        <v>0.484081463560247</v>
      </c>
    </row>
    <row r="659" spans="1:6">
      <c r="A659" t="s">
        <v>17</v>
      </c>
      <c r="B659" t="s">
        <v>20</v>
      </c>
      <c r="C659">
        <v>2015</v>
      </c>
      <c r="D659">
        <v>2</v>
      </c>
      <c r="E659" t="s">
        <v>39</v>
      </c>
      <c r="F659">
        <v>-0.555981735072704</v>
      </c>
    </row>
    <row r="660" spans="1:6">
      <c r="A660" t="s">
        <v>17</v>
      </c>
      <c r="B660" t="s">
        <v>20</v>
      </c>
      <c r="C660">
        <v>2015</v>
      </c>
      <c r="D660">
        <v>2</v>
      </c>
      <c r="E660" t="s">
        <v>40</v>
      </c>
      <c r="F660">
        <v>164231572</v>
      </c>
    </row>
    <row r="661" spans="1:5">
      <c r="A661" t="s">
        <v>17</v>
      </c>
      <c r="B661" t="s">
        <v>20</v>
      </c>
      <c r="C661">
        <v>2015</v>
      </c>
      <c r="D661">
        <v>2</v>
      </c>
      <c r="E661" t="s">
        <v>41</v>
      </c>
    </row>
    <row r="662" spans="1:6">
      <c r="A662" t="s">
        <v>17</v>
      </c>
      <c r="B662" t="s">
        <v>20</v>
      </c>
      <c r="C662">
        <v>2015</v>
      </c>
      <c r="D662">
        <v>3</v>
      </c>
      <c r="E662" t="s">
        <v>36</v>
      </c>
      <c r="F662">
        <v>20793965</v>
      </c>
    </row>
    <row r="663" spans="1:6">
      <c r="A663" t="s">
        <v>17</v>
      </c>
      <c r="B663" t="s">
        <v>20</v>
      </c>
      <c r="C663">
        <v>2015</v>
      </c>
      <c r="D663">
        <v>3</v>
      </c>
      <c r="E663" t="s">
        <v>37</v>
      </c>
      <c r="F663">
        <v>11760330</v>
      </c>
    </row>
    <row r="664" spans="1:6">
      <c r="A664" t="s">
        <v>17</v>
      </c>
      <c r="B664" t="s">
        <v>20</v>
      </c>
      <c r="C664">
        <v>2015</v>
      </c>
      <c r="D664">
        <v>3</v>
      </c>
      <c r="E664" t="s">
        <v>38</v>
      </c>
      <c r="F664">
        <v>1.76814468641611</v>
      </c>
    </row>
    <row r="665" spans="1:6">
      <c r="A665" t="s">
        <v>17</v>
      </c>
      <c r="B665" t="s">
        <v>20</v>
      </c>
      <c r="C665">
        <v>2015</v>
      </c>
      <c r="D665">
        <v>3</v>
      </c>
      <c r="E665" t="s">
        <v>39</v>
      </c>
      <c r="F665">
        <v>-0.226420460569661</v>
      </c>
    </row>
    <row r="666" spans="1:6">
      <c r="A666" t="s">
        <v>17</v>
      </c>
      <c r="B666" t="s">
        <v>20</v>
      </c>
      <c r="C666">
        <v>2015</v>
      </c>
      <c r="D666">
        <v>3</v>
      </c>
      <c r="E666" t="s">
        <v>40</v>
      </c>
      <c r="F666">
        <v>214442141</v>
      </c>
    </row>
    <row r="667" spans="1:5">
      <c r="A667" t="s">
        <v>17</v>
      </c>
      <c r="B667" t="s">
        <v>20</v>
      </c>
      <c r="C667">
        <v>2015</v>
      </c>
      <c r="D667">
        <v>3</v>
      </c>
      <c r="E667" t="s">
        <v>41</v>
      </c>
    </row>
    <row r="668" spans="1:6">
      <c r="A668" t="s">
        <v>17</v>
      </c>
      <c r="B668" t="s">
        <v>20</v>
      </c>
      <c r="C668">
        <v>2015</v>
      </c>
      <c r="D668">
        <v>4</v>
      </c>
      <c r="E668" t="s">
        <v>36</v>
      </c>
      <c r="F668">
        <v>13995271</v>
      </c>
    </row>
    <row r="669" spans="1:6">
      <c r="A669" t="s">
        <v>17</v>
      </c>
      <c r="B669" t="s">
        <v>20</v>
      </c>
      <c r="C669">
        <v>2015</v>
      </c>
      <c r="D669">
        <v>4</v>
      </c>
      <c r="E669" t="s">
        <v>37</v>
      </c>
      <c r="F669">
        <v>23697296</v>
      </c>
    </row>
    <row r="670" spans="1:6">
      <c r="A670" t="s">
        <v>17</v>
      </c>
      <c r="B670" t="s">
        <v>20</v>
      </c>
      <c r="C670">
        <v>2015</v>
      </c>
      <c r="D670">
        <v>4</v>
      </c>
      <c r="E670" t="s">
        <v>38</v>
      </c>
      <c r="F670">
        <v>0.590585145241888</v>
      </c>
    </row>
    <row r="671" spans="1:6">
      <c r="A671" t="s">
        <v>17</v>
      </c>
      <c r="B671" t="s">
        <v>20</v>
      </c>
      <c r="C671">
        <v>2015</v>
      </c>
      <c r="D671">
        <v>4</v>
      </c>
      <c r="E671" t="s">
        <v>39</v>
      </c>
      <c r="F671">
        <v>-0.523330372214721</v>
      </c>
    </row>
    <row r="672" spans="1:6">
      <c r="A672" t="s">
        <v>17</v>
      </c>
      <c r="B672" t="s">
        <v>20</v>
      </c>
      <c r="C672">
        <v>2015</v>
      </c>
      <c r="D672">
        <v>4</v>
      </c>
      <c r="E672" t="s">
        <v>40</v>
      </c>
      <c r="F672">
        <v>206673790</v>
      </c>
    </row>
    <row r="673" spans="1:5">
      <c r="A673" t="s">
        <v>17</v>
      </c>
      <c r="B673" t="s">
        <v>20</v>
      </c>
      <c r="C673">
        <v>2015</v>
      </c>
      <c r="D673">
        <v>4</v>
      </c>
      <c r="E673" t="s">
        <v>41</v>
      </c>
    </row>
    <row r="674" spans="1:6">
      <c r="A674" t="s">
        <v>17</v>
      </c>
      <c r="B674" t="s">
        <v>20</v>
      </c>
      <c r="C674">
        <v>2015</v>
      </c>
      <c r="D674">
        <v>5</v>
      </c>
      <c r="E674" t="s">
        <v>36</v>
      </c>
      <c r="F674">
        <v>19385043</v>
      </c>
    </row>
    <row r="675" spans="1:6">
      <c r="A675" t="s">
        <v>17</v>
      </c>
      <c r="B675" t="s">
        <v>20</v>
      </c>
      <c r="C675">
        <v>2015</v>
      </c>
      <c r="D675">
        <v>5</v>
      </c>
      <c r="E675" t="s">
        <v>37</v>
      </c>
      <c r="F675">
        <v>27396510</v>
      </c>
    </row>
    <row r="676" spans="1:6">
      <c r="A676" t="s">
        <v>17</v>
      </c>
      <c r="B676" t="s">
        <v>20</v>
      </c>
      <c r="C676">
        <v>2015</v>
      </c>
      <c r="D676">
        <v>5</v>
      </c>
      <c r="E676" t="s">
        <v>38</v>
      </c>
      <c r="F676">
        <v>0.70757344639883</v>
      </c>
    </row>
    <row r="677" spans="1:6">
      <c r="A677" t="s">
        <v>17</v>
      </c>
      <c r="B677" t="s">
        <v>20</v>
      </c>
      <c r="C677">
        <v>2015</v>
      </c>
      <c r="D677">
        <v>5</v>
      </c>
      <c r="E677" t="s">
        <v>39</v>
      </c>
      <c r="F677">
        <v>-0.321977024568266</v>
      </c>
    </row>
    <row r="678" spans="1:6">
      <c r="A678" t="s">
        <v>17</v>
      </c>
      <c r="B678" t="s">
        <v>20</v>
      </c>
      <c r="C678">
        <v>2015</v>
      </c>
      <c r="D678">
        <v>5</v>
      </c>
      <c r="E678" t="s">
        <v>40</v>
      </c>
      <c r="F678">
        <v>240628536</v>
      </c>
    </row>
    <row r="679" spans="1:5">
      <c r="A679" t="s">
        <v>17</v>
      </c>
      <c r="B679" t="s">
        <v>20</v>
      </c>
      <c r="C679">
        <v>2015</v>
      </c>
      <c r="D679">
        <v>5</v>
      </c>
      <c r="E679" t="s">
        <v>41</v>
      </c>
    </row>
    <row r="680" spans="1:6">
      <c r="A680" t="s">
        <v>17</v>
      </c>
      <c r="B680" t="s">
        <v>20</v>
      </c>
      <c r="C680">
        <v>2015</v>
      </c>
      <c r="D680">
        <v>6</v>
      </c>
      <c r="E680" t="s">
        <v>36</v>
      </c>
      <c r="F680">
        <v>29593240</v>
      </c>
    </row>
    <row r="681" spans="1:6">
      <c r="A681" t="s">
        <v>17</v>
      </c>
      <c r="B681" t="s">
        <v>20</v>
      </c>
      <c r="C681">
        <v>2015</v>
      </c>
      <c r="D681">
        <v>6</v>
      </c>
      <c r="E681" t="s">
        <v>37</v>
      </c>
      <c r="F681">
        <v>21220988</v>
      </c>
    </row>
    <row r="682" spans="1:6">
      <c r="A682" t="s">
        <v>17</v>
      </c>
      <c r="B682" t="s">
        <v>20</v>
      </c>
      <c r="C682">
        <v>2015</v>
      </c>
      <c r="D682">
        <v>6</v>
      </c>
      <c r="E682" t="s">
        <v>38</v>
      </c>
      <c r="F682">
        <v>1.39452696547399</v>
      </c>
    </row>
    <row r="683" spans="1:6">
      <c r="A683" t="s">
        <v>17</v>
      </c>
      <c r="B683" t="s">
        <v>20</v>
      </c>
      <c r="C683">
        <v>2015</v>
      </c>
      <c r="D683">
        <v>6</v>
      </c>
      <c r="E683" t="s">
        <v>39</v>
      </c>
      <c r="F683">
        <v>1.41582301033776</v>
      </c>
    </row>
    <row r="684" spans="1:6">
      <c r="A684" t="s">
        <v>17</v>
      </c>
      <c r="B684" t="s">
        <v>20</v>
      </c>
      <c r="C684">
        <v>2015</v>
      </c>
      <c r="D684">
        <v>6</v>
      </c>
      <c r="E684" t="s">
        <v>40</v>
      </c>
      <c r="F684">
        <v>211766443</v>
      </c>
    </row>
    <row r="685" spans="1:5">
      <c r="A685" t="s">
        <v>17</v>
      </c>
      <c r="B685" t="s">
        <v>20</v>
      </c>
      <c r="C685">
        <v>2015</v>
      </c>
      <c r="D685">
        <v>6</v>
      </c>
      <c r="E685" t="s">
        <v>41</v>
      </c>
    </row>
    <row r="686" spans="1:6">
      <c r="A686" t="s">
        <v>17</v>
      </c>
      <c r="B686" t="s">
        <v>20</v>
      </c>
      <c r="C686">
        <v>2015</v>
      </c>
      <c r="D686">
        <v>7</v>
      </c>
      <c r="E686" t="s">
        <v>36</v>
      </c>
      <c r="F686">
        <v>22658935</v>
      </c>
    </row>
    <row r="687" spans="1:6">
      <c r="A687" t="s">
        <v>17</v>
      </c>
      <c r="B687" t="s">
        <v>20</v>
      </c>
      <c r="C687">
        <v>2015</v>
      </c>
      <c r="D687">
        <v>7</v>
      </c>
      <c r="E687" t="s">
        <v>37</v>
      </c>
      <c r="F687">
        <v>26151386</v>
      </c>
    </row>
    <row r="688" spans="1:6">
      <c r="A688" t="s">
        <v>17</v>
      </c>
      <c r="B688" t="s">
        <v>20</v>
      </c>
      <c r="C688">
        <v>2015</v>
      </c>
      <c r="D688">
        <v>7</v>
      </c>
      <c r="E688" t="s">
        <v>38</v>
      </c>
      <c r="F688">
        <v>0.866452546721615</v>
      </c>
    </row>
    <row r="689" spans="1:6">
      <c r="A689" t="s">
        <v>17</v>
      </c>
      <c r="B689" t="s">
        <v>20</v>
      </c>
      <c r="C689">
        <v>2015</v>
      </c>
      <c r="D689">
        <v>7</v>
      </c>
      <c r="E689" t="s">
        <v>39</v>
      </c>
      <c r="F689">
        <v>-0.207674719869602</v>
      </c>
    </row>
    <row r="690" spans="1:6">
      <c r="A690" t="s">
        <v>17</v>
      </c>
      <c r="B690" t="s">
        <v>20</v>
      </c>
      <c r="C690">
        <v>2015</v>
      </c>
      <c r="D690">
        <v>7</v>
      </c>
      <c r="E690" t="s">
        <v>40</v>
      </c>
      <c r="F690">
        <v>231882145</v>
      </c>
    </row>
    <row r="691" spans="1:5">
      <c r="A691" t="s">
        <v>17</v>
      </c>
      <c r="B691" t="s">
        <v>20</v>
      </c>
      <c r="C691">
        <v>2015</v>
      </c>
      <c r="D691">
        <v>7</v>
      </c>
      <c r="E691" t="s">
        <v>41</v>
      </c>
    </row>
    <row r="692" spans="1:6">
      <c r="A692" t="s">
        <v>17</v>
      </c>
      <c r="B692" t="s">
        <v>20</v>
      </c>
      <c r="C692">
        <v>2015</v>
      </c>
      <c r="D692">
        <v>8</v>
      </c>
      <c r="E692" t="s">
        <v>36</v>
      </c>
      <c r="F692">
        <v>32317973</v>
      </c>
    </row>
    <row r="693" spans="1:6">
      <c r="A693" t="s">
        <v>17</v>
      </c>
      <c r="B693" t="s">
        <v>20</v>
      </c>
      <c r="C693">
        <v>2015</v>
      </c>
      <c r="D693">
        <v>8</v>
      </c>
      <c r="E693" t="s">
        <v>37</v>
      </c>
      <c r="F693">
        <v>25367502</v>
      </c>
    </row>
    <row r="694" spans="1:6">
      <c r="A694" t="s">
        <v>17</v>
      </c>
      <c r="B694" t="s">
        <v>20</v>
      </c>
      <c r="C694">
        <v>2015</v>
      </c>
      <c r="D694">
        <v>8</v>
      </c>
      <c r="E694" t="s">
        <v>38</v>
      </c>
      <c r="F694">
        <v>1.27399114820214</v>
      </c>
    </row>
    <row r="695" spans="1:6">
      <c r="A695" t="s">
        <v>17</v>
      </c>
      <c r="B695" t="s">
        <v>20</v>
      </c>
      <c r="C695">
        <v>2015</v>
      </c>
      <c r="D695">
        <v>8</v>
      </c>
      <c r="E695" t="s">
        <v>39</v>
      </c>
      <c r="F695">
        <v>1.38856169338951</v>
      </c>
    </row>
    <row r="696" spans="1:6">
      <c r="A696" t="s">
        <v>17</v>
      </c>
      <c r="B696" t="s">
        <v>20</v>
      </c>
      <c r="C696">
        <v>2015</v>
      </c>
      <c r="D696">
        <v>8</v>
      </c>
      <c r="E696" t="s">
        <v>40</v>
      </c>
      <c r="F696">
        <v>118054993</v>
      </c>
    </row>
    <row r="697" spans="1:5">
      <c r="A697" t="s">
        <v>17</v>
      </c>
      <c r="B697" t="s">
        <v>20</v>
      </c>
      <c r="C697">
        <v>2015</v>
      </c>
      <c r="D697">
        <v>8</v>
      </c>
      <c r="E697" t="s">
        <v>41</v>
      </c>
    </row>
    <row r="698" spans="1:6">
      <c r="A698" t="s">
        <v>17</v>
      </c>
      <c r="B698" t="s">
        <v>20</v>
      </c>
      <c r="C698">
        <v>2015</v>
      </c>
      <c r="D698">
        <v>9</v>
      </c>
      <c r="E698" t="s">
        <v>36</v>
      </c>
      <c r="F698">
        <v>18009974</v>
      </c>
    </row>
    <row r="699" spans="1:6">
      <c r="A699" t="s">
        <v>17</v>
      </c>
      <c r="B699" t="s">
        <v>20</v>
      </c>
      <c r="C699">
        <v>2015</v>
      </c>
      <c r="D699">
        <v>9</v>
      </c>
      <c r="E699" t="s">
        <v>37</v>
      </c>
      <c r="F699">
        <v>11515714</v>
      </c>
    </row>
    <row r="700" spans="1:6">
      <c r="A700" t="s">
        <v>17</v>
      </c>
      <c r="B700" t="s">
        <v>20</v>
      </c>
      <c r="C700">
        <v>2015</v>
      </c>
      <c r="D700">
        <v>9</v>
      </c>
      <c r="E700" t="s">
        <v>38</v>
      </c>
      <c r="F700">
        <v>1.56394766316704</v>
      </c>
    </row>
    <row r="701" spans="1:6">
      <c r="A701" t="s">
        <v>17</v>
      </c>
      <c r="B701" t="s">
        <v>20</v>
      </c>
      <c r="C701">
        <v>2015</v>
      </c>
      <c r="D701">
        <v>9</v>
      </c>
      <c r="E701" t="s">
        <v>39</v>
      </c>
      <c r="F701">
        <v>0.0894080471137904</v>
      </c>
    </row>
    <row r="702" spans="1:6">
      <c r="A702" t="s">
        <v>17</v>
      </c>
      <c r="B702" t="s">
        <v>20</v>
      </c>
      <c r="C702">
        <v>2015</v>
      </c>
      <c r="D702">
        <v>9</v>
      </c>
      <c r="E702" t="s">
        <v>40</v>
      </c>
      <c r="F702">
        <v>202820210</v>
      </c>
    </row>
    <row r="703" spans="1:5">
      <c r="A703" t="s">
        <v>17</v>
      </c>
      <c r="B703" t="s">
        <v>20</v>
      </c>
      <c r="C703">
        <v>2015</v>
      </c>
      <c r="D703">
        <v>9</v>
      </c>
      <c r="E703" t="s">
        <v>41</v>
      </c>
    </row>
    <row r="704" spans="1:6">
      <c r="A704" t="s">
        <v>17</v>
      </c>
      <c r="B704" t="s">
        <v>20</v>
      </c>
      <c r="C704">
        <v>2015</v>
      </c>
      <c r="D704">
        <v>10</v>
      </c>
      <c r="E704" t="s">
        <v>36</v>
      </c>
      <c r="F704">
        <v>13996006</v>
      </c>
    </row>
    <row r="705" spans="1:6">
      <c r="A705" t="s">
        <v>17</v>
      </c>
      <c r="B705" t="s">
        <v>20</v>
      </c>
      <c r="C705">
        <v>2015</v>
      </c>
      <c r="D705">
        <v>10</v>
      </c>
      <c r="E705" t="s">
        <v>37</v>
      </c>
      <c r="F705">
        <v>27684762</v>
      </c>
    </row>
    <row r="706" spans="1:6">
      <c r="A706" t="s">
        <v>17</v>
      </c>
      <c r="B706" t="s">
        <v>20</v>
      </c>
      <c r="C706">
        <v>2015</v>
      </c>
      <c r="D706">
        <v>10</v>
      </c>
      <c r="E706" t="s">
        <v>38</v>
      </c>
      <c r="F706">
        <v>0.505549081476662</v>
      </c>
    </row>
    <row r="707" spans="1:6">
      <c r="A707" t="s">
        <v>17</v>
      </c>
      <c r="B707" t="s">
        <v>20</v>
      </c>
      <c r="C707">
        <v>2015</v>
      </c>
      <c r="D707">
        <v>10</v>
      </c>
      <c r="E707" t="s">
        <v>39</v>
      </c>
      <c r="F707">
        <v>0.0735380950152908</v>
      </c>
    </row>
    <row r="708" spans="1:6">
      <c r="A708" t="s">
        <v>17</v>
      </c>
      <c r="B708" t="s">
        <v>20</v>
      </c>
      <c r="C708">
        <v>2015</v>
      </c>
      <c r="D708">
        <v>10</v>
      </c>
      <c r="E708" t="s">
        <v>40</v>
      </c>
      <c r="F708">
        <v>216490506</v>
      </c>
    </row>
    <row r="709" spans="1:5">
      <c r="A709" t="s">
        <v>17</v>
      </c>
      <c r="B709" t="s">
        <v>20</v>
      </c>
      <c r="C709">
        <v>2015</v>
      </c>
      <c r="D709">
        <v>10</v>
      </c>
      <c r="E709" t="s">
        <v>41</v>
      </c>
    </row>
    <row r="710" spans="1:6">
      <c r="A710" t="s">
        <v>17</v>
      </c>
      <c r="B710" t="s">
        <v>20</v>
      </c>
      <c r="C710">
        <v>2015</v>
      </c>
      <c r="D710">
        <v>11</v>
      </c>
      <c r="E710" t="s">
        <v>36</v>
      </c>
      <c r="F710">
        <v>27888431</v>
      </c>
    </row>
    <row r="711" spans="1:6">
      <c r="A711" t="s">
        <v>17</v>
      </c>
      <c r="B711" t="s">
        <v>20</v>
      </c>
      <c r="C711">
        <v>2015</v>
      </c>
      <c r="D711">
        <v>11</v>
      </c>
      <c r="E711" t="s">
        <v>37</v>
      </c>
      <c r="F711">
        <v>22720090</v>
      </c>
    </row>
    <row r="712" spans="1:6">
      <c r="A712" t="s">
        <v>17</v>
      </c>
      <c r="B712" t="s">
        <v>20</v>
      </c>
      <c r="C712">
        <v>2015</v>
      </c>
      <c r="D712">
        <v>11</v>
      </c>
      <c r="E712" t="s">
        <v>38</v>
      </c>
      <c r="F712">
        <v>1.22747889643043</v>
      </c>
    </row>
    <row r="713" spans="1:6">
      <c r="A713" t="s">
        <v>17</v>
      </c>
      <c r="B713" t="s">
        <v>20</v>
      </c>
      <c r="C713">
        <v>2015</v>
      </c>
      <c r="D713">
        <v>11</v>
      </c>
      <c r="E713" t="s">
        <v>39</v>
      </c>
      <c r="F713">
        <v>1.204514663693</v>
      </c>
    </row>
    <row r="714" spans="1:6">
      <c r="A714" t="s">
        <v>17</v>
      </c>
      <c r="B714" t="s">
        <v>20</v>
      </c>
      <c r="C714">
        <v>2015</v>
      </c>
      <c r="D714">
        <v>11</v>
      </c>
      <c r="E714" t="s">
        <v>40</v>
      </c>
      <c r="F714">
        <v>157706241</v>
      </c>
    </row>
    <row r="715" spans="1:5">
      <c r="A715" t="s">
        <v>17</v>
      </c>
      <c r="B715" t="s">
        <v>20</v>
      </c>
      <c r="C715">
        <v>2015</v>
      </c>
      <c r="D715">
        <v>11</v>
      </c>
      <c r="E715" t="s">
        <v>41</v>
      </c>
    </row>
    <row r="716" spans="1:6">
      <c r="A716" t="s">
        <v>17</v>
      </c>
      <c r="B716" t="s">
        <v>20</v>
      </c>
      <c r="C716">
        <v>2015</v>
      </c>
      <c r="D716">
        <v>12</v>
      </c>
      <c r="E716" t="s">
        <v>36</v>
      </c>
      <c r="F716">
        <v>12145268</v>
      </c>
    </row>
    <row r="717" spans="1:6">
      <c r="A717" t="s">
        <v>17</v>
      </c>
      <c r="B717" t="s">
        <v>20</v>
      </c>
      <c r="C717">
        <v>2015</v>
      </c>
      <c r="D717">
        <v>12</v>
      </c>
      <c r="E717" t="s">
        <v>37</v>
      </c>
      <c r="F717">
        <v>10881884</v>
      </c>
    </row>
    <row r="718" spans="1:6">
      <c r="A718" t="s">
        <v>17</v>
      </c>
      <c r="B718" t="s">
        <v>20</v>
      </c>
      <c r="C718">
        <v>2015</v>
      </c>
      <c r="D718">
        <v>12</v>
      </c>
      <c r="E718" t="s">
        <v>38</v>
      </c>
      <c r="F718">
        <v>1.11609974890377</v>
      </c>
    </row>
    <row r="719" spans="1:6">
      <c r="A719" t="s">
        <v>17</v>
      </c>
      <c r="B719" t="s">
        <v>20</v>
      </c>
      <c r="C719">
        <v>2015</v>
      </c>
      <c r="D719">
        <v>12</v>
      </c>
      <c r="E719" t="s">
        <v>39</v>
      </c>
      <c r="F719">
        <v>-0.219344003755808</v>
      </c>
    </row>
    <row r="720" spans="1:6">
      <c r="A720" t="s">
        <v>17</v>
      </c>
      <c r="B720" t="s">
        <v>20</v>
      </c>
      <c r="C720">
        <v>2015</v>
      </c>
      <c r="D720">
        <v>12</v>
      </c>
      <c r="E720" t="s">
        <v>40</v>
      </c>
      <c r="F720">
        <v>129621574</v>
      </c>
    </row>
    <row r="721" spans="1:5">
      <c r="A721" t="s">
        <v>17</v>
      </c>
      <c r="B721" t="s">
        <v>20</v>
      </c>
      <c r="C721">
        <v>2015</v>
      </c>
      <c r="D721">
        <v>12</v>
      </c>
      <c r="E721" t="s">
        <v>41</v>
      </c>
    </row>
    <row r="722" spans="1:6">
      <c r="A722" t="s">
        <v>26</v>
      </c>
      <c r="B722" t="s">
        <v>27</v>
      </c>
      <c r="C722">
        <v>2014</v>
      </c>
      <c r="D722">
        <v>1</v>
      </c>
      <c r="E722" t="s">
        <v>36</v>
      </c>
      <c r="F722">
        <v>207790040</v>
      </c>
    </row>
    <row r="723" spans="1:6">
      <c r="A723" t="s">
        <v>26</v>
      </c>
      <c r="B723" t="s">
        <v>27</v>
      </c>
      <c r="C723">
        <v>2014</v>
      </c>
      <c r="D723">
        <v>1</v>
      </c>
      <c r="E723" t="s">
        <v>37</v>
      </c>
      <c r="F723">
        <v>188737116</v>
      </c>
    </row>
    <row r="724" spans="1:6">
      <c r="A724" t="s">
        <v>26</v>
      </c>
      <c r="B724" t="s">
        <v>27</v>
      </c>
      <c r="C724">
        <v>2014</v>
      </c>
      <c r="D724">
        <v>1</v>
      </c>
      <c r="E724" t="s">
        <v>38</v>
      </c>
      <c r="F724">
        <v>1.10094953448372</v>
      </c>
    </row>
    <row r="725" spans="1:6">
      <c r="A725" t="s">
        <v>26</v>
      </c>
      <c r="B725" t="s">
        <v>27</v>
      </c>
      <c r="C725">
        <v>2014</v>
      </c>
      <c r="D725">
        <v>1</v>
      </c>
      <c r="E725" t="s">
        <v>39</v>
      </c>
      <c r="F725">
        <v>6.89532981015533</v>
      </c>
    </row>
    <row r="726" spans="1:6">
      <c r="A726" t="s">
        <v>26</v>
      </c>
      <c r="B726" t="s">
        <v>27</v>
      </c>
      <c r="C726">
        <v>2014</v>
      </c>
      <c r="D726">
        <v>1</v>
      </c>
      <c r="E726" t="s">
        <v>40</v>
      </c>
      <c r="F726">
        <v>282194877</v>
      </c>
    </row>
    <row r="727" spans="1:5">
      <c r="A727" t="s">
        <v>26</v>
      </c>
      <c r="B727" t="s">
        <v>27</v>
      </c>
      <c r="C727">
        <v>2014</v>
      </c>
      <c r="D727">
        <v>1</v>
      </c>
      <c r="E727" t="s">
        <v>41</v>
      </c>
    </row>
    <row r="728" spans="1:6">
      <c r="A728" t="s">
        <v>26</v>
      </c>
      <c r="B728" t="s">
        <v>27</v>
      </c>
      <c r="C728">
        <v>2014</v>
      </c>
      <c r="D728">
        <v>2</v>
      </c>
      <c r="E728" t="s">
        <v>36</v>
      </c>
      <c r="F728">
        <v>277215102</v>
      </c>
    </row>
    <row r="729" spans="1:6">
      <c r="A729" t="s">
        <v>26</v>
      </c>
      <c r="B729" t="s">
        <v>27</v>
      </c>
      <c r="C729">
        <v>2014</v>
      </c>
      <c r="D729">
        <v>2</v>
      </c>
      <c r="E729" t="s">
        <v>37</v>
      </c>
      <c r="F729">
        <v>152280608</v>
      </c>
    </row>
    <row r="730" spans="1:6">
      <c r="A730" t="s">
        <v>26</v>
      </c>
      <c r="B730" t="s">
        <v>27</v>
      </c>
      <c r="C730">
        <v>2014</v>
      </c>
      <c r="D730">
        <v>2</v>
      </c>
      <c r="E730" t="s">
        <v>38</v>
      </c>
      <c r="F730">
        <v>1.82042287354146</v>
      </c>
    </row>
    <row r="731" spans="1:6">
      <c r="A731" t="s">
        <v>26</v>
      </c>
      <c r="B731" t="s">
        <v>27</v>
      </c>
      <c r="C731">
        <v>2014</v>
      </c>
      <c r="D731">
        <v>2</v>
      </c>
      <c r="E731" t="s">
        <v>39</v>
      </c>
      <c r="F731">
        <v>20.2695855971318</v>
      </c>
    </row>
    <row r="732" spans="1:6">
      <c r="A732" t="s">
        <v>26</v>
      </c>
      <c r="B732" t="s">
        <v>27</v>
      </c>
      <c r="C732">
        <v>2014</v>
      </c>
      <c r="D732">
        <v>2</v>
      </c>
      <c r="E732" t="s">
        <v>40</v>
      </c>
      <c r="F732">
        <v>102756188</v>
      </c>
    </row>
    <row r="733" spans="1:5">
      <c r="A733" t="s">
        <v>26</v>
      </c>
      <c r="B733" t="s">
        <v>27</v>
      </c>
      <c r="C733">
        <v>2014</v>
      </c>
      <c r="D733">
        <v>2</v>
      </c>
      <c r="E733" t="s">
        <v>41</v>
      </c>
    </row>
    <row r="734" spans="1:6">
      <c r="A734" t="s">
        <v>26</v>
      </c>
      <c r="B734" t="s">
        <v>27</v>
      </c>
      <c r="C734">
        <v>2014</v>
      </c>
      <c r="D734">
        <v>3</v>
      </c>
      <c r="E734" t="s">
        <v>36</v>
      </c>
      <c r="F734">
        <v>168707084</v>
      </c>
    </row>
    <row r="735" spans="1:6">
      <c r="A735" t="s">
        <v>26</v>
      </c>
      <c r="B735" t="s">
        <v>27</v>
      </c>
      <c r="C735">
        <v>2014</v>
      </c>
      <c r="D735">
        <v>3</v>
      </c>
      <c r="E735" t="s">
        <v>37</v>
      </c>
      <c r="F735">
        <v>174534404</v>
      </c>
    </row>
    <row r="736" spans="1:6">
      <c r="A736" t="s">
        <v>26</v>
      </c>
      <c r="B736" t="s">
        <v>27</v>
      </c>
      <c r="C736">
        <v>2014</v>
      </c>
      <c r="D736">
        <v>3</v>
      </c>
      <c r="E736" t="s">
        <v>38</v>
      </c>
      <c r="F736">
        <v>0.966612198704388</v>
      </c>
    </row>
    <row r="737" spans="1:6">
      <c r="A737" t="s">
        <v>26</v>
      </c>
      <c r="B737" t="s">
        <v>27</v>
      </c>
      <c r="C737">
        <v>2014</v>
      </c>
      <c r="D737">
        <v>3</v>
      </c>
      <c r="E737" t="s">
        <v>39</v>
      </c>
      <c r="F737">
        <v>7.11327151892388</v>
      </c>
    </row>
    <row r="738" spans="1:6">
      <c r="A738" t="s">
        <v>26</v>
      </c>
      <c r="B738" t="s">
        <v>27</v>
      </c>
      <c r="C738">
        <v>2014</v>
      </c>
      <c r="D738">
        <v>3</v>
      </c>
      <c r="E738" t="s">
        <v>40</v>
      </c>
      <c r="F738">
        <v>229399269</v>
      </c>
    </row>
    <row r="739" spans="1:5">
      <c r="A739" t="s">
        <v>26</v>
      </c>
      <c r="B739" t="s">
        <v>27</v>
      </c>
      <c r="C739">
        <v>2014</v>
      </c>
      <c r="D739">
        <v>3</v>
      </c>
      <c r="E739" t="s">
        <v>41</v>
      </c>
    </row>
    <row r="740" spans="1:6">
      <c r="A740" t="s">
        <v>26</v>
      </c>
      <c r="B740" t="s">
        <v>27</v>
      </c>
      <c r="C740">
        <v>2014</v>
      </c>
      <c r="D740">
        <v>4</v>
      </c>
      <c r="E740" t="s">
        <v>36</v>
      </c>
      <c r="F740">
        <v>253134565</v>
      </c>
    </row>
    <row r="741" spans="1:6">
      <c r="A741" t="s">
        <v>26</v>
      </c>
      <c r="B741" t="s">
        <v>27</v>
      </c>
      <c r="C741">
        <v>2014</v>
      </c>
      <c r="D741">
        <v>4</v>
      </c>
      <c r="E741" t="s">
        <v>37</v>
      </c>
      <c r="F741">
        <v>198497172</v>
      </c>
    </row>
    <row r="742" spans="1:6">
      <c r="A742" t="s">
        <v>26</v>
      </c>
      <c r="B742" t="s">
        <v>27</v>
      </c>
      <c r="C742">
        <v>2014</v>
      </c>
      <c r="D742">
        <v>4</v>
      </c>
      <c r="E742" t="s">
        <v>38</v>
      </c>
      <c r="F742">
        <v>1.27525527164689</v>
      </c>
    </row>
    <row r="743" spans="1:6">
      <c r="A743" t="s">
        <v>26</v>
      </c>
      <c r="B743" t="s">
        <v>27</v>
      </c>
      <c r="C743">
        <v>2014</v>
      </c>
      <c r="D743">
        <v>4</v>
      </c>
      <c r="E743" t="s">
        <v>39</v>
      </c>
      <c r="F743">
        <v>17.0871499380041</v>
      </c>
    </row>
    <row r="744" spans="1:6">
      <c r="A744" t="s">
        <v>26</v>
      </c>
      <c r="B744" t="s">
        <v>27</v>
      </c>
      <c r="C744">
        <v>2014</v>
      </c>
      <c r="D744">
        <v>4</v>
      </c>
      <c r="E744" t="s">
        <v>40</v>
      </c>
      <c r="F744">
        <v>385429087</v>
      </c>
    </row>
    <row r="745" spans="1:5">
      <c r="A745" t="s">
        <v>26</v>
      </c>
      <c r="B745" t="s">
        <v>27</v>
      </c>
      <c r="C745">
        <v>2014</v>
      </c>
      <c r="D745">
        <v>4</v>
      </c>
      <c r="E745" t="s">
        <v>41</v>
      </c>
    </row>
    <row r="746" spans="1:6">
      <c r="A746" t="s">
        <v>26</v>
      </c>
      <c r="B746" t="s">
        <v>27</v>
      </c>
      <c r="C746">
        <v>2014</v>
      </c>
      <c r="D746">
        <v>5</v>
      </c>
      <c r="E746" t="s">
        <v>36</v>
      </c>
      <c r="F746">
        <v>199121006</v>
      </c>
    </row>
    <row r="747" spans="1:6">
      <c r="A747" t="s">
        <v>26</v>
      </c>
      <c r="B747" t="s">
        <v>27</v>
      </c>
      <c r="C747">
        <v>2014</v>
      </c>
      <c r="D747">
        <v>5</v>
      </c>
      <c r="E747" t="s">
        <v>37</v>
      </c>
      <c r="F747">
        <v>293913256</v>
      </c>
    </row>
    <row r="748" spans="1:6">
      <c r="A748" t="s">
        <v>26</v>
      </c>
      <c r="B748" t="s">
        <v>27</v>
      </c>
      <c r="C748">
        <v>2014</v>
      </c>
      <c r="D748">
        <v>5</v>
      </c>
      <c r="E748" t="s">
        <v>38</v>
      </c>
      <c r="F748">
        <v>0.677482222850132</v>
      </c>
    </row>
    <row r="749" spans="1:6">
      <c r="A749" t="s">
        <v>26</v>
      </c>
      <c r="B749" t="s">
        <v>27</v>
      </c>
      <c r="C749">
        <v>2014</v>
      </c>
      <c r="D749">
        <v>5</v>
      </c>
      <c r="E749" t="s">
        <v>39</v>
      </c>
      <c r="F749">
        <v>9.27188879591343</v>
      </c>
    </row>
    <row r="750" spans="1:6">
      <c r="A750" t="s">
        <v>26</v>
      </c>
      <c r="B750" t="s">
        <v>27</v>
      </c>
      <c r="C750">
        <v>2014</v>
      </c>
      <c r="D750">
        <v>5</v>
      </c>
      <c r="E750" t="s">
        <v>40</v>
      </c>
      <c r="F750">
        <v>115231493</v>
      </c>
    </row>
    <row r="751" spans="1:5">
      <c r="A751" t="s">
        <v>26</v>
      </c>
      <c r="B751" t="s">
        <v>27</v>
      </c>
      <c r="C751">
        <v>2014</v>
      </c>
      <c r="D751">
        <v>5</v>
      </c>
      <c r="E751" t="s">
        <v>41</v>
      </c>
    </row>
    <row r="752" spans="1:6">
      <c r="A752" t="s">
        <v>26</v>
      </c>
      <c r="B752" t="s">
        <v>27</v>
      </c>
      <c r="C752">
        <v>2014</v>
      </c>
      <c r="D752">
        <v>6</v>
      </c>
      <c r="E752" t="s">
        <v>36</v>
      </c>
      <c r="F752">
        <v>104195712</v>
      </c>
    </row>
    <row r="753" spans="1:6">
      <c r="A753" t="s">
        <v>26</v>
      </c>
      <c r="B753" t="s">
        <v>27</v>
      </c>
      <c r="C753">
        <v>2014</v>
      </c>
      <c r="D753">
        <v>6</v>
      </c>
      <c r="E753" t="s">
        <v>37</v>
      </c>
      <c r="F753">
        <v>292640885</v>
      </c>
    </row>
    <row r="754" spans="1:6">
      <c r="A754" t="s">
        <v>26</v>
      </c>
      <c r="B754" t="s">
        <v>27</v>
      </c>
      <c r="C754">
        <v>2014</v>
      </c>
      <c r="D754">
        <v>6</v>
      </c>
      <c r="E754" t="s">
        <v>38</v>
      </c>
      <c r="F754">
        <v>0.356053160514465</v>
      </c>
    </row>
    <row r="755" spans="1:6">
      <c r="A755" t="s">
        <v>26</v>
      </c>
      <c r="B755" t="s">
        <v>27</v>
      </c>
      <c r="C755">
        <v>2014</v>
      </c>
      <c r="D755">
        <v>6</v>
      </c>
      <c r="E755" t="s">
        <v>39</v>
      </c>
      <c r="F755">
        <v>2.52092950957719</v>
      </c>
    </row>
    <row r="756" spans="1:6">
      <c r="A756" t="s">
        <v>26</v>
      </c>
      <c r="B756" t="s">
        <v>27</v>
      </c>
      <c r="C756">
        <v>2014</v>
      </c>
      <c r="D756">
        <v>6</v>
      </c>
      <c r="E756" t="s">
        <v>40</v>
      </c>
      <c r="F756">
        <v>303638869</v>
      </c>
    </row>
    <row r="757" spans="1:5">
      <c r="A757" t="s">
        <v>26</v>
      </c>
      <c r="B757" t="s">
        <v>27</v>
      </c>
      <c r="C757">
        <v>2014</v>
      </c>
      <c r="D757">
        <v>6</v>
      </c>
      <c r="E757" t="s">
        <v>41</v>
      </c>
    </row>
    <row r="758" spans="1:6">
      <c r="A758" t="s">
        <v>26</v>
      </c>
      <c r="B758" t="s">
        <v>27</v>
      </c>
      <c r="C758">
        <v>2014</v>
      </c>
      <c r="D758">
        <v>7</v>
      </c>
      <c r="E758" t="s">
        <v>36</v>
      </c>
      <c r="F758">
        <v>260685215</v>
      </c>
    </row>
    <row r="759" spans="1:6">
      <c r="A759" t="s">
        <v>26</v>
      </c>
      <c r="B759" t="s">
        <v>27</v>
      </c>
      <c r="C759">
        <v>2014</v>
      </c>
      <c r="D759">
        <v>7</v>
      </c>
      <c r="E759" t="s">
        <v>37</v>
      </c>
      <c r="F759">
        <v>173739476</v>
      </c>
    </row>
    <row r="760" spans="1:6">
      <c r="A760" t="s">
        <v>26</v>
      </c>
      <c r="B760" t="s">
        <v>27</v>
      </c>
      <c r="C760">
        <v>2014</v>
      </c>
      <c r="D760">
        <v>7</v>
      </c>
      <c r="E760" t="s">
        <v>38</v>
      </c>
      <c r="F760">
        <v>1.50043744232313</v>
      </c>
    </row>
    <row r="761" spans="1:6">
      <c r="A761" t="s">
        <v>26</v>
      </c>
      <c r="B761" t="s">
        <v>27</v>
      </c>
      <c r="C761">
        <v>2014</v>
      </c>
      <c r="D761">
        <v>7</v>
      </c>
      <c r="E761" t="s">
        <v>39</v>
      </c>
      <c r="F761">
        <v>10.5047426103654</v>
      </c>
    </row>
    <row r="762" spans="1:6">
      <c r="A762" t="s">
        <v>26</v>
      </c>
      <c r="B762" t="s">
        <v>27</v>
      </c>
      <c r="C762">
        <v>2014</v>
      </c>
      <c r="D762">
        <v>7</v>
      </c>
      <c r="E762" t="s">
        <v>40</v>
      </c>
      <c r="F762">
        <v>222907884</v>
      </c>
    </row>
    <row r="763" spans="1:5">
      <c r="A763" t="s">
        <v>26</v>
      </c>
      <c r="B763" t="s">
        <v>27</v>
      </c>
      <c r="C763">
        <v>2014</v>
      </c>
      <c r="D763">
        <v>7</v>
      </c>
      <c r="E763" t="s">
        <v>41</v>
      </c>
    </row>
    <row r="764" spans="1:6">
      <c r="A764" t="s">
        <v>26</v>
      </c>
      <c r="B764" t="s">
        <v>27</v>
      </c>
      <c r="C764">
        <v>2014</v>
      </c>
      <c r="D764">
        <v>8</v>
      </c>
      <c r="E764" t="s">
        <v>36</v>
      </c>
      <c r="F764">
        <v>230686182</v>
      </c>
    </row>
    <row r="765" spans="1:6">
      <c r="A765" t="s">
        <v>26</v>
      </c>
      <c r="B765" t="s">
        <v>27</v>
      </c>
      <c r="C765">
        <v>2014</v>
      </c>
      <c r="D765">
        <v>8</v>
      </c>
      <c r="E765" t="s">
        <v>37</v>
      </c>
      <c r="F765">
        <v>190432937</v>
      </c>
    </row>
    <row r="766" spans="1:6">
      <c r="A766" t="s">
        <v>26</v>
      </c>
      <c r="B766" t="s">
        <v>27</v>
      </c>
      <c r="C766">
        <v>2014</v>
      </c>
      <c r="D766">
        <v>8</v>
      </c>
      <c r="E766" t="s">
        <v>38</v>
      </c>
      <c r="F766">
        <v>1.21137753601941</v>
      </c>
    </row>
    <row r="767" spans="1:6">
      <c r="A767" t="s">
        <v>26</v>
      </c>
      <c r="B767" t="s">
        <v>27</v>
      </c>
      <c r="C767">
        <v>2014</v>
      </c>
      <c r="D767">
        <v>8</v>
      </c>
      <c r="E767" t="s">
        <v>39</v>
      </c>
      <c r="F767">
        <v>6.13801518430627</v>
      </c>
    </row>
    <row r="768" spans="1:6">
      <c r="A768" t="s">
        <v>26</v>
      </c>
      <c r="B768" t="s">
        <v>27</v>
      </c>
      <c r="C768">
        <v>2014</v>
      </c>
      <c r="D768">
        <v>8</v>
      </c>
      <c r="E768" t="s">
        <v>40</v>
      </c>
      <c r="F768">
        <v>104067787</v>
      </c>
    </row>
    <row r="769" spans="1:5">
      <c r="A769" t="s">
        <v>26</v>
      </c>
      <c r="B769" t="s">
        <v>27</v>
      </c>
      <c r="C769">
        <v>2014</v>
      </c>
      <c r="D769">
        <v>8</v>
      </c>
      <c r="E769" t="s">
        <v>41</v>
      </c>
    </row>
    <row r="770" spans="1:6">
      <c r="A770" t="s">
        <v>26</v>
      </c>
      <c r="B770" t="s">
        <v>27</v>
      </c>
      <c r="C770">
        <v>2014</v>
      </c>
      <c r="D770">
        <v>9</v>
      </c>
      <c r="E770" t="s">
        <v>36</v>
      </c>
      <c r="F770">
        <v>250178046</v>
      </c>
    </row>
    <row r="771" spans="1:6">
      <c r="A771" t="s">
        <v>26</v>
      </c>
      <c r="B771" t="s">
        <v>27</v>
      </c>
      <c r="C771">
        <v>2014</v>
      </c>
      <c r="D771">
        <v>9</v>
      </c>
      <c r="E771" t="s">
        <v>37</v>
      </c>
      <c r="F771">
        <v>253793692</v>
      </c>
    </row>
    <row r="772" spans="1:6">
      <c r="A772" t="s">
        <v>26</v>
      </c>
      <c r="B772" t="s">
        <v>27</v>
      </c>
      <c r="C772">
        <v>2014</v>
      </c>
      <c r="D772">
        <v>9</v>
      </c>
      <c r="E772" t="s">
        <v>38</v>
      </c>
      <c r="F772">
        <v>0.985753601787707</v>
      </c>
    </row>
    <row r="773" spans="1:6">
      <c r="A773" t="s">
        <v>26</v>
      </c>
      <c r="B773" t="s">
        <v>27</v>
      </c>
      <c r="C773">
        <v>2014</v>
      </c>
      <c r="D773">
        <v>9</v>
      </c>
      <c r="E773" t="s">
        <v>39</v>
      </c>
      <c r="F773">
        <v>12.8910831298257</v>
      </c>
    </row>
    <row r="774" spans="1:6">
      <c r="A774" t="s">
        <v>26</v>
      </c>
      <c r="B774" t="s">
        <v>27</v>
      </c>
      <c r="C774">
        <v>2014</v>
      </c>
      <c r="D774">
        <v>9</v>
      </c>
      <c r="E774" t="s">
        <v>40</v>
      </c>
      <c r="F774">
        <v>334472376</v>
      </c>
    </row>
    <row r="775" spans="1:5">
      <c r="A775" t="s">
        <v>26</v>
      </c>
      <c r="B775" t="s">
        <v>27</v>
      </c>
      <c r="C775">
        <v>2014</v>
      </c>
      <c r="D775">
        <v>9</v>
      </c>
      <c r="E775" t="s">
        <v>41</v>
      </c>
    </row>
    <row r="776" spans="1:6">
      <c r="A776" t="s">
        <v>26</v>
      </c>
      <c r="B776" t="s">
        <v>27</v>
      </c>
      <c r="C776">
        <v>2014</v>
      </c>
      <c r="D776">
        <v>10</v>
      </c>
      <c r="E776" t="s">
        <v>36</v>
      </c>
      <c r="F776">
        <v>222186044</v>
      </c>
    </row>
    <row r="777" spans="1:6">
      <c r="A777" t="s">
        <v>26</v>
      </c>
      <c r="B777" t="s">
        <v>27</v>
      </c>
      <c r="C777">
        <v>2014</v>
      </c>
      <c r="D777">
        <v>10</v>
      </c>
      <c r="E777" t="s">
        <v>37</v>
      </c>
      <c r="F777">
        <v>230124104</v>
      </c>
    </row>
    <row r="778" spans="1:6">
      <c r="A778" t="s">
        <v>26</v>
      </c>
      <c r="B778" t="s">
        <v>27</v>
      </c>
      <c r="C778">
        <v>2014</v>
      </c>
      <c r="D778">
        <v>10</v>
      </c>
      <c r="E778" t="s">
        <v>38</v>
      </c>
      <c r="F778">
        <v>0.96550530838786</v>
      </c>
    </row>
    <row r="779" spans="1:6">
      <c r="A779" t="s">
        <v>26</v>
      </c>
      <c r="B779" t="s">
        <v>27</v>
      </c>
      <c r="C779">
        <v>2014</v>
      </c>
      <c r="D779">
        <v>10</v>
      </c>
      <c r="E779" t="s">
        <v>39</v>
      </c>
      <c r="F779">
        <v>14.8749606137637</v>
      </c>
    </row>
    <row r="780" spans="1:6">
      <c r="A780" t="s">
        <v>26</v>
      </c>
      <c r="B780" t="s">
        <v>27</v>
      </c>
      <c r="C780">
        <v>2014</v>
      </c>
      <c r="D780">
        <v>10</v>
      </c>
      <c r="E780" t="s">
        <v>40</v>
      </c>
      <c r="F780">
        <v>210889624</v>
      </c>
    </row>
    <row r="781" spans="1:5">
      <c r="A781" t="s">
        <v>26</v>
      </c>
      <c r="B781" t="s">
        <v>27</v>
      </c>
      <c r="C781">
        <v>2014</v>
      </c>
      <c r="D781">
        <v>10</v>
      </c>
      <c r="E781" t="s">
        <v>41</v>
      </c>
    </row>
    <row r="782" spans="1:6">
      <c r="A782" t="s">
        <v>26</v>
      </c>
      <c r="B782" t="s">
        <v>27</v>
      </c>
      <c r="C782">
        <v>2014</v>
      </c>
      <c r="D782">
        <v>11</v>
      </c>
      <c r="E782" t="s">
        <v>36</v>
      </c>
      <c r="F782">
        <v>160034220</v>
      </c>
    </row>
    <row r="783" spans="1:6">
      <c r="A783" t="s">
        <v>26</v>
      </c>
      <c r="B783" t="s">
        <v>27</v>
      </c>
      <c r="C783">
        <v>2014</v>
      </c>
      <c r="D783">
        <v>11</v>
      </c>
      <c r="E783" t="s">
        <v>37</v>
      </c>
      <c r="F783">
        <v>259246688</v>
      </c>
    </row>
    <row r="784" spans="1:6">
      <c r="A784" t="s">
        <v>26</v>
      </c>
      <c r="B784" t="s">
        <v>27</v>
      </c>
      <c r="C784">
        <v>2014</v>
      </c>
      <c r="D784">
        <v>11</v>
      </c>
      <c r="E784" t="s">
        <v>38</v>
      </c>
      <c r="F784">
        <v>0.617304781151148</v>
      </c>
    </row>
    <row r="785" spans="1:6">
      <c r="A785" t="s">
        <v>26</v>
      </c>
      <c r="B785" t="s">
        <v>27</v>
      </c>
      <c r="C785">
        <v>2014</v>
      </c>
      <c r="D785">
        <v>11</v>
      </c>
      <c r="E785" t="s">
        <v>39</v>
      </c>
      <c r="F785">
        <v>4.73837301926379</v>
      </c>
    </row>
    <row r="786" spans="1:6">
      <c r="A786" t="s">
        <v>26</v>
      </c>
      <c r="B786" t="s">
        <v>27</v>
      </c>
      <c r="C786">
        <v>2014</v>
      </c>
      <c r="D786">
        <v>11</v>
      </c>
      <c r="E786" t="s">
        <v>40</v>
      </c>
      <c r="F786">
        <v>249181119</v>
      </c>
    </row>
    <row r="787" spans="1:5">
      <c r="A787" t="s">
        <v>26</v>
      </c>
      <c r="B787" t="s">
        <v>27</v>
      </c>
      <c r="C787">
        <v>2014</v>
      </c>
      <c r="D787">
        <v>11</v>
      </c>
      <c r="E787" t="s">
        <v>41</v>
      </c>
    </row>
    <row r="788" spans="1:6">
      <c r="A788" t="s">
        <v>26</v>
      </c>
      <c r="B788" t="s">
        <v>27</v>
      </c>
      <c r="C788">
        <v>2014</v>
      </c>
      <c r="D788">
        <v>12</v>
      </c>
      <c r="E788" t="s">
        <v>36</v>
      </c>
      <c r="F788">
        <v>112931978</v>
      </c>
    </row>
    <row r="789" spans="1:6">
      <c r="A789" t="s">
        <v>26</v>
      </c>
      <c r="B789" t="s">
        <v>27</v>
      </c>
      <c r="C789">
        <v>2014</v>
      </c>
      <c r="D789">
        <v>12</v>
      </c>
      <c r="E789" t="s">
        <v>37</v>
      </c>
      <c r="F789">
        <v>263633742</v>
      </c>
    </row>
    <row r="790" spans="1:6">
      <c r="A790" t="s">
        <v>26</v>
      </c>
      <c r="B790" t="s">
        <v>27</v>
      </c>
      <c r="C790">
        <v>2014</v>
      </c>
      <c r="D790">
        <v>12</v>
      </c>
      <c r="E790" t="s">
        <v>38</v>
      </c>
      <c r="F790">
        <v>0.4283669349123</v>
      </c>
    </row>
    <row r="791" spans="1:6">
      <c r="A791" t="s">
        <v>26</v>
      </c>
      <c r="B791" t="s">
        <v>27</v>
      </c>
      <c r="C791">
        <v>2014</v>
      </c>
      <c r="D791">
        <v>12</v>
      </c>
      <c r="E791" t="s">
        <v>39</v>
      </c>
      <c r="F791">
        <v>8.29843441906757</v>
      </c>
    </row>
    <row r="792" spans="1:6">
      <c r="A792" t="s">
        <v>26</v>
      </c>
      <c r="B792" t="s">
        <v>27</v>
      </c>
      <c r="C792">
        <v>2014</v>
      </c>
      <c r="D792">
        <v>12</v>
      </c>
      <c r="E792" t="s">
        <v>40</v>
      </c>
      <c r="F792">
        <v>138082149</v>
      </c>
    </row>
    <row r="793" spans="1:5">
      <c r="A793" t="s">
        <v>26</v>
      </c>
      <c r="B793" t="s">
        <v>27</v>
      </c>
      <c r="C793">
        <v>2014</v>
      </c>
      <c r="D793">
        <v>12</v>
      </c>
      <c r="E793" t="s">
        <v>41</v>
      </c>
    </row>
    <row r="794" spans="1:6">
      <c r="A794" t="s">
        <v>26</v>
      </c>
      <c r="B794" t="s">
        <v>27</v>
      </c>
      <c r="C794">
        <v>2015</v>
      </c>
      <c r="D794">
        <v>1</v>
      </c>
      <c r="E794" t="s">
        <v>36</v>
      </c>
      <c r="F794">
        <v>143982832</v>
      </c>
    </row>
    <row r="795" spans="1:6">
      <c r="A795" t="s">
        <v>26</v>
      </c>
      <c r="B795" t="s">
        <v>27</v>
      </c>
      <c r="C795">
        <v>2015</v>
      </c>
      <c r="D795">
        <v>1</v>
      </c>
      <c r="E795" t="s">
        <v>37</v>
      </c>
      <c r="F795">
        <v>139357001</v>
      </c>
    </row>
    <row r="796" spans="1:6">
      <c r="A796" t="s">
        <v>26</v>
      </c>
      <c r="B796" t="s">
        <v>27</v>
      </c>
      <c r="C796">
        <v>2015</v>
      </c>
      <c r="D796">
        <v>1</v>
      </c>
      <c r="E796" t="s">
        <v>38</v>
      </c>
      <c r="F796">
        <v>1.03319410554766</v>
      </c>
    </row>
    <row r="797" spans="1:6">
      <c r="A797" t="s">
        <v>26</v>
      </c>
      <c r="B797" t="s">
        <v>27</v>
      </c>
      <c r="C797">
        <v>2015</v>
      </c>
      <c r="D797">
        <v>1</v>
      </c>
      <c r="E797" t="s">
        <v>39</v>
      </c>
      <c r="F797">
        <v>-0.307075392064028</v>
      </c>
    </row>
    <row r="798" spans="1:6">
      <c r="A798" t="s">
        <v>26</v>
      </c>
      <c r="B798" t="s">
        <v>27</v>
      </c>
      <c r="C798">
        <v>2015</v>
      </c>
      <c r="D798">
        <v>1</v>
      </c>
      <c r="E798" t="s">
        <v>40</v>
      </c>
      <c r="F798">
        <v>119580242</v>
      </c>
    </row>
    <row r="799" spans="1:5">
      <c r="A799" t="s">
        <v>26</v>
      </c>
      <c r="B799" t="s">
        <v>27</v>
      </c>
      <c r="C799">
        <v>2015</v>
      </c>
      <c r="D799">
        <v>1</v>
      </c>
      <c r="E799" t="s">
        <v>41</v>
      </c>
    </row>
    <row r="800" spans="1:6">
      <c r="A800" t="s">
        <v>26</v>
      </c>
      <c r="B800" t="s">
        <v>27</v>
      </c>
      <c r="C800">
        <v>2015</v>
      </c>
      <c r="D800">
        <v>2</v>
      </c>
      <c r="E800" t="s">
        <v>36</v>
      </c>
      <c r="F800">
        <v>299219824</v>
      </c>
    </row>
    <row r="801" spans="1:6">
      <c r="A801" t="s">
        <v>26</v>
      </c>
      <c r="B801" t="s">
        <v>27</v>
      </c>
      <c r="C801">
        <v>2015</v>
      </c>
      <c r="D801">
        <v>2</v>
      </c>
      <c r="E801" t="s">
        <v>37</v>
      </c>
      <c r="F801">
        <v>238203563</v>
      </c>
    </row>
    <row r="802" spans="1:6">
      <c r="A802" t="s">
        <v>26</v>
      </c>
      <c r="B802" t="s">
        <v>27</v>
      </c>
      <c r="C802">
        <v>2015</v>
      </c>
      <c r="D802">
        <v>2</v>
      </c>
      <c r="E802" t="s">
        <v>38</v>
      </c>
      <c r="F802">
        <v>1.25615175621869</v>
      </c>
    </row>
    <row r="803" spans="1:6">
      <c r="A803" t="s">
        <v>26</v>
      </c>
      <c r="B803" t="s">
        <v>27</v>
      </c>
      <c r="C803">
        <v>2015</v>
      </c>
      <c r="D803">
        <v>2</v>
      </c>
      <c r="E803" t="s">
        <v>39</v>
      </c>
      <c r="F803">
        <v>0.0793777894539093</v>
      </c>
    </row>
    <row r="804" spans="1:6">
      <c r="A804" t="s">
        <v>26</v>
      </c>
      <c r="B804" t="s">
        <v>27</v>
      </c>
      <c r="C804">
        <v>2015</v>
      </c>
      <c r="D804">
        <v>2</v>
      </c>
      <c r="E804" t="s">
        <v>40</v>
      </c>
      <c r="F804">
        <v>187406104</v>
      </c>
    </row>
    <row r="805" spans="1:5">
      <c r="A805" t="s">
        <v>26</v>
      </c>
      <c r="B805" t="s">
        <v>27</v>
      </c>
      <c r="C805">
        <v>2015</v>
      </c>
      <c r="D805">
        <v>2</v>
      </c>
      <c r="E805" t="s">
        <v>41</v>
      </c>
    </row>
    <row r="806" spans="1:6">
      <c r="A806" t="s">
        <v>26</v>
      </c>
      <c r="B806" t="s">
        <v>27</v>
      </c>
      <c r="C806">
        <v>2015</v>
      </c>
      <c r="D806">
        <v>3</v>
      </c>
      <c r="E806" t="s">
        <v>36</v>
      </c>
      <c r="F806">
        <v>297270693</v>
      </c>
    </row>
    <row r="807" spans="1:6">
      <c r="A807" t="s">
        <v>26</v>
      </c>
      <c r="B807" t="s">
        <v>27</v>
      </c>
      <c r="C807">
        <v>2015</v>
      </c>
      <c r="D807">
        <v>3</v>
      </c>
      <c r="E807" t="s">
        <v>37</v>
      </c>
      <c r="F807">
        <v>290740615</v>
      </c>
    </row>
    <row r="808" spans="1:6">
      <c r="A808" t="s">
        <v>26</v>
      </c>
      <c r="B808" t="s">
        <v>27</v>
      </c>
      <c r="C808">
        <v>2015</v>
      </c>
      <c r="D808">
        <v>3</v>
      </c>
      <c r="E808" t="s">
        <v>38</v>
      </c>
      <c r="F808">
        <v>1.02246015060538</v>
      </c>
    </row>
    <row r="809" spans="1:6">
      <c r="A809" t="s">
        <v>26</v>
      </c>
      <c r="B809" t="s">
        <v>27</v>
      </c>
      <c r="C809">
        <v>2015</v>
      </c>
      <c r="D809">
        <v>3</v>
      </c>
      <c r="E809" t="s">
        <v>39</v>
      </c>
      <c r="F809">
        <v>0.762052226568032</v>
      </c>
    </row>
    <row r="810" spans="1:6">
      <c r="A810" t="s">
        <v>26</v>
      </c>
      <c r="B810" t="s">
        <v>27</v>
      </c>
      <c r="C810">
        <v>2015</v>
      </c>
      <c r="D810">
        <v>3</v>
      </c>
      <c r="E810" t="s">
        <v>40</v>
      </c>
      <c r="F810">
        <v>338195259</v>
      </c>
    </row>
    <row r="811" spans="1:5">
      <c r="A811" t="s">
        <v>26</v>
      </c>
      <c r="B811" t="s">
        <v>27</v>
      </c>
      <c r="C811">
        <v>2015</v>
      </c>
      <c r="D811">
        <v>3</v>
      </c>
      <c r="E811" t="s">
        <v>41</v>
      </c>
    </row>
    <row r="812" spans="1:6">
      <c r="A812" t="s">
        <v>26</v>
      </c>
      <c r="B812" t="s">
        <v>27</v>
      </c>
      <c r="C812">
        <v>2015</v>
      </c>
      <c r="D812">
        <v>4</v>
      </c>
      <c r="E812" t="s">
        <v>36</v>
      </c>
      <c r="F812">
        <v>211874717</v>
      </c>
    </row>
    <row r="813" spans="1:6">
      <c r="A813" t="s">
        <v>26</v>
      </c>
      <c r="B813" t="s">
        <v>27</v>
      </c>
      <c r="C813">
        <v>2015</v>
      </c>
      <c r="D813">
        <v>4</v>
      </c>
      <c r="E813" t="s">
        <v>37</v>
      </c>
      <c r="F813">
        <v>172152724</v>
      </c>
    </row>
    <row r="814" spans="1:6">
      <c r="A814" t="s">
        <v>26</v>
      </c>
      <c r="B814" t="s">
        <v>27</v>
      </c>
      <c r="C814">
        <v>2015</v>
      </c>
      <c r="D814">
        <v>4</v>
      </c>
      <c r="E814" t="s">
        <v>38</v>
      </c>
      <c r="F814">
        <v>1.23073694146135</v>
      </c>
    </row>
    <row r="815" spans="1:6">
      <c r="A815" t="s">
        <v>26</v>
      </c>
      <c r="B815" t="s">
        <v>27</v>
      </c>
      <c r="C815">
        <v>2015</v>
      </c>
      <c r="D815">
        <v>4</v>
      </c>
      <c r="E815" t="s">
        <v>39</v>
      </c>
      <c r="F815">
        <v>-0.162995709416452</v>
      </c>
    </row>
    <row r="816" spans="1:6">
      <c r="A816" t="s">
        <v>26</v>
      </c>
      <c r="B816" t="s">
        <v>27</v>
      </c>
      <c r="C816">
        <v>2015</v>
      </c>
      <c r="D816">
        <v>4</v>
      </c>
      <c r="E816" t="s">
        <v>40</v>
      </c>
      <c r="F816">
        <v>319884443</v>
      </c>
    </row>
    <row r="817" spans="1:5">
      <c r="A817" t="s">
        <v>26</v>
      </c>
      <c r="B817" t="s">
        <v>27</v>
      </c>
      <c r="C817">
        <v>2015</v>
      </c>
      <c r="D817">
        <v>4</v>
      </c>
      <c r="E817" t="s">
        <v>41</v>
      </c>
    </row>
    <row r="818" spans="1:6">
      <c r="A818" t="s">
        <v>26</v>
      </c>
      <c r="B818" t="s">
        <v>27</v>
      </c>
      <c r="C818">
        <v>2015</v>
      </c>
      <c r="D818">
        <v>5</v>
      </c>
      <c r="E818" t="s">
        <v>36</v>
      </c>
      <c r="F818">
        <v>176651240</v>
      </c>
    </row>
    <row r="819" spans="1:6">
      <c r="A819" t="s">
        <v>26</v>
      </c>
      <c r="B819" t="s">
        <v>27</v>
      </c>
      <c r="C819">
        <v>2015</v>
      </c>
      <c r="D819">
        <v>5</v>
      </c>
      <c r="E819" t="s">
        <v>37</v>
      </c>
      <c r="F819">
        <v>243092062</v>
      </c>
    </row>
    <row r="820" spans="1:6">
      <c r="A820" t="s">
        <v>26</v>
      </c>
      <c r="B820" t="s">
        <v>27</v>
      </c>
      <c r="C820">
        <v>2015</v>
      </c>
      <c r="D820">
        <v>5</v>
      </c>
      <c r="E820" t="s">
        <v>38</v>
      </c>
      <c r="F820">
        <v>0.726684526621852</v>
      </c>
    </row>
    <row r="821" spans="1:6">
      <c r="A821" t="s">
        <v>26</v>
      </c>
      <c r="B821" t="s">
        <v>27</v>
      </c>
      <c r="C821">
        <v>2015</v>
      </c>
      <c r="D821">
        <v>5</v>
      </c>
      <c r="E821" t="s">
        <v>39</v>
      </c>
      <c r="F821">
        <v>-0.112844779420208</v>
      </c>
    </row>
    <row r="822" spans="1:6">
      <c r="A822" t="s">
        <v>26</v>
      </c>
      <c r="B822" t="s">
        <v>27</v>
      </c>
      <c r="C822">
        <v>2015</v>
      </c>
      <c r="D822">
        <v>5</v>
      </c>
      <c r="E822" t="s">
        <v>40</v>
      </c>
      <c r="F822">
        <v>151625334</v>
      </c>
    </row>
    <row r="823" spans="1:5">
      <c r="A823" t="s">
        <v>26</v>
      </c>
      <c r="B823" t="s">
        <v>27</v>
      </c>
      <c r="C823">
        <v>2015</v>
      </c>
      <c r="D823">
        <v>5</v>
      </c>
      <c r="E823" t="s">
        <v>41</v>
      </c>
    </row>
    <row r="824" spans="1:6">
      <c r="A824" t="s">
        <v>26</v>
      </c>
      <c r="B824" t="s">
        <v>27</v>
      </c>
      <c r="C824">
        <v>2015</v>
      </c>
      <c r="D824">
        <v>6</v>
      </c>
      <c r="E824" t="s">
        <v>36</v>
      </c>
      <c r="F824">
        <v>198749512</v>
      </c>
    </row>
    <row r="825" spans="1:6">
      <c r="A825" t="s">
        <v>26</v>
      </c>
      <c r="B825" t="s">
        <v>27</v>
      </c>
      <c r="C825">
        <v>2015</v>
      </c>
      <c r="D825">
        <v>6</v>
      </c>
      <c r="E825" t="s">
        <v>37</v>
      </c>
      <c r="F825">
        <v>199361318</v>
      </c>
    </row>
    <row r="826" spans="1:6">
      <c r="A826" t="s">
        <v>26</v>
      </c>
      <c r="B826" t="s">
        <v>27</v>
      </c>
      <c r="C826">
        <v>2015</v>
      </c>
      <c r="D826">
        <v>6</v>
      </c>
      <c r="E826" t="s">
        <v>38</v>
      </c>
      <c r="F826">
        <v>0.996931169967486</v>
      </c>
    </row>
    <row r="827" spans="1:6">
      <c r="A827" t="s">
        <v>26</v>
      </c>
      <c r="B827" t="s">
        <v>27</v>
      </c>
      <c r="C827">
        <v>2015</v>
      </c>
      <c r="D827">
        <v>6</v>
      </c>
      <c r="E827" t="s">
        <v>39</v>
      </c>
      <c r="F827">
        <v>0.907463447248194</v>
      </c>
    </row>
    <row r="828" spans="1:6">
      <c r="A828" t="s">
        <v>26</v>
      </c>
      <c r="B828" t="s">
        <v>27</v>
      </c>
      <c r="C828">
        <v>2015</v>
      </c>
      <c r="D828">
        <v>6</v>
      </c>
      <c r="E828" t="s">
        <v>40</v>
      </c>
      <c r="F828">
        <v>240709999</v>
      </c>
    </row>
    <row r="829" spans="1:5">
      <c r="A829" t="s">
        <v>26</v>
      </c>
      <c r="B829" t="s">
        <v>27</v>
      </c>
      <c r="C829">
        <v>2015</v>
      </c>
      <c r="D829">
        <v>6</v>
      </c>
      <c r="E829" t="s">
        <v>41</v>
      </c>
    </row>
    <row r="830" spans="1:6">
      <c r="A830" t="s">
        <v>26</v>
      </c>
      <c r="B830" t="s">
        <v>27</v>
      </c>
      <c r="C830">
        <v>2015</v>
      </c>
      <c r="D830">
        <v>7</v>
      </c>
      <c r="E830" t="s">
        <v>36</v>
      </c>
      <c r="F830">
        <v>127734276</v>
      </c>
    </row>
    <row r="831" spans="1:6">
      <c r="A831" t="s">
        <v>26</v>
      </c>
      <c r="B831" t="s">
        <v>27</v>
      </c>
      <c r="C831">
        <v>2015</v>
      </c>
      <c r="D831">
        <v>7</v>
      </c>
      <c r="E831" t="s">
        <v>37</v>
      </c>
      <c r="F831">
        <v>260549878</v>
      </c>
    </row>
    <row r="832" spans="1:6">
      <c r="A832" t="s">
        <v>26</v>
      </c>
      <c r="B832" t="s">
        <v>27</v>
      </c>
      <c r="C832">
        <v>2015</v>
      </c>
      <c r="D832">
        <v>7</v>
      </c>
      <c r="E832" t="s">
        <v>38</v>
      </c>
      <c r="F832">
        <v>0.49024884210462</v>
      </c>
    </row>
    <row r="833" spans="1:6">
      <c r="A833" t="s">
        <v>26</v>
      </c>
      <c r="B833" t="s">
        <v>27</v>
      </c>
      <c r="C833">
        <v>2015</v>
      </c>
      <c r="D833">
        <v>7</v>
      </c>
      <c r="E833" t="s">
        <v>39</v>
      </c>
      <c r="F833">
        <v>-0.510005674851947</v>
      </c>
    </row>
    <row r="834" spans="1:6">
      <c r="A834" t="s">
        <v>26</v>
      </c>
      <c r="B834" t="s">
        <v>27</v>
      </c>
      <c r="C834">
        <v>2015</v>
      </c>
      <c r="D834">
        <v>7</v>
      </c>
      <c r="E834" t="s">
        <v>40</v>
      </c>
      <c r="F834">
        <v>373471884</v>
      </c>
    </row>
    <row r="835" spans="1:5">
      <c r="A835" t="s">
        <v>26</v>
      </c>
      <c r="B835" t="s">
        <v>27</v>
      </c>
      <c r="C835">
        <v>2015</v>
      </c>
      <c r="D835">
        <v>7</v>
      </c>
      <c r="E835" t="s">
        <v>41</v>
      </c>
    </row>
    <row r="836" spans="1:6">
      <c r="A836" t="s">
        <v>26</v>
      </c>
      <c r="B836" t="s">
        <v>27</v>
      </c>
      <c r="C836">
        <v>2015</v>
      </c>
      <c r="D836">
        <v>8</v>
      </c>
      <c r="E836" t="s">
        <v>36</v>
      </c>
      <c r="F836">
        <v>163203894</v>
      </c>
    </row>
    <row r="837" spans="1:6">
      <c r="A837" t="s">
        <v>26</v>
      </c>
      <c r="B837" t="s">
        <v>27</v>
      </c>
      <c r="C837">
        <v>2015</v>
      </c>
      <c r="D837">
        <v>8</v>
      </c>
      <c r="E837" t="s">
        <v>37</v>
      </c>
      <c r="F837">
        <v>159522200</v>
      </c>
    </row>
    <row r="838" spans="1:6">
      <c r="A838" t="s">
        <v>26</v>
      </c>
      <c r="B838" t="s">
        <v>27</v>
      </c>
      <c r="C838">
        <v>2015</v>
      </c>
      <c r="D838">
        <v>8</v>
      </c>
      <c r="E838" t="s">
        <v>38</v>
      </c>
      <c r="F838">
        <v>1.0230795086828</v>
      </c>
    </row>
    <row r="839" spans="1:6">
      <c r="A839" t="s">
        <v>26</v>
      </c>
      <c r="B839" t="s">
        <v>27</v>
      </c>
      <c r="C839">
        <v>2015</v>
      </c>
      <c r="D839">
        <v>8</v>
      </c>
      <c r="E839" t="s">
        <v>39</v>
      </c>
      <c r="F839">
        <v>-0.292528522579649</v>
      </c>
    </row>
    <row r="840" spans="1:6">
      <c r="A840" t="s">
        <v>26</v>
      </c>
      <c r="B840" t="s">
        <v>27</v>
      </c>
      <c r="C840">
        <v>2015</v>
      </c>
      <c r="D840">
        <v>8</v>
      </c>
      <c r="E840" t="s">
        <v>40</v>
      </c>
      <c r="F840">
        <v>103833811</v>
      </c>
    </row>
    <row r="841" spans="1:5">
      <c r="A841" t="s">
        <v>26</v>
      </c>
      <c r="B841" t="s">
        <v>27</v>
      </c>
      <c r="C841">
        <v>2015</v>
      </c>
      <c r="D841">
        <v>8</v>
      </c>
      <c r="E841" t="s">
        <v>41</v>
      </c>
    </row>
    <row r="842" spans="1:6">
      <c r="A842" t="s">
        <v>26</v>
      </c>
      <c r="B842" t="s">
        <v>27</v>
      </c>
      <c r="C842">
        <v>2015</v>
      </c>
      <c r="D842">
        <v>9</v>
      </c>
      <c r="E842" t="s">
        <v>36</v>
      </c>
      <c r="F842">
        <v>309297794</v>
      </c>
    </row>
    <row r="843" spans="1:6">
      <c r="A843" t="s">
        <v>26</v>
      </c>
      <c r="B843" t="s">
        <v>27</v>
      </c>
      <c r="C843">
        <v>2015</v>
      </c>
      <c r="D843">
        <v>9</v>
      </c>
      <c r="E843" t="s">
        <v>37</v>
      </c>
      <c r="F843">
        <v>158056417</v>
      </c>
    </row>
    <row r="844" spans="1:6">
      <c r="A844" t="s">
        <v>26</v>
      </c>
      <c r="B844" t="s">
        <v>27</v>
      </c>
      <c r="C844">
        <v>2015</v>
      </c>
      <c r="D844">
        <v>9</v>
      </c>
      <c r="E844" t="s">
        <v>38</v>
      </c>
      <c r="F844">
        <v>1.95688223148827</v>
      </c>
    </row>
    <row r="845" spans="1:6">
      <c r="A845" t="s">
        <v>26</v>
      </c>
      <c r="B845" t="s">
        <v>27</v>
      </c>
      <c r="C845">
        <v>2015</v>
      </c>
      <c r="D845">
        <v>9</v>
      </c>
      <c r="E845" t="s">
        <v>39</v>
      </c>
      <c r="F845">
        <v>0.236310695303776</v>
      </c>
    </row>
    <row r="846" spans="1:6">
      <c r="A846" t="s">
        <v>26</v>
      </c>
      <c r="B846" t="s">
        <v>27</v>
      </c>
      <c r="C846">
        <v>2015</v>
      </c>
      <c r="D846">
        <v>9</v>
      </c>
      <c r="E846" t="s">
        <v>40</v>
      </c>
      <c r="F846">
        <v>162434012</v>
      </c>
    </row>
    <row r="847" spans="1:5">
      <c r="A847" t="s">
        <v>26</v>
      </c>
      <c r="B847" t="s">
        <v>27</v>
      </c>
      <c r="C847">
        <v>2015</v>
      </c>
      <c r="D847">
        <v>9</v>
      </c>
      <c r="E847" t="s">
        <v>41</v>
      </c>
    </row>
    <row r="848" spans="1:6">
      <c r="A848" t="s">
        <v>26</v>
      </c>
      <c r="B848" t="s">
        <v>27</v>
      </c>
      <c r="C848">
        <v>2015</v>
      </c>
      <c r="D848">
        <v>10</v>
      </c>
      <c r="E848" t="s">
        <v>36</v>
      </c>
      <c r="F848">
        <v>128342928</v>
      </c>
    </row>
    <row r="849" spans="1:6">
      <c r="A849" t="s">
        <v>26</v>
      </c>
      <c r="B849" t="s">
        <v>27</v>
      </c>
      <c r="C849">
        <v>2015</v>
      </c>
      <c r="D849">
        <v>10</v>
      </c>
      <c r="E849" t="s">
        <v>37</v>
      </c>
      <c r="F849">
        <v>143029558</v>
      </c>
    </row>
    <row r="850" spans="1:6">
      <c r="A850" t="s">
        <v>26</v>
      </c>
      <c r="B850" t="s">
        <v>27</v>
      </c>
      <c r="C850">
        <v>2015</v>
      </c>
      <c r="D850">
        <v>10</v>
      </c>
      <c r="E850" t="s">
        <v>38</v>
      </c>
      <c r="F850">
        <v>0.897317518103496</v>
      </c>
    </row>
    <row r="851" spans="1:6">
      <c r="A851" t="s">
        <v>26</v>
      </c>
      <c r="B851" t="s">
        <v>27</v>
      </c>
      <c r="C851">
        <v>2015</v>
      </c>
      <c r="D851">
        <v>10</v>
      </c>
      <c r="E851" t="s">
        <v>39</v>
      </c>
      <c r="F851">
        <v>-0.42236278350588</v>
      </c>
    </row>
    <row r="852" spans="1:6">
      <c r="A852" t="s">
        <v>26</v>
      </c>
      <c r="B852" t="s">
        <v>27</v>
      </c>
      <c r="C852">
        <v>2015</v>
      </c>
      <c r="D852">
        <v>10</v>
      </c>
      <c r="E852" t="s">
        <v>40</v>
      </c>
      <c r="F852">
        <v>341429231</v>
      </c>
    </row>
    <row r="853" spans="1:5">
      <c r="A853" t="s">
        <v>26</v>
      </c>
      <c r="B853" t="s">
        <v>27</v>
      </c>
      <c r="C853">
        <v>2015</v>
      </c>
      <c r="D853">
        <v>10</v>
      </c>
      <c r="E853" t="s">
        <v>41</v>
      </c>
    </row>
    <row r="854" spans="1:6">
      <c r="A854" t="s">
        <v>26</v>
      </c>
      <c r="B854" t="s">
        <v>27</v>
      </c>
      <c r="C854">
        <v>2015</v>
      </c>
      <c r="D854">
        <v>11</v>
      </c>
      <c r="E854" t="s">
        <v>36</v>
      </c>
      <c r="F854">
        <v>284442566</v>
      </c>
    </row>
    <row r="855" spans="1:6">
      <c r="A855" t="s">
        <v>26</v>
      </c>
      <c r="B855" t="s">
        <v>27</v>
      </c>
      <c r="C855">
        <v>2015</v>
      </c>
      <c r="D855">
        <v>11</v>
      </c>
      <c r="E855" t="s">
        <v>37</v>
      </c>
      <c r="F855">
        <v>287337999</v>
      </c>
    </row>
    <row r="856" spans="1:6">
      <c r="A856" t="s">
        <v>26</v>
      </c>
      <c r="B856" t="s">
        <v>27</v>
      </c>
      <c r="C856">
        <v>2015</v>
      </c>
      <c r="D856">
        <v>11</v>
      </c>
      <c r="E856" t="s">
        <v>38</v>
      </c>
      <c r="F856">
        <v>0.989923250631393</v>
      </c>
    </row>
    <row r="857" spans="1:6">
      <c r="A857" t="s">
        <v>26</v>
      </c>
      <c r="B857" t="s">
        <v>27</v>
      </c>
      <c r="C857">
        <v>2015</v>
      </c>
      <c r="D857">
        <v>11</v>
      </c>
      <c r="E857" t="s">
        <v>39</v>
      </c>
      <c r="F857">
        <v>0.777385899090832</v>
      </c>
    </row>
    <row r="858" spans="1:6">
      <c r="A858" t="s">
        <v>26</v>
      </c>
      <c r="B858" t="s">
        <v>27</v>
      </c>
      <c r="C858">
        <v>2015</v>
      </c>
      <c r="D858">
        <v>11</v>
      </c>
      <c r="E858" t="s">
        <v>40</v>
      </c>
      <c r="F858">
        <v>317323922</v>
      </c>
    </row>
    <row r="859" spans="1:5">
      <c r="A859" t="s">
        <v>26</v>
      </c>
      <c r="B859" t="s">
        <v>27</v>
      </c>
      <c r="C859">
        <v>2015</v>
      </c>
      <c r="D859">
        <v>11</v>
      </c>
      <c r="E859" t="s">
        <v>41</v>
      </c>
    </row>
    <row r="860" spans="1:6">
      <c r="A860" t="s">
        <v>26</v>
      </c>
      <c r="B860" t="s">
        <v>27</v>
      </c>
      <c r="C860">
        <v>2015</v>
      </c>
      <c r="D860">
        <v>12</v>
      </c>
      <c r="E860" t="s">
        <v>36</v>
      </c>
      <c r="F860">
        <v>267214737</v>
      </c>
    </row>
    <row r="861" spans="1:6">
      <c r="A861" t="s">
        <v>26</v>
      </c>
      <c r="B861" t="s">
        <v>27</v>
      </c>
      <c r="C861">
        <v>2015</v>
      </c>
      <c r="D861">
        <v>12</v>
      </c>
      <c r="E861" t="s">
        <v>37</v>
      </c>
      <c r="F861">
        <v>168553437</v>
      </c>
    </row>
    <row r="862" spans="1:6">
      <c r="A862" t="s">
        <v>26</v>
      </c>
      <c r="B862" t="s">
        <v>27</v>
      </c>
      <c r="C862">
        <v>2015</v>
      </c>
      <c r="D862">
        <v>12</v>
      </c>
      <c r="E862" t="s">
        <v>38</v>
      </c>
      <c r="F862">
        <v>1.58534137159125</v>
      </c>
    </row>
    <row r="863" spans="1:6">
      <c r="A863" t="s">
        <v>26</v>
      </c>
      <c r="B863" t="s">
        <v>27</v>
      </c>
      <c r="C863">
        <v>2015</v>
      </c>
      <c r="D863">
        <v>12</v>
      </c>
      <c r="E863" t="s">
        <v>39</v>
      </c>
      <c r="F863">
        <v>1.366156528313</v>
      </c>
    </row>
    <row r="864" spans="1:6">
      <c r="A864" t="s">
        <v>26</v>
      </c>
      <c r="B864" t="s">
        <v>27</v>
      </c>
      <c r="C864">
        <v>2015</v>
      </c>
      <c r="D864">
        <v>12</v>
      </c>
      <c r="E864" t="s">
        <v>40</v>
      </c>
      <c r="F864">
        <v>260058117</v>
      </c>
    </row>
    <row r="865" spans="1:5">
      <c r="A865" t="s">
        <v>26</v>
      </c>
      <c r="B865" t="s">
        <v>27</v>
      </c>
      <c r="C865">
        <v>2015</v>
      </c>
      <c r="D865">
        <v>12</v>
      </c>
      <c r="E865" t="s">
        <v>41</v>
      </c>
    </row>
    <row r="866" spans="1:6">
      <c r="A866" t="s">
        <v>28</v>
      </c>
      <c r="B866" t="s">
        <v>29</v>
      </c>
      <c r="C866">
        <v>2014</v>
      </c>
      <c r="D866">
        <v>1</v>
      </c>
      <c r="E866" t="s">
        <v>36</v>
      </c>
      <c r="F866">
        <v>97955452</v>
      </c>
    </row>
    <row r="867" spans="1:6">
      <c r="A867" t="s">
        <v>28</v>
      </c>
      <c r="B867" t="s">
        <v>29</v>
      </c>
      <c r="C867">
        <v>2014</v>
      </c>
      <c r="D867">
        <v>1</v>
      </c>
      <c r="E867" t="s">
        <v>37</v>
      </c>
      <c r="F867">
        <v>62116124</v>
      </c>
    </row>
    <row r="868" spans="1:6">
      <c r="A868" t="s">
        <v>28</v>
      </c>
      <c r="B868" t="s">
        <v>29</v>
      </c>
      <c r="C868">
        <v>2014</v>
      </c>
      <c r="D868">
        <v>1</v>
      </c>
      <c r="E868" t="s">
        <v>38</v>
      </c>
      <c r="F868">
        <v>1.57697302555452</v>
      </c>
    </row>
    <row r="869" spans="1:6">
      <c r="A869" t="s">
        <v>28</v>
      </c>
      <c r="B869" t="s">
        <v>29</v>
      </c>
      <c r="C869">
        <v>2014</v>
      </c>
      <c r="D869">
        <v>1</v>
      </c>
      <c r="E869" t="s">
        <v>39</v>
      </c>
      <c r="F869">
        <v>-0.319672695422465</v>
      </c>
    </row>
    <row r="870" spans="1:6">
      <c r="A870" t="s">
        <v>28</v>
      </c>
      <c r="B870" t="s">
        <v>29</v>
      </c>
      <c r="C870">
        <v>2014</v>
      </c>
      <c r="D870">
        <v>1</v>
      </c>
      <c r="E870" t="s">
        <v>40</v>
      </c>
      <c r="F870">
        <v>69559232</v>
      </c>
    </row>
    <row r="871" spans="1:5">
      <c r="A871" t="s">
        <v>28</v>
      </c>
      <c r="B871" t="s">
        <v>29</v>
      </c>
      <c r="C871">
        <v>2014</v>
      </c>
      <c r="D871">
        <v>1</v>
      </c>
      <c r="E871" t="s">
        <v>41</v>
      </c>
    </row>
    <row r="872" spans="1:6">
      <c r="A872" t="s">
        <v>28</v>
      </c>
      <c r="B872" t="s">
        <v>29</v>
      </c>
      <c r="C872">
        <v>2014</v>
      </c>
      <c r="D872">
        <v>2</v>
      </c>
      <c r="E872" t="s">
        <v>36</v>
      </c>
      <c r="F872">
        <v>98273993</v>
      </c>
    </row>
    <row r="873" spans="1:6">
      <c r="A873" t="s">
        <v>28</v>
      </c>
      <c r="B873" t="s">
        <v>29</v>
      </c>
      <c r="C873">
        <v>2014</v>
      </c>
      <c r="D873">
        <v>2</v>
      </c>
      <c r="E873" t="s">
        <v>37</v>
      </c>
      <c r="F873">
        <v>87415800</v>
      </c>
    </row>
    <row r="874" spans="1:6">
      <c r="A874" t="s">
        <v>28</v>
      </c>
      <c r="B874" t="s">
        <v>29</v>
      </c>
      <c r="C874">
        <v>2014</v>
      </c>
      <c r="D874">
        <v>2</v>
      </c>
      <c r="E874" t="s">
        <v>38</v>
      </c>
      <c r="F874">
        <v>1.12421316283784</v>
      </c>
    </row>
    <row r="875" spans="1:6">
      <c r="A875" t="s">
        <v>28</v>
      </c>
      <c r="B875" t="s">
        <v>29</v>
      </c>
      <c r="C875">
        <v>2014</v>
      </c>
      <c r="D875">
        <v>2</v>
      </c>
      <c r="E875" t="s">
        <v>39</v>
      </c>
      <c r="F875">
        <v>-0.671565901997189</v>
      </c>
    </row>
    <row r="876" spans="1:6">
      <c r="A876" t="s">
        <v>28</v>
      </c>
      <c r="B876" t="s">
        <v>29</v>
      </c>
      <c r="C876">
        <v>2014</v>
      </c>
      <c r="D876">
        <v>2</v>
      </c>
      <c r="E876" t="s">
        <v>40</v>
      </c>
      <c r="F876">
        <v>69701047</v>
      </c>
    </row>
    <row r="877" spans="1:5">
      <c r="A877" t="s">
        <v>28</v>
      </c>
      <c r="B877" t="s">
        <v>29</v>
      </c>
      <c r="C877">
        <v>2014</v>
      </c>
      <c r="D877">
        <v>2</v>
      </c>
      <c r="E877" t="s">
        <v>41</v>
      </c>
    </row>
    <row r="878" spans="1:6">
      <c r="A878" t="s">
        <v>28</v>
      </c>
      <c r="B878" t="s">
        <v>29</v>
      </c>
      <c r="C878">
        <v>2014</v>
      </c>
      <c r="D878">
        <v>3</v>
      </c>
      <c r="E878" t="s">
        <v>36</v>
      </c>
      <c r="F878">
        <v>76556598</v>
      </c>
    </row>
    <row r="879" spans="1:6">
      <c r="A879" t="s">
        <v>28</v>
      </c>
      <c r="B879" t="s">
        <v>29</v>
      </c>
      <c r="C879">
        <v>2014</v>
      </c>
      <c r="D879">
        <v>3</v>
      </c>
      <c r="E879" t="s">
        <v>37</v>
      </c>
      <c r="F879">
        <v>74198569</v>
      </c>
    </row>
    <row r="880" spans="1:6">
      <c r="A880" t="s">
        <v>28</v>
      </c>
      <c r="B880" t="s">
        <v>29</v>
      </c>
      <c r="C880">
        <v>2014</v>
      </c>
      <c r="D880">
        <v>3</v>
      </c>
      <c r="E880" t="s">
        <v>38</v>
      </c>
      <c r="F880">
        <v>1.03177997947642</v>
      </c>
    </row>
    <row r="881" spans="1:6">
      <c r="A881" t="s">
        <v>28</v>
      </c>
      <c r="B881" t="s">
        <v>29</v>
      </c>
      <c r="C881">
        <v>2014</v>
      </c>
      <c r="D881">
        <v>3</v>
      </c>
      <c r="E881" t="s">
        <v>39</v>
      </c>
      <c r="F881">
        <v>-0.742468397313556</v>
      </c>
    </row>
    <row r="882" spans="1:6">
      <c r="A882" t="s">
        <v>28</v>
      </c>
      <c r="B882" t="s">
        <v>29</v>
      </c>
      <c r="C882">
        <v>2014</v>
      </c>
      <c r="D882">
        <v>3</v>
      </c>
      <c r="E882" t="s">
        <v>40</v>
      </c>
      <c r="F882">
        <v>66492767</v>
      </c>
    </row>
    <row r="883" spans="1:5">
      <c r="A883" t="s">
        <v>28</v>
      </c>
      <c r="B883" t="s">
        <v>29</v>
      </c>
      <c r="C883">
        <v>2014</v>
      </c>
      <c r="D883">
        <v>3</v>
      </c>
      <c r="E883" t="s">
        <v>41</v>
      </c>
    </row>
    <row r="884" spans="1:6">
      <c r="A884" t="s">
        <v>28</v>
      </c>
      <c r="B884" t="s">
        <v>29</v>
      </c>
      <c r="C884">
        <v>2014</v>
      </c>
      <c r="D884">
        <v>4</v>
      </c>
      <c r="E884" t="s">
        <v>36</v>
      </c>
      <c r="F884">
        <v>55631616</v>
      </c>
    </row>
    <row r="885" spans="1:6">
      <c r="A885" t="s">
        <v>28</v>
      </c>
      <c r="B885" t="s">
        <v>29</v>
      </c>
      <c r="C885">
        <v>2014</v>
      </c>
      <c r="D885">
        <v>4</v>
      </c>
      <c r="E885" t="s">
        <v>37</v>
      </c>
      <c r="F885">
        <v>98954308</v>
      </c>
    </row>
    <row r="886" spans="1:6">
      <c r="A886" t="s">
        <v>28</v>
      </c>
      <c r="B886" t="s">
        <v>29</v>
      </c>
      <c r="C886">
        <v>2014</v>
      </c>
      <c r="D886">
        <v>4</v>
      </c>
      <c r="E886" t="s">
        <v>38</v>
      </c>
      <c r="F886">
        <v>0.562194988014064</v>
      </c>
    </row>
    <row r="887" spans="1:6">
      <c r="A887" t="s">
        <v>28</v>
      </c>
      <c r="B887" t="s">
        <v>29</v>
      </c>
      <c r="C887">
        <v>2014</v>
      </c>
      <c r="D887">
        <v>4</v>
      </c>
      <c r="E887" t="s">
        <v>39</v>
      </c>
      <c r="F887">
        <v>-0.737431550174059</v>
      </c>
    </row>
    <row r="888" spans="1:6">
      <c r="A888" t="s">
        <v>28</v>
      </c>
      <c r="B888" t="s">
        <v>29</v>
      </c>
      <c r="C888">
        <v>2014</v>
      </c>
      <c r="D888">
        <v>4</v>
      </c>
      <c r="E888" t="s">
        <v>40</v>
      </c>
      <c r="F888">
        <v>76362739</v>
      </c>
    </row>
    <row r="889" spans="1:5">
      <c r="A889" t="s">
        <v>28</v>
      </c>
      <c r="B889" t="s">
        <v>29</v>
      </c>
      <c r="C889">
        <v>2014</v>
      </c>
      <c r="D889">
        <v>4</v>
      </c>
      <c r="E889" t="s">
        <v>41</v>
      </c>
    </row>
    <row r="890" spans="1:6">
      <c r="A890" t="s">
        <v>28</v>
      </c>
      <c r="B890" t="s">
        <v>29</v>
      </c>
      <c r="C890">
        <v>2014</v>
      </c>
      <c r="D890">
        <v>5</v>
      </c>
      <c r="E890" t="s">
        <v>36</v>
      </c>
      <c r="F890">
        <v>85900621</v>
      </c>
    </row>
    <row r="891" spans="1:6">
      <c r="A891" t="s">
        <v>28</v>
      </c>
      <c r="B891" t="s">
        <v>29</v>
      </c>
      <c r="C891">
        <v>2014</v>
      </c>
      <c r="D891">
        <v>5</v>
      </c>
      <c r="E891" t="s">
        <v>37</v>
      </c>
      <c r="F891">
        <v>65129024</v>
      </c>
    </row>
    <row r="892" spans="1:6">
      <c r="A892" t="s">
        <v>28</v>
      </c>
      <c r="B892" t="s">
        <v>29</v>
      </c>
      <c r="C892">
        <v>2014</v>
      </c>
      <c r="D892">
        <v>5</v>
      </c>
      <c r="E892" t="s">
        <v>38</v>
      </c>
      <c r="F892">
        <v>1.31892995970583</v>
      </c>
    </row>
    <row r="893" spans="1:6">
      <c r="A893" t="s">
        <v>28</v>
      </c>
      <c r="B893" t="s">
        <v>29</v>
      </c>
      <c r="C893">
        <v>2014</v>
      </c>
      <c r="D893">
        <v>5</v>
      </c>
      <c r="E893" t="s">
        <v>39</v>
      </c>
      <c r="F893">
        <v>-0.513727608139065</v>
      </c>
    </row>
    <row r="894" spans="1:6">
      <c r="A894" t="s">
        <v>28</v>
      </c>
      <c r="B894" t="s">
        <v>29</v>
      </c>
      <c r="C894">
        <v>2014</v>
      </c>
      <c r="D894">
        <v>5</v>
      </c>
      <c r="E894" t="s">
        <v>40</v>
      </c>
      <c r="F894">
        <v>62473055</v>
      </c>
    </row>
    <row r="895" spans="1:5">
      <c r="A895" t="s">
        <v>28</v>
      </c>
      <c r="B895" t="s">
        <v>29</v>
      </c>
      <c r="C895">
        <v>2014</v>
      </c>
      <c r="D895">
        <v>5</v>
      </c>
      <c r="E895" t="s">
        <v>41</v>
      </c>
    </row>
    <row r="896" spans="1:6">
      <c r="A896" t="s">
        <v>28</v>
      </c>
      <c r="B896" t="s">
        <v>29</v>
      </c>
      <c r="C896">
        <v>2014</v>
      </c>
      <c r="D896">
        <v>6</v>
      </c>
      <c r="E896" t="s">
        <v>36</v>
      </c>
      <c r="F896">
        <v>55400156</v>
      </c>
    </row>
    <row r="897" spans="1:6">
      <c r="A897" t="s">
        <v>28</v>
      </c>
      <c r="B897" t="s">
        <v>29</v>
      </c>
      <c r="C897">
        <v>2014</v>
      </c>
      <c r="D897">
        <v>6</v>
      </c>
      <c r="E897" t="s">
        <v>37</v>
      </c>
      <c r="F897">
        <v>92752781</v>
      </c>
    </row>
    <row r="898" spans="1:6">
      <c r="A898" t="s">
        <v>28</v>
      </c>
      <c r="B898" t="s">
        <v>29</v>
      </c>
      <c r="C898">
        <v>2014</v>
      </c>
      <c r="D898">
        <v>6</v>
      </c>
      <c r="E898" t="s">
        <v>38</v>
      </c>
      <c r="F898">
        <v>0.597288355159938</v>
      </c>
    </row>
    <row r="899" spans="1:6">
      <c r="A899" t="s">
        <v>28</v>
      </c>
      <c r="B899" t="s">
        <v>29</v>
      </c>
      <c r="C899">
        <v>2014</v>
      </c>
      <c r="D899">
        <v>6</v>
      </c>
      <c r="E899" t="s">
        <v>39</v>
      </c>
      <c r="F899">
        <v>-0.721256392317582</v>
      </c>
    </row>
    <row r="900" spans="1:6">
      <c r="A900" t="s">
        <v>28</v>
      </c>
      <c r="B900" t="s">
        <v>29</v>
      </c>
      <c r="C900">
        <v>2014</v>
      </c>
      <c r="D900">
        <v>6</v>
      </c>
      <c r="E900" t="s">
        <v>40</v>
      </c>
      <c r="F900">
        <v>68074700</v>
      </c>
    </row>
    <row r="901" spans="1:5">
      <c r="A901" t="s">
        <v>28</v>
      </c>
      <c r="B901" t="s">
        <v>29</v>
      </c>
      <c r="C901">
        <v>2014</v>
      </c>
      <c r="D901">
        <v>6</v>
      </c>
      <c r="E901" t="s">
        <v>41</v>
      </c>
    </row>
    <row r="902" spans="1:6">
      <c r="A902" t="s">
        <v>28</v>
      </c>
      <c r="B902" t="s">
        <v>29</v>
      </c>
      <c r="C902">
        <v>2014</v>
      </c>
      <c r="D902">
        <v>7</v>
      </c>
      <c r="E902" t="s">
        <v>36</v>
      </c>
      <c r="F902">
        <v>65741787</v>
      </c>
    </row>
    <row r="903" spans="1:6">
      <c r="A903" t="s">
        <v>28</v>
      </c>
      <c r="B903" t="s">
        <v>29</v>
      </c>
      <c r="C903">
        <v>2014</v>
      </c>
      <c r="D903">
        <v>7</v>
      </c>
      <c r="E903" t="s">
        <v>37</v>
      </c>
      <c r="F903">
        <v>82049680</v>
      </c>
    </row>
    <row r="904" spans="1:6">
      <c r="A904" t="s">
        <v>28</v>
      </c>
      <c r="B904" t="s">
        <v>29</v>
      </c>
      <c r="C904">
        <v>2014</v>
      </c>
      <c r="D904">
        <v>7</v>
      </c>
      <c r="E904" t="s">
        <v>38</v>
      </c>
      <c r="F904">
        <v>0.801243673345222</v>
      </c>
    </row>
    <row r="905" spans="1:6">
      <c r="A905" t="s">
        <v>28</v>
      </c>
      <c r="B905" t="s">
        <v>29</v>
      </c>
      <c r="C905">
        <v>2014</v>
      </c>
      <c r="D905">
        <v>7</v>
      </c>
      <c r="E905" t="s">
        <v>39</v>
      </c>
      <c r="F905">
        <v>-0.48532383743264</v>
      </c>
    </row>
    <row r="906" spans="1:6">
      <c r="A906" t="s">
        <v>28</v>
      </c>
      <c r="B906" t="s">
        <v>29</v>
      </c>
      <c r="C906">
        <v>2014</v>
      </c>
      <c r="D906">
        <v>7</v>
      </c>
      <c r="E906" t="s">
        <v>40</v>
      </c>
      <c r="F906">
        <v>75959096</v>
      </c>
    </row>
    <row r="907" spans="1:5">
      <c r="A907" t="s">
        <v>28</v>
      </c>
      <c r="B907" t="s">
        <v>29</v>
      </c>
      <c r="C907">
        <v>2014</v>
      </c>
      <c r="D907">
        <v>7</v>
      </c>
      <c r="E907" t="s">
        <v>41</v>
      </c>
    </row>
    <row r="908" spans="1:6">
      <c r="A908" t="s">
        <v>28</v>
      </c>
      <c r="B908" t="s">
        <v>29</v>
      </c>
      <c r="C908">
        <v>2014</v>
      </c>
      <c r="D908">
        <v>8</v>
      </c>
      <c r="E908" t="s">
        <v>36</v>
      </c>
      <c r="F908">
        <v>69076810</v>
      </c>
    </row>
    <row r="909" spans="1:6">
      <c r="A909" t="s">
        <v>28</v>
      </c>
      <c r="B909" t="s">
        <v>29</v>
      </c>
      <c r="C909">
        <v>2014</v>
      </c>
      <c r="D909">
        <v>8</v>
      </c>
      <c r="E909" t="s">
        <v>37</v>
      </c>
      <c r="F909">
        <v>74530522</v>
      </c>
    </row>
    <row r="910" spans="1:6">
      <c r="A910" t="s">
        <v>28</v>
      </c>
      <c r="B910" t="s">
        <v>29</v>
      </c>
      <c r="C910">
        <v>2014</v>
      </c>
      <c r="D910">
        <v>8</v>
      </c>
      <c r="E910" t="s">
        <v>38</v>
      </c>
      <c r="F910">
        <v>0.926825790915566</v>
      </c>
    </row>
    <row r="911" spans="1:6">
      <c r="A911" t="s">
        <v>28</v>
      </c>
      <c r="B911" t="s">
        <v>29</v>
      </c>
      <c r="C911">
        <v>2014</v>
      </c>
      <c r="D911">
        <v>8</v>
      </c>
      <c r="E911" t="s">
        <v>39</v>
      </c>
      <c r="F911">
        <v>-0.576745331824007</v>
      </c>
    </row>
    <row r="912" spans="1:6">
      <c r="A912" t="s">
        <v>28</v>
      </c>
      <c r="B912" t="s">
        <v>29</v>
      </c>
      <c r="C912">
        <v>2014</v>
      </c>
      <c r="D912">
        <v>8</v>
      </c>
      <c r="E912" t="s">
        <v>40</v>
      </c>
      <c r="F912">
        <v>64774639</v>
      </c>
    </row>
    <row r="913" spans="1:5">
      <c r="A913" t="s">
        <v>28</v>
      </c>
      <c r="B913" t="s">
        <v>29</v>
      </c>
      <c r="C913">
        <v>2014</v>
      </c>
      <c r="D913">
        <v>8</v>
      </c>
      <c r="E913" t="s">
        <v>41</v>
      </c>
    </row>
    <row r="914" spans="1:6">
      <c r="A914" t="s">
        <v>28</v>
      </c>
      <c r="B914" t="s">
        <v>29</v>
      </c>
      <c r="C914">
        <v>2014</v>
      </c>
      <c r="D914">
        <v>9</v>
      </c>
      <c r="E914" t="s">
        <v>36</v>
      </c>
      <c r="F914">
        <v>91279576</v>
      </c>
    </row>
    <row r="915" spans="1:6">
      <c r="A915" t="s">
        <v>28</v>
      </c>
      <c r="B915" t="s">
        <v>29</v>
      </c>
      <c r="C915">
        <v>2014</v>
      </c>
      <c r="D915">
        <v>9</v>
      </c>
      <c r="E915" t="s">
        <v>37</v>
      </c>
      <c r="F915">
        <v>61896489</v>
      </c>
    </row>
    <row r="916" spans="1:6">
      <c r="A916" t="s">
        <v>28</v>
      </c>
      <c r="B916" t="s">
        <v>29</v>
      </c>
      <c r="C916">
        <v>2014</v>
      </c>
      <c r="D916">
        <v>9</v>
      </c>
      <c r="E916" t="s">
        <v>38</v>
      </c>
      <c r="F916">
        <v>1.47471330724429</v>
      </c>
    </row>
    <row r="917" spans="1:6">
      <c r="A917" t="s">
        <v>28</v>
      </c>
      <c r="B917" t="s">
        <v>29</v>
      </c>
      <c r="C917">
        <v>2014</v>
      </c>
      <c r="D917">
        <v>9</v>
      </c>
      <c r="E917" t="s">
        <v>39</v>
      </c>
      <c r="F917">
        <v>-0.704881257575345</v>
      </c>
    </row>
    <row r="918" spans="1:6">
      <c r="A918" t="s">
        <v>28</v>
      </c>
      <c r="B918" t="s">
        <v>29</v>
      </c>
      <c r="C918">
        <v>2014</v>
      </c>
      <c r="D918">
        <v>9</v>
      </c>
      <c r="E918" t="s">
        <v>40</v>
      </c>
      <c r="F918">
        <v>72651588</v>
      </c>
    </row>
    <row r="919" spans="1:5">
      <c r="A919" t="s">
        <v>28</v>
      </c>
      <c r="B919" t="s">
        <v>29</v>
      </c>
      <c r="C919">
        <v>2014</v>
      </c>
      <c r="D919">
        <v>9</v>
      </c>
      <c r="E919" t="s">
        <v>41</v>
      </c>
    </row>
    <row r="920" spans="1:6">
      <c r="A920" t="s">
        <v>28</v>
      </c>
      <c r="B920" t="s">
        <v>29</v>
      </c>
      <c r="C920">
        <v>2014</v>
      </c>
      <c r="D920">
        <v>10</v>
      </c>
      <c r="E920" t="s">
        <v>36</v>
      </c>
      <c r="F920">
        <v>74760762</v>
      </c>
    </row>
    <row r="921" spans="1:6">
      <c r="A921" t="s">
        <v>28</v>
      </c>
      <c r="B921" t="s">
        <v>29</v>
      </c>
      <c r="C921">
        <v>2014</v>
      </c>
      <c r="D921">
        <v>10</v>
      </c>
      <c r="E921" t="s">
        <v>37</v>
      </c>
      <c r="F921">
        <v>80401226</v>
      </c>
    </row>
    <row r="922" spans="1:6">
      <c r="A922" t="s">
        <v>28</v>
      </c>
      <c r="B922" t="s">
        <v>29</v>
      </c>
      <c r="C922">
        <v>2014</v>
      </c>
      <c r="D922">
        <v>10</v>
      </c>
      <c r="E922" t="s">
        <v>38</v>
      </c>
      <c r="F922">
        <v>0.929846044884937</v>
      </c>
    </row>
    <row r="923" spans="1:6">
      <c r="A923" t="s">
        <v>28</v>
      </c>
      <c r="B923" t="s">
        <v>29</v>
      </c>
      <c r="C923">
        <v>2014</v>
      </c>
      <c r="D923">
        <v>10</v>
      </c>
      <c r="E923" t="s">
        <v>39</v>
      </c>
      <c r="F923">
        <v>-0.417492158196671</v>
      </c>
    </row>
    <row r="924" spans="1:6">
      <c r="A924" t="s">
        <v>28</v>
      </c>
      <c r="B924" t="s">
        <v>29</v>
      </c>
      <c r="C924">
        <v>2014</v>
      </c>
      <c r="D924">
        <v>10</v>
      </c>
      <c r="E924" t="s">
        <v>40</v>
      </c>
      <c r="F924">
        <v>73551401</v>
      </c>
    </row>
    <row r="925" spans="1:5">
      <c r="A925" t="s">
        <v>28</v>
      </c>
      <c r="B925" t="s">
        <v>29</v>
      </c>
      <c r="C925">
        <v>2014</v>
      </c>
      <c r="D925">
        <v>10</v>
      </c>
      <c r="E925" t="s">
        <v>41</v>
      </c>
    </row>
    <row r="926" spans="1:6">
      <c r="A926" t="s">
        <v>28</v>
      </c>
      <c r="B926" t="s">
        <v>29</v>
      </c>
      <c r="C926">
        <v>2014</v>
      </c>
      <c r="D926">
        <v>11</v>
      </c>
      <c r="E926" t="s">
        <v>36</v>
      </c>
      <c r="F926">
        <v>87784860</v>
      </c>
    </row>
    <row r="927" spans="1:6">
      <c r="A927" t="s">
        <v>28</v>
      </c>
      <c r="B927" t="s">
        <v>29</v>
      </c>
      <c r="C927">
        <v>2014</v>
      </c>
      <c r="D927">
        <v>11</v>
      </c>
      <c r="E927" t="s">
        <v>37</v>
      </c>
      <c r="F927">
        <v>92101652</v>
      </c>
    </row>
    <row r="928" spans="1:6">
      <c r="A928" t="s">
        <v>28</v>
      </c>
      <c r="B928" t="s">
        <v>29</v>
      </c>
      <c r="C928">
        <v>2014</v>
      </c>
      <c r="D928">
        <v>11</v>
      </c>
      <c r="E928" t="s">
        <v>38</v>
      </c>
      <c r="F928">
        <v>0.953130134951325</v>
      </c>
    </row>
    <row r="929" spans="1:6">
      <c r="A929" t="s">
        <v>28</v>
      </c>
      <c r="B929" t="s">
        <v>29</v>
      </c>
      <c r="C929">
        <v>2014</v>
      </c>
      <c r="D929">
        <v>11</v>
      </c>
      <c r="E929" t="s">
        <v>39</v>
      </c>
      <c r="F929">
        <v>-0.691379313460419</v>
      </c>
    </row>
    <row r="930" spans="1:6">
      <c r="A930" t="s">
        <v>28</v>
      </c>
      <c r="B930" t="s">
        <v>29</v>
      </c>
      <c r="C930">
        <v>2014</v>
      </c>
      <c r="D930">
        <v>11</v>
      </c>
      <c r="E930" t="s">
        <v>40</v>
      </c>
      <c r="F930">
        <v>60041285</v>
      </c>
    </row>
    <row r="931" spans="1:5">
      <c r="A931" t="s">
        <v>28</v>
      </c>
      <c r="B931" t="s">
        <v>29</v>
      </c>
      <c r="C931">
        <v>2014</v>
      </c>
      <c r="D931">
        <v>11</v>
      </c>
      <c r="E931" t="s">
        <v>41</v>
      </c>
    </row>
    <row r="932" spans="1:6">
      <c r="A932" t="s">
        <v>28</v>
      </c>
      <c r="B932" t="s">
        <v>29</v>
      </c>
      <c r="C932">
        <v>2014</v>
      </c>
      <c r="D932">
        <v>12</v>
      </c>
      <c r="E932" t="s">
        <v>36</v>
      </c>
      <c r="F932">
        <v>88350947</v>
      </c>
    </row>
    <row r="933" spans="1:6">
      <c r="A933" t="s">
        <v>28</v>
      </c>
      <c r="B933" t="s">
        <v>29</v>
      </c>
      <c r="C933">
        <v>2014</v>
      </c>
      <c r="D933">
        <v>12</v>
      </c>
      <c r="E933" t="s">
        <v>37</v>
      </c>
      <c r="F933">
        <v>72605756</v>
      </c>
    </row>
    <row r="934" spans="1:6">
      <c r="A934" t="s">
        <v>28</v>
      </c>
      <c r="B934" t="s">
        <v>29</v>
      </c>
      <c r="C934">
        <v>2014</v>
      </c>
      <c r="D934">
        <v>12</v>
      </c>
      <c r="E934" t="s">
        <v>38</v>
      </c>
      <c r="F934">
        <v>1.21685871571945</v>
      </c>
    </row>
    <row r="935" spans="1:6">
      <c r="A935" t="s">
        <v>28</v>
      </c>
      <c r="B935" t="s">
        <v>29</v>
      </c>
      <c r="C935">
        <v>2014</v>
      </c>
      <c r="D935">
        <v>12</v>
      </c>
      <c r="E935" t="s">
        <v>39</v>
      </c>
      <c r="F935">
        <v>-0.669363493975259</v>
      </c>
    </row>
    <row r="936" spans="1:6">
      <c r="A936" t="s">
        <v>28</v>
      </c>
      <c r="B936" t="s">
        <v>29</v>
      </c>
      <c r="C936">
        <v>2014</v>
      </c>
      <c r="D936">
        <v>12</v>
      </c>
      <c r="E936" t="s">
        <v>40</v>
      </c>
      <c r="F936">
        <v>65233501</v>
      </c>
    </row>
    <row r="937" spans="1:5">
      <c r="A937" t="s">
        <v>28</v>
      </c>
      <c r="B937" t="s">
        <v>29</v>
      </c>
      <c r="C937">
        <v>2014</v>
      </c>
      <c r="D937">
        <v>12</v>
      </c>
      <c r="E937" t="s">
        <v>41</v>
      </c>
    </row>
    <row r="938" spans="1:6">
      <c r="A938" t="s">
        <v>28</v>
      </c>
      <c r="B938" t="s">
        <v>29</v>
      </c>
      <c r="C938">
        <v>2015</v>
      </c>
      <c r="D938">
        <v>1</v>
      </c>
      <c r="E938" t="s">
        <v>36</v>
      </c>
      <c r="F938">
        <v>107604431</v>
      </c>
    </row>
    <row r="939" spans="1:6">
      <c r="A939" t="s">
        <v>28</v>
      </c>
      <c r="B939" t="s">
        <v>29</v>
      </c>
      <c r="C939">
        <v>2015</v>
      </c>
      <c r="D939">
        <v>1</v>
      </c>
      <c r="E939" t="s">
        <v>37</v>
      </c>
      <c r="F939">
        <v>96518509</v>
      </c>
    </row>
    <row r="940" spans="1:6">
      <c r="A940" t="s">
        <v>28</v>
      </c>
      <c r="B940" t="s">
        <v>29</v>
      </c>
      <c r="C940">
        <v>2015</v>
      </c>
      <c r="D940">
        <v>1</v>
      </c>
      <c r="E940" t="s">
        <v>38</v>
      </c>
      <c r="F940">
        <v>1.11485799060572</v>
      </c>
    </row>
    <row r="941" spans="1:6">
      <c r="A941" t="s">
        <v>28</v>
      </c>
      <c r="B941" t="s">
        <v>29</v>
      </c>
      <c r="C941">
        <v>2015</v>
      </c>
      <c r="D941">
        <v>1</v>
      </c>
      <c r="E941" t="s">
        <v>39</v>
      </c>
      <c r="F941">
        <v>0.0985037463764651</v>
      </c>
    </row>
    <row r="942" spans="1:6">
      <c r="A942" t="s">
        <v>28</v>
      </c>
      <c r="B942" t="s">
        <v>29</v>
      </c>
      <c r="C942">
        <v>2015</v>
      </c>
      <c r="D942">
        <v>1</v>
      </c>
      <c r="E942" t="s">
        <v>40</v>
      </c>
      <c r="F942">
        <v>73991966</v>
      </c>
    </row>
    <row r="943" spans="1:5">
      <c r="A943" t="s">
        <v>28</v>
      </c>
      <c r="B943" t="s">
        <v>29</v>
      </c>
      <c r="C943">
        <v>2015</v>
      </c>
      <c r="D943">
        <v>1</v>
      </c>
      <c r="E943" t="s">
        <v>41</v>
      </c>
    </row>
    <row r="944" spans="1:6">
      <c r="A944" t="s">
        <v>28</v>
      </c>
      <c r="B944" t="s">
        <v>29</v>
      </c>
      <c r="C944">
        <v>2015</v>
      </c>
      <c r="D944">
        <v>2</v>
      </c>
      <c r="E944" t="s">
        <v>36</v>
      </c>
      <c r="F944">
        <v>109482531</v>
      </c>
    </row>
    <row r="945" spans="1:6">
      <c r="A945" t="s">
        <v>28</v>
      </c>
      <c r="B945" t="s">
        <v>29</v>
      </c>
      <c r="C945">
        <v>2015</v>
      </c>
      <c r="D945">
        <v>2</v>
      </c>
      <c r="E945" t="s">
        <v>37</v>
      </c>
      <c r="F945">
        <v>64671764</v>
      </c>
    </row>
    <row r="946" spans="1:6">
      <c r="A946" t="s">
        <v>28</v>
      </c>
      <c r="B946" t="s">
        <v>29</v>
      </c>
      <c r="C946">
        <v>2015</v>
      </c>
      <c r="D946">
        <v>2</v>
      </c>
      <c r="E946" t="s">
        <v>38</v>
      </c>
      <c r="F946">
        <v>1.69289538785427</v>
      </c>
    </row>
    <row r="947" spans="1:6">
      <c r="A947" t="s">
        <v>28</v>
      </c>
      <c r="B947" t="s">
        <v>29</v>
      </c>
      <c r="C947">
        <v>2015</v>
      </c>
      <c r="D947">
        <v>2</v>
      </c>
      <c r="E947" t="s">
        <v>39</v>
      </c>
      <c r="F947">
        <v>0.114053959321669</v>
      </c>
    </row>
    <row r="948" spans="1:6">
      <c r="A948" t="s">
        <v>28</v>
      </c>
      <c r="B948" t="s">
        <v>29</v>
      </c>
      <c r="C948">
        <v>2015</v>
      </c>
      <c r="D948">
        <v>2</v>
      </c>
      <c r="E948" t="s">
        <v>40</v>
      </c>
      <c r="F948">
        <v>63696425</v>
      </c>
    </row>
    <row r="949" spans="1:5">
      <c r="A949" t="s">
        <v>28</v>
      </c>
      <c r="B949" t="s">
        <v>29</v>
      </c>
      <c r="C949">
        <v>2015</v>
      </c>
      <c r="D949">
        <v>2</v>
      </c>
      <c r="E949" t="s">
        <v>41</v>
      </c>
    </row>
    <row r="950" spans="1:6">
      <c r="A950" t="s">
        <v>28</v>
      </c>
      <c r="B950" t="s">
        <v>29</v>
      </c>
      <c r="C950">
        <v>2015</v>
      </c>
      <c r="D950">
        <v>3</v>
      </c>
      <c r="E950" t="s">
        <v>36</v>
      </c>
      <c r="F950">
        <v>63346296</v>
      </c>
    </row>
    <row r="951" spans="1:6">
      <c r="A951" t="s">
        <v>28</v>
      </c>
      <c r="B951" t="s">
        <v>29</v>
      </c>
      <c r="C951">
        <v>2015</v>
      </c>
      <c r="D951">
        <v>3</v>
      </c>
      <c r="E951" t="s">
        <v>37</v>
      </c>
      <c r="F951">
        <v>85069146</v>
      </c>
    </row>
    <row r="952" spans="1:6">
      <c r="A952" t="s">
        <v>28</v>
      </c>
      <c r="B952" t="s">
        <v>29</v>
      </c>
      <c r="C952">
        <v>2015</v>
      </c>
      <c r="D952">
        <v>3</v>
      </c>
      <c r="E952" t="s">
        <v>38</v>
      </c>
      <c r="F952">
        <v>0.744644785784026</v>
      </c>
    </row>
    <row r="953" spans="1:6">
      <c r="A953" t="s">
        <v>28</v>
      </c>
      <c r="B953" t="s">
        <v>29</v>
      </c>
      <c r="C953">
        <v>2015</v>
      </c>
      <c r="D953">
        <v>3</v>
      </c>
      <c r="E953" t="s">
        <v>39</v>
      </c>
      <c r="F953">
        <v>-0.172556021885926</v>
      </c>
    </row>
    <row r="954" spans="1:6">
      <c r="A954" t="s">
        <v>28</v>
      </c>
      <c r="B954" t="s">
        <v>29</v>
      </c>
      <c r="C954">
        <v>2015</v>
      </c>
      <c r="D954">
        <v>3</v>
      </c>
      <c r="E954" t="s">
        <v>40</v>
      </c>
      <c r="F954">
        <v>66585468</v>
      </c>
    </row>
    <row r="955" spans="1:5">
      <c r="A955" t="s">
        <v>28</v>
      </c>
      <c r="B955" t="s">
        <v>29</v>
      </c>
      <c r="C955">
        <v>2015</v>
      </c>
      <c r="D955">
        <v>3</v>
      </c>
      <c r="E955" t="s">
        <v>41</v>
      </c>
    </row>
    <row r="956" spans="1:6">
      <c r="A956" t="s">
        <v>28</v>
      </c>
      <c r="B956" t="s">
        <v>29</v>
      </c>
      <c r="C956">
        <v>2015</v>
      </c>
      <c r="D956">
        <v>4</v>
      </c>
      <c r="E956" t="s">
        <v>36</v>
      </c>
      <c r="F956">
        <v>67314245</v>
      </c>
    </row>
    <row r="957" spans="1:6">
      <c r="A957" t="s">
        <v>28</v>
      </c>
      <c r="B957" t="s">
        <v>29</v>
      </c>
      <c r="C957">
        <v>2015</v>
      </c>
      <c r="D957">
        <v>4</v>
      </c>
      <c r="E957" t="s">
        <v>37</v>
      </c>
      <c r="F957">
        <v>72565602</v>
      </c>
    </row>
    <row r="958" spans="1:6">
      <c r="A958" t="s">
        <v>28</v>
      </c>
      <c r="B958" t="s">
        <v>29</v>
      </c>
      <c r="C958">
        <v>2015</v>
      </c>
      <c r="D958">
        <v>4</v>
      </c>
      <c r="E958" t="s">
        <v>38</v>
      </c>
      <c r="F958">
        <v>0.927632971335372</v>
      </c>
    </row>
    <row r="959" spans="1:6">
      <c r="A959" t="s">
        <v>28</v>
      </c>
      <c r="B959" t="s">
        <v>29</v>
      </c>
      <c r="C959">
        <v>2015</v>
      </c>
      <c r="D959">
        <v>4</v>
      </c>
      <c r="E959" t="s">
        <v>39</v>
      </c>
      <c r="F959">
        <v>0.209999813774958</v>
      </c>
    </row>
    <row r="960" spans="1:6">
      <c r="A960" t="s">
        <v>28</v>
      </c>
      <c r="B960" t="s">
        <v>29</v>
      </c>
      <c r="C960">
        <v>2015</v>
      </c>
      <c r="D960">
        <v>4</v>
      </c>
      <c r="E960" t="s">
        <v>40</v>
      </c>
      <c r="F960">
        <v>76011753</v>
      </c>
    </row>
    <row r="961" spans="1:5">
      <c r="A961" t="s">
        <v>28</v>
      </c>
      <c r="B961" t="s">
        <v>29</v>
      </c>
      <c r="C961">
        <v>2015</v>
      </c>
      <c r="D961">
        <v>4</v>
      </c>
      <c r="E961" t="s">
        <v>41</v>
      </c>
    </row>
    <row r="962" spans="1:6">
      <c r="A962" t="s">
        <v>28</v>
      </c>
      <c r="B962" t="s">
        <v>29</v>
      </c>
      <c r="C962">
        <v>2015</v>
      </c>
      <c r="D962">
        <v>5</v>
      </c>
      <c r="E962" t="s">
        <v>36</v>
      </c>
      <c r="F962">
        <v>104329261</v>
      </c>
    </row>
    <row r="963" spans="1:6">
      <c r="A963" t="s">
        <v>28</v>
      </c>
      <c r="B963" t="s">
        <v>29</v>
      </c>
      <c r="C963">
        <v>2015</v>
      </c>
      <c r="D963">
        <v>5</v>
      </c>
      <c r="E963" t="s">
        <v>37</v>
      </c>
      <c r="F963">
        <v>91224668</v>
      </c>
    </row>
    <row r="964" spans="1:6">
      <c r="A964" t="s">
        <v>28</v>
      </c>
      <c r="B964" t="s">
        <v>29</v>
      </c>
      <c r="C964">
        <v>2015</v>
      </c>
      <c r="D964">
        <v>5</v>
      </c>
      <c r="E964" t="s">
        <v>38</v>
      </c>
      <c r="F964">
        <v>1.14365185741208</v>
      </c>
    </row>
    <row r="965" spans="1:6">
      <c r="A965" t="s">
        <v>28</v>
      </c>
      <c r="B965" t="s">
        <v>29</v>
      </c>
      <c r="C965">
        <v>2015</v>
      </c>
      <c r="D965">
        <v>5</v>
      </c>
      <c r="E965" t="s">
        <v>39</v>
      </c>
      <c r="F965">
        <v>0.214534421119028</v>
      </c>
    </row>
    <row r="966" spans="1:6">
      <c r="A966" t="s">
        <v>28</v>
      </c>
      <c r="B966" t="s">
        <v>29</v>
      </c>
      <c r="C966">
        <v>2015</v>
      </c>
      <c r="D966">
        <v>5</v>
      </c>
      <c r="E966" t="s">
        <v>40</v>
      </c>
      <c r="F966">
        <v>68048993</v>
      </c>
    </row>
    <row r="967" spans="1:5">
      <c r="A967" t="s">
        <v>28</v>
      </c>
      <c r="B967" t="s">
        <v>29</v>
      </c>
      <c r="C967">
        <v>2015</v>
      </c>
      <c r="D967">
        <v>5</v>
      </c>
      <c r="E967" t="s">
        <v>41</v>
      </c>
    </row>
    <row r="968" spans="1:6">
      <c r="A968" t="s">
        <v>28</v>
      </c>
      <c r="B968" t="s">
        <v>29</v>
      </c>
      <c r="C968">
        <v>2015</v>
      </c>
      <c r="D968">
        <v>6</v>
      </c>
      <c r="E968" t="s">
        <v>36</v>
      </c>
      <c r="F968">
        <v>79157413</v>
      </c>
    </row>
    <row r="969" spans="1:6">
      <c r="A969" t="s">
        <v>28</v>
      </c>
      <c r="B969" t="s">
        <v>29</v>
      </c>
      <c r="C969">
        <v>2015</v>
      </c>
      <c r="D969">
        <v>6</v>
      </c>
      <c r="E969" t="s">
        <v>37</v>
      </c>
      <c r="F969">
        <v>99355337</v>
      </c>
    </row>
    <row r="970" spans="1:6">
      <c r="A970" t="s">
        <v>28</v>
      </c>
      <c r="B970" t="s">
        <v>29</v>
      </c>
      <c r="C970">
        <v>2015</v>
      </c>
      <c r="D970">
        <v>6</v>
      </c>
      <c r="E970" t="s">
        <v>38</v>
      </c>
      <c r="F970">
        <v>0.796710226044525</v>
      </c>
    </row>
    <row r="971" spans="1:6">
      <c r="A971" t="s">
        <v>28</v>
      </c>
      <c r="B971" t="s">
        <v>29</v>
      </c>
      <c r="C971">
        <v>2015</v>
      </c>
      <c r="D971">
        <v>6</v>
      </c>
      <c r="E971" t="s">
        <v>39</v>
      </c>
      <c r="F971">
        <v>0.428830146254462</v>
      </c>
    </row>
    <row r="972" spans="1:6">
      <c r="A972" t="s">
        <v>28</v>
      </c>
      <c r="B972" t="s">
        <v>29</v>
      </c>
      <c r="C972">
        <v>2015</v>
      </c>
      <c r="D972">
        <v>6</v>
      </c>
      <c r="E972" t="s">
        <v>40</v>
      </c>
      <c r="F972">
        <v>66725962</v>
      </c>
    </row>
    <row r="973" spans="1:5">
      <c r="A973" t="s">
        <v>28</v>
      </c>
      <c r="B973" t="s">
        <v>29</v>
      </c>
      <c r="C973">
        <v>2015</v>
      </c>
      <c r="D973">
        <v>6</v>
      </c>
      <c r="E973" t="s">
        <v>41</v>
      </c>
    </row>
    <row r="974" spans="1:6">
      <c r="A974" t="s">
        <v>28</v>
      </c>
      <c r="B974" t="s">
        <v>29</v>
      </c>
      <c r="C974">
        <v>2015</v>
      </c>
      <c r="D974">
        <v>7</v>
      </c>
      <c r="E974" t="s">
        <v>36</v>
      </c>
      <c r="F974">
        <v>73410731</v>
      </c>
    </row>
    <row r="975" spans="1:6">
      <c r="A975" t="s">
        <v>28</v>
      </c>
      <c r="B975" t="s">
        <v>29</v>
      </c>
      <c r="C975">
        <v>2015</v>
      </c>
      <c r="D975">
        <v>7</v>
      </c>
      <c r="E975" t="s">
        <v>37</v>
      </c>
      <c r="F975">
        <v>77239275</v>
      </c>
    </row>
    <row r="976" spans="1:6">
      <c r="A976" t="s">
        <v>28</v>
      </c>
      <c r="B976" t="s">
        <v>29</v>
      </c>
      <c r="C976">
        <v>2015</v>
      </c>
      <c r="D976">
        <v>7</v>
      </c>
      <c r="E976" t="s">
        <v>38</v>
      </c>
      <c r="F976">
        <v>0.950432678193833</v>
      </c>
    </row>
    <row r="977" spans="1:6">
      <c r="A977" t="s">
        <v>28</v>
      </c>
      <c r="B977" t="s">
        <v>29</v>
      </c>
      <c r="C977">
        <v>2015</v>
      </c>
      <c r="D977">
        <v>7</v>
      </c>
      <c r="E977" t="s">
        <v>39</v>
      </c>
      <c r="F977">
        <v>0.116652502920251</v>
      </c>
    </row>
    <row r="978" spans="1:6">
      <c r="A978" t="s">
        <v>28</v>
      </c>
      <c r="B978" t="s">
        <v>29</v>
      </c>
      <c r="C978">
        <v>2015</v>
      </c>
      <c r="D978">
        <v>7</v>
      </c>
      <c r="E978" t="s">
        <v>40</v>
      </c>
      <c r="F978">
        <v>79238652</v>
      </c>
    </row>
    <row r="979" spans="1:5">
      <c r="A979" t="s">
        <v>28</v>
      </c>
      <c r="B979" t="s">
        <v>29</v>
      </c>
      <c r="C979">
        <v>2015</v>
      </c>
      <c r="D979">
        <v>7</v>
      </c>
      <c r="E979" t="s">
        <v>41</v>
      </c>
    </row>
    <row r="980" spans="1:6">
      <c r="A980" t="s">
        <v>28</v>
      </c>
      <c r="B980" t="s">
        <v>29</v>
      </c>
      <c r="C980">
        <v>2015</v>
      </c>
      <c r="D980">
        <v>8</v>
      </c>
      <c r="E980" t="s">
        <v>36</v>
      </c>
      <c r="F980">
        <v>86026956</v>
      </c>
    </row>
    <row r="981" spans="1:6">
      <c r="A981" t="s">
        <v>28</v>
      </c>
      <c r="B981" t="s">
        <v>29</v>
      </c>
      <c r="C981">
        <v>2015</v>
      </c>
      <c r="D981">
        <v>8</v>
      </c>
      <c r="E981" t="s">
        <v>37</v>
      </c>
      <c r="F981">
        <v>70927414</v>
      </c>
    </row>
    <row r="982" spans="1:6">
      <c r="A982" t="s">
        <v>28</v>
      </c>
      <c r="B982" t="s">
        <v>29</v>
      </c>
      <c r="C982">
        <v>2015</v>
      </c>
      <c r="D982">
        <v>8</v>
      </c>
      <c r="E982" t="s">
        <v>38</v>
      </c>
      <c r="F982">
        <v>1.21288724836352</v>
      </c>
    </row>
    <row r="983" spans="1:6">
      <c r="A983" t="s">
        <v>28</v>
      </c>
      <c r="B983" t="s">
        <v>29</v>
      </c>
      <c r="C983">
        <v>2015</v>
      </c>
      <c r="D983">
        <v>8</v>
      </c>
      <c r="E983" t="s">
        <v>39</v>
      </c>
      <c r="F983">
        <v>0.245381134421233</v>
      </c>
    </row>
    <row r="984" spans="1:6">
      <c r="A984" t="s">
        <v>28</v>
      </c>
      <c r="B984" t="s">
        <v>29</v>
      </c>
      <c r="C984">
        <v>2015</v>
      </c>
      <c r="D984">
        <v>8</v>
      </c>
      <c r="E984" t="s">
        <v>40</v>
      </c>
      <c r="F984">
        <v>65361397</v>
      </c>
    </row>
    <row r="985" spans="1:5">
      <c r="A985" t="s">
        <v>28</v>
      </c>
      <c r="B985" t="s">
        <v>29</v>
      </c>
      <c r="C985">
        <v>2015</v>
      </c>
      <c r="D985">
        <v>8</v>
      </c>
      <c r="E985" t="s">
        <v>41</v>
      </c>
    </row>
    <row r="986" spans="1:6">
      <c r="A986" t="s">
        <v>28</v>
      </c>
      <c r="B986" t="s">
        <v>29</v>
      </c>
      <c r="C986">
        <v>2015</v>
      </c>
      <c r="D986">
        <v>9</v>
      </c>
      <c r="E986" t="s">
        <v>36</v>
      </c>
      <c r="F986">
        <v>80649980</v>
      </c>
    </row>
    <row r="987" spans="1:6">
      <c r="A987" t="s">
        <v>28</v>
      </c>
      <c r="B987" t="s">
        <v>29</v>
      </c>
      <c r="C987">
        <v>2015</v>
      </c>
      <c r="D987">
        <v>9</v>
      </c>
      <c r="E987" t="s">
        <v>37</v>
      </c>
      <c r="F987">
        <v>65624253</v>
      </c>
    </row>
    <row r="988" spans="1:6">
      <c r="A988" t="s">
        <v>28</v>
      </c>
      <c r="B988" t="s">
        <v>29</v>
      </c>
      <c r="C988">
        <v>2015</v>
      </c>
      <c r="D988">
        <v>9</v>
      </c>
      <c r="E988" t="s">
        <v>38</v>
      </c>
      <c r="F988">
        <v>1.22896606533563</v>
      </c>
    </row>
    <row r="989" spans="1:6">
      <c r="A989" t="s">
        <v>28</v>
      </c>
      <c r="B989" t="s">
        <v>29</v>
      </c>
      <c r="C989">
        <v>2015</v>
      </c>
      <c r="D989">
        <v>9</v>
      </c>
      <c r="E989" t="s">
        <v>39</v>
      </c>
      <c r="F989">
        <v>-0.116450979132506</v>
      </c>
    </row>
    <row r="990" spans="1:6">
      <c r="A990" t="s">
        <v>28</v>
      </c>
      <c r="B990" t="s">
        <v>29</v>
      </c>
      <c r="C990">
        <v>2015</v>
      </c>
      <c r="D990">
        <v>9</v>
      </c>
      <c r="E990" t="s">
        <v>40</v>
      </c>
      <c r="F990">
        <v>61737711</v>
      </c>
    </row>
    <row r="991" spans="1:5">
      <c r="A991" t="s">
        <v>28</v>
      </c>
      <c r="B991" t="s">
        <v>29</v>
      </c>
      <c r="C991">
        <v>2015</v>
      </c>
      <c r="D991">
        <v>9</v>
      </c>
      <c r="E991" t="s">
        <v>41</v>
      </c>
    </row>
    <row r="992" spans="1:6">
      <c r="A992" t="s">
        <v>28</v>
      </c>
      <c r="B992" t="s">
        <v>29</v>
      </c>
      <c r="C992">
        <v>2015</v>
      </c>
      <c r="D992">
        <v>10</v>
      </c>
      <c r="E992" t="s">
        <v>36</v>
      </c>
      <c r="F992">
        <v>60379304</v>
      </c>
    </row>
    <row r="993" spans="1:6">
      <c r="A993" t="s">
        <v>28</v>
      </c>
      <c r="B993" t="s">
        <v>29</v>
      </c>
      <c r="C993">
        <v>2015</v>
      </c>
      <c r="D993">
        <v>10</v>
      </c>
      <c r="E993" t="s">
        <v>37</v>
      </c>
      <c r="F993">
        <v>65377828</v>
      </c>
    </row>
    <row r="994" spans="1:6">
      <c r="A994" t="s">
        <v>28</v>
      </c>
      <c r="B994" t="s">
        <v>29</v>
      </c>
      <c r="C994">
        <v>2015</v>
      </c>
      <c r="D994">
        <v>10</v>
      </c>
      <c r="E994" t="s">
        <v>38</v>
      </c>
      <c r="F994">
        <v>0.923544049214972</v>
      </c>
    </row>
    <row r="995" spans="1:6">
      <c r="A995" t="s">
        <v>28</v>
      </c>
      <c r="B995" t="s">
        <v>29</v>
      </c>
      <c r="C995">
        <v>2015</v>
      </c>
      <c r="D995">
        <v>10</v>
      </c>
      <c r="E995" t="s">
        <v>39</v>
      </c>
      <c r="F995">
        <v>-0.192366391343095</v>
      </c>
    </row>
    <row r="996" spans="1:6">
      <c r="A996" t="s">
        <v>28</v>
      </c>
      <c r="B996" t="s">
        <v>29</v>
      </c>
      <c r="C996">
        <v>2015</v>
      </c>
      <c r="D996">
        <v>10</v>
      </c>
      <c r="E996" t="s">
        <v>40</v>
      </c>
      <c r="F996">
        <v>60372493</v>
      </c>
    </row>
    <row r="997" spans="1:5">
      <c r="A997" t="s">
        <v>28</v>
      </c>
      <c r="B997" t="s">
        <v>29</v>
      </c>
      <c r="C997">
        <v>2015</v>
      </c>
      <c r="D997">
        <v>10</v>
      </c>
      <c r="E997" t="s">
        <v>41</v>
      </c>
    </row>
    <row r="998" spans="1:6">
      <c r="A998" t="s">
        <v>28</v>
      </c>
      <c r="B998" t="s">
        <v>29</v>
      </c>
      <c r="C998">
        <v>2015</v>
      </c>
      <c r="D998">
        <v>11</v>
      </c>
      <c r="E998" t="s">
        <v>36</v>
      </c>
      <c r="F998">
        <v>118351654</v>
      </c>
    </row>
    <row r="999" spans="1:6">
      <c r="A999" t="s">
        <v>28</v>
      </c>
      <c r="B999" t="s">
        <v>29</v>
      </c>
      <c r="C999">
        <v>2015</v>
      </c>
      <c r="D999">
        <v>11</v>
      </c>
      <c r="E999" t="s">
        <v>37</v>
      </c>
      <c r="F999">
        <v>68064352</v>
      </c>
    </row>
    <row r="1000" spans="1:6">
      <c r="A1000" t="s">
        <v>28</v>
      </c>
      <c r="B1000" t="s">
        <v>29</v>
      </c>
      <c r="C1000">
        <v>2015</v>
      </c>
      <c r="D1000">
        <v>11</v>
      </c>
      <c r="E1000" t="s">
        <v>38</v>
      </c>
      <c r="F1000">
        <v>1.7388199626142</v>
      </c>
    </row>
    <row r="1001" spans="1:6">
      <c r="A1001" t="s">
        <v>28</v>
      </c>
      <c r="B1001" t="s">
        <v>29</v>
      </c>
      <c r="C1001">
        <v>2015</v>
      </c>
      <c r="D1001">
        <v>11</v>
      </c>
      <c r="E1001" t="s">
        <v>39</v>
      </c>
      <c r="F1001">
        <v>0.348201204626857</v>
      </c>
    </row>
    <row r="1002" spans="1:6">
      <c r="A1002" t="s">
        <v>28</v>
      </c>
      <c r="B1002" t="s">
        <v>29</v>
      </c>
      <c r="C1002">
        <v>2015</v>
      </c>
      <c r="D1002">
        <v>11</v>
      </c>
      <c r="E1002" t="s">
        <v>40</v>
      </c>
      <c r="F1002">
        <v>70042819</v>
      </c>
    </row>
    <row r="1003" spans="1:5">
      <c r="A1003" t="s">
        <v>28</v>
      </c>
      <c r="B1003" t="s">
        <v>29</v>
      </c>
      <c r="C1003">
        <v>2015</v>
      </c>
      <c r="D1003">
        <v>11</v>
      </c>
      <c r="E1003" t="s">
        <v>41</v>
      </c>
    </row>
    <row r="1004" spans="1:6">
      <c r="A1004" t="s">
        <v>28</v>
      </c>
      <c r="B1004" t="s">
        <v>29</v>
      </c>
      <c r="C1004">
        <v>2015</v>
      </c>
      <c r="D1004">
        <v>12</v>
      </c>
      <c r="E1004" t="s">
        <v>36</v>
      </c>
      <c r="F1004">
        <v>103748691</v>
      </c>
    </row>
    <row r="1005" spans="1:6">
      <c r="A1005" t="s">
        <v>28</v>
      </c>
      <c r="B1005" t="s">
        <v>29</v>
      </c>
      <c r="C1005">
        <v>2015</v>
      </c>
      <c r="D1005">
        <v>12</v>
      </c>
      <c r="E1005" t="s">
        <v>37</v>
      </c>
      <c r="F1005">
        <v>74278611</v>
      </c>
    </row>
    <row r="1006" spans="1:6">
      <c r="A1006" t="s">
        <v>28</v>
      </c>
      <c r="B1006" t="s">
        <v>29</v>
      </c>
      <c r="C1006">
        <v>2015</v>
      </c>
      <c r="D1006">
        <v>12</v>
      </c>
      <c r="E1006" t="s">
        <v>38</v>
      </c>
      <c r="F1006">
        <v>1.39675055313029</v>
      </c>
    </row>
    <row r="1007" spans="1:6">
      <c r="A1007" t="s">
        <v>28</v>
      </c>
      <c r="B1007" t="s">
        <v>29</v>
      </c>
      <c r="C1007">
        <v>2015</v>
      </c>
      <c r="D1007">
        <v>12</v>
      </c>
      <c r="E1007" t="s">
        <v>39</v>
      </c>
      <c r="F1007">
        <v>0.174279331720123</v>
      </c>
    </row>
    <row r="1008" spans="1:6">
      <c r="A1008" t="s">
        <v>28</v>
      </c>
      <c r="B1008" t="s">
        <v>29</v>
      </c>
      <c r="C1008">
        <v>2015</v>
      </c>
      <c r="D1008">
        <v>12</v>
      </c>
      <c r="E1008" t="s">
        <v>40</v>
      </c>
      <c r="F1008">
        <v>61418002</v>
      </c>
    </row>
    <row r="1009" spans="1:5">
      <c r="A1009" t="s">
        <v>28</v>
      </c>
      <c r="B1009" t="s">
        <v>29</v>
      </c>
      <c r="C1009">
        <v>2015</v>
      </c>
      <c r="D1009">
        <v>12</v>
      </c>
      <c r="E1009" t="s">
        <v>41</v>
      </c>
    </row>
  </sheetData>
  <autoFilter ref="A1:J1009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test1</vt:lpstr>
      <vt:lpstr>Sheet2</vt:lpstr>
      <vt:lpstr>Sheet3</vt:lpstr>
      <vt:lpstr>Sheet4</vt:lpstr>
      <vt:lpstr>test2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yonghongnew001</dc:creator>
  <cp:lastModifiedBy>yonghongnew001</cp:lastModifiedBy>
  <dcterms:created xsi:type="dcterms:W3CDTF">2016-04-19T07:52:00Z</dcterms:created>
  <dcterms:modified xsi:type="dcterms:W3CDTF">2016-06-30T01:50:25Z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